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1570" windowHeight="8070" activeTab="3"/>
  </bookViews>
  <sheets>
    <sheet name="Раздел1" sheetId="1" r:id="rId1"/>
    <sheet name="Раздел2" sheetId="2" r:id="rId2"/>
    <sheet name="исполнение " sheetId="6" r:id="rId3"/>
    <sheet name="расч.обосн.род.платы" sheetId="10" r:id="rId4"/>
    <sheet name="расч.обосн.сады" sheetId="3" r:id="rId5"/>
    <sheet name="расч.обосн.школы" sheetId="4" r:id="rId6"/>
    <sheet name="расч.обосн. иные.суб." sheetId="5" r:id="rId7"/>
    <sheet name="расчеты сад 2022" sheetId="8" r:id="rId8"/>
    <sheet name="расчеты школа 2022" sheetId="7" r:id="rId9"/>
    <sheet name="расчеты иные суб 2022" sheetId="9" r:id="rId10"/>
  </sheets>
  <definedNames>
    <definedName name="_xlnm.Print_Titles" localSheetId="0">Раздел1!$24:$27</definedName>
    <definedName name="_xlnm.Print_Titles" localSheetId="1">Раздел2!$3:$6</definedName>
    <definedName name="_xlnm.Print_Area" localSheetId="2">'исполнение '!$A$1:$BO$680</definedName>
    <definedName name="_xlnm.Print_Area" localSheetId="0">Раздел1!$A$1:$BX$681</definedName>
    <definedName name="_xlnm.Print_Area" localSheetId="6">'расч.обосн. иные.суб.'!$A$1:$G$78</definedName>
    <definedName name="_xlnm.Print_Area" localSheetId="3">расч.обосн.род.платы!$A$1:$QTJ$62</definedName>
    <definedName name="_xlnm.Print_Area" localSheetId="4">расч.обосн.сады!$A$1:$G$184</definedName>
    <definedName name="_xlnm.Print_Area" localSheetId="5">расч.обосн.школы!$A$1:$G$242</definedName>
    <definedName name="_xlnm.Print_Area" localSheetId="9">'расчеты иные суб 2022'!$A$1:$G$78</definedName>
    <definedName name="_xlnm.Print_Area" localSheetId="7">'расчеты сад 2022'!$A$1:$G$184</definedName>
    <definedName name="_xlnm.Print_Area" localSheetId="8">'расчеты школа 2022'!$A$1:$G$237</definedName>
  </definedNames>
  <calcPr calcId="145621"/>
</workbook>
</file>

<file path=xl/calcChain.xml><?xml version="1.0" encoding="utf-8"?>
<calcChain xmlns="http://schemas.openxmlformats.org/spreadsheetml/2006/main">
  <c r="G62" i="10" l="1"/>
  <c r="G16" i="10"/>
  <c r="G60" i="10"/>
  <c r="G59" i="10"/>
  <c r="F44" i="10" l="1"/>
  <c r="C16" i="10"/>
  <c r="F54" i="10"/>
  <c r="F52" i="10"/>
  <c r="F50" i="10"/>
  <c r="G37" i="10"/>
  <c r="F33" i="10" s="1"/>
  <c r="F58" i="10" s="1"/>
  <c r="D22" i="10"/>
  <c r="D23" i="10" s="1"/>
  <c r="D24" i="10" s="1"/>
  <c r="D25" i="10" s="1"/>
  <c r="D26" i="10" s="1"/>
  <c r="D27" i="10" s="1"/>
  <c r="D28" i="10" s="1"/>
  <c r="D29" i="10" s="1"/>
  <c r="D30" i="10" s="1"/>
  <c r="D31" i="10" s="1"/>
  <c r="D32" i="10" s="1"/>
  <c r="F27" i="10" l="1"/>
  <c r="F32" i="10"/>
  <c r="F29" i="10"/>
  <c r="F23" i="10"/>
  <c r="F22" i="10" s="1"/>
  <c r="F56" i="10"/>
  <c r="AW12" i="2"/>
  <c r="BD27" i="2"/>
  <c r="BK27" i="2"/>
  <c r="AW27" i="2"/>
  <c r="BD7" i="2"/>
  <c r="BK7" i="2"/>
  <c r="AW7" i="2"/>
  <c r="F26" i="10" l="1"/>
  <c r="F60" i="10"/>
  <c r="BK14" i="2"/>
  <c r="BK12" i="2"/>
  <c r="BK11" i="2"/>
  <c r="BD15" i="2" l="1"/>
  <c r="BK15" i="2"/>
  <c r="AW15" i="2"/>
  <c r="F74" i="9" l="1"/>
  <c r="F62" i="9"/>
  <c r="F53" i="9"/>
  <c r="F40" i="9"/>
  <c r="F28" i="9"/>
  <c r="F21" i="9"/>
  <c r="G12" i="9"/>
  <c r="G14" i="9" s="1"/>
  <c r="F22" i="9" s="1"/>
  <c r="CF69" i="1"/>
  <c r="CF75" i="1"/>
  <c r="CF73" i="1"/>
  <c r="CF71" i="1"/>
  <c r="F76" i="9" l="1"/>
  <c r="BD67" i="1"/>
  <c r="BK67" i="1"/>
  <c r="AW67" i="1"/>
  <c r="AW671" i="1"/>
  <c r="BK670" i="1"/>
  <c r="BD670" i="1"/>
  <c r="AW670" i="1"/>
  <c r="AW669" i="1"/>
  <c r="AW668" i="1"/>
  <c r="AW667" i="1"/>
  <c r="BK666" i="1"/>
  <c r="BD666" i="1"/>
  <c r="AW666" i="1"/>
  <c r="AW665" i="1"/>
  <c r="AW664" i="1"/>
  <c r="AW663" i="1"/>
  <c r="AW662" i="1"/>
  <c r="AW661" i="1"/>
  <c r="AW660" i="1"/>
  <c r="AW659" i="1"/>
  <c r="AW658" i="1"/>
  <c r="BK657" i="1"/>
  <c r="BD657" i="1"/>
  <c r="AW657" i="1"/>
  <c r="AW656" i="1"/>
  <c r="AW655" i="1"/>
  <c r="AW654" i="1"/>
  <c r="AW653" i="1"/>
  <c r="AW652" i="1"/>
  <c r="AW651" i="1"/>
  <c r="AW650" i="1"/>
  <c r="AW649" i="1"/>
  <c r="AW648" i="1"/>
  <c r="BK647" i="1"/>
  <c r="BD647" i="1"/>
  <c r="AW647" i="1"/>
  <c r="AW646" i="1"/>
  <c r="AW645" i="1"/>
  <c r="AW644" i="1"/>
  <c r="AW643" i="1"/>
  <c r="AW642" i="1"/>
  <c r="AW641" i="1"/>
  <c r="BK640" i="1"/>
  <c r="BD640" i="1"/>
  <c r="AW640" i="1"/>
  <c r="AW639" i="1"/>
  <c r="AW638" i="1"/>
  <c r="AW637" i="1"/>
  <c r="AW636" i="1"/>
  <c r="BK635" i="1"/>
  <c r="BD635" i="1"/>
  <c r="AW635" i="1"/>
  <c r="AW634" i="1"/>
  <c r="AW633" i="1"/>
  <c r="AW632" i="1"/>
  <c r="AW628" i="1" s="1"/>
  <c r="AW627" i="1" s="1"/>
  <c r="AW631" i="1"/>
  <c r="AW630" i="1"/>
  <c r="AW629" i="1"/>
  <c r="BK628" i="1"/>
  <c r="BK627" i="1" s="1"/>
  <c r="BD628" i="1"/>
  <c r="BD627" i="1" s="1"/>
  <c r="AW60" i="1"/>
  <c r="AY67" i="6"/>
  <c r="AY631" i="6"/>
  <c r="BS631" i="6" s="1"/>
  <c r="AY628" i="6"/>
  <c r="BS670" i="6"/>
  <c r="AY669" i="6"/>
  <c r="BS669" i="6" s="1"/>
  <c r="AX669" i="6"/>
  <c r="AW669" i="6"/>
  <c r="BS668" i="6"/>
  <c r="BS667" i="6"/>
  <c r="BS666" i="6"/>
  <c r="BS665" i="6"/>
  <c r="AY665" i="6"/>
  <c r="AX665" i="6"/>
  <c r="AW665" i="6"/>
  <c r="BS664" i="6"/>
  <c r="BS663" i="6"/>
  <c r="BS662" i="6"/>
  <c r="BS661" i="6"/>
  <c r="BS660" i="6"/>
  <c r="AY660" i="6"/>
  <c r="BS659" i="6"/>
  <c r="BS658" i="6"/>
  <c r="BS657" i="6"/>
  <c r="AY656" i="6"/>
  <c r="BS656" i="6" s="1"/>
  <c r="AX656" i="6"/>
  <c r="AW656" i="6"/>
  <c r="BS655" i="6"/>
  <c r="BS654" i="6"/>
  <c r="AY654" i="6"/>
  <c r="AX654" i="6"/>
  <c r="AW654" i="6"/>
  <c r="BS653" i="6"/>
  <c r="BS652" i="6"/>
  <c r="BS651" i="6"/>
  <c r="AY650" i="6"/>
  <c r="BS650" i="6" s="1"/>
  <c r="AX650" i="6"/>
  <c r="AW650" i="6"/>
  <c r="BS649" i="6"/>
  <c r="BS648" i="6"/>
  <c r="BS647" i="6"/>
  <c r="BS646" i="6"/>
  <c r="AY646" i="6"/>
  <c r="AX646" i="6"/>
  <c r="AW646" i="6"/>
  <c r="BS645" i="6"/>
  <c r="BS644" i="6"/>
  <c r="BS643" i="6"/>
  <c r="BS642" i="6"/>
  <c r="BS641" i="6"/>
  <c r="BS640" i="6"/>
  <c r="BS639" i="6"/>
  <c r="AY639" i="6"/>
  <c r="AX639" i="6"/>
  <c r="AW639" i="6"/>
  <c r="BS638" i="6"/>
  <c r="BS637" i="6"/>
  <c r="BS636" i="6"/>
  <c r="BS635" i="6"/>
  <c r="BS634" i="6"/>
  <c r="BS633" i="6"/>
  <c r="BS632" i="6"/>
  <c r="BS630" i="6"/>
  <c r="BS629" i="6"/>
  <c r="BS628" i="6"/>
  <c r="AZ627" i="6"/>
  <c r="AZ626" i="6" s="1"/>
  <c r="AX627" i="6"/>
  <c r="AX626" i="6" s="1"/>
  <c r="AW627" i="6"/>
  <c r="AW626" i="6"/>
  <c r="BI59" i="6"/>
  <c r="G12" i="5"/>
  <c r="BP631" i="6" l="1"/>
  <c r="AY627" i="6"/>
  <c r="BP628" i="6"/>
  <c r="F231" i="7"/>
  <c r="F226" i="7"/>
  <c r="F225" i="7"/>
  <c r="F216" i="7"/>
  <c r="F217" i="7" s="1"/>
  <c r="F210" i="7"/>
  <c r="F200" i="7"/>
  <c r="F197" i="7"/>
  <c r="F194" i="7"/>
  <c r="F193" i="7"/>
  <c r="F192" i="7"/>
  <c r="F183" i="7"/>
  <c r="G182" i="7" s="1"/>
  <c r="F161" i="7"/>
  <c r="F151" i="7"/>
  <c r="F152" i="7" s="1"/>
  <c r="G143" i="7"/>
  <c r="C142" i="7"/>
  <c r="C141" i="7"/>
  <c r="C140" i="7"/>
  <c r="C139" i="7"/>
  <c r="C138" i="7"/>
  <c r="C137" i="7"/>
  <c r="C136" i="7"/>
  <c r="C135" i="7"/>
  <c r="C134" i="7"/>
  <c r="F133" i="7"/>
  <c r="F145" i="7" s="1"/>
  <c r="F147" i="7" s="1"/>
  <c r="F127" i="7"/>
  <c r="F113" i="7"/>
  <c r="F112" i="7"/>
  <c r="F117" i="7" s="1"/>
  <c r="F101" i="7"/>
  <c r="F82" i="7"/>
  <c r="F85" i="7" s="1"/>
  <c r="F72" i="7"/>
  <c r="F70" i="7"/>
  <c r="F69" i="7"/>
  <c r="F68" i="7"/>
  <c r="F59" i="7"/>
  <c r="F56" i="7" s="1"/>
  <c r="F36" i="7"/>
  <c r="C33" i="7"/>
  <c r="F29" i="7"/>
  <c r="E22" i="7"/>
  <c r="D22" i="7"/>
  <c r="C22" i="7"/>
  <c r="G21" i="7"/>
  <c r="G20" i="7"/>
  <c r="G16" i="7"/>
  <c r="G15" i="7"/>
  <c r="G13" i="7"/>
  <c r="F175" i="8"/>
  <c r="F171" i="8"/>
  <c r="F168" i="8"/>
  <c r="F166" i="8" s="1"/>
  <c r="F161" i="8"/>
  <c r="F154" i="8"/>
  <c r="F155" i="8" s="1"/>
  <c r="F150" i="8"/>
  <c r="F147" i="8"/>
  <c r="F138" i="8"/>
  <c r="F139" i="8" s="1"/>
  <c r="F135" i="8"/>
  <c r="F132" i="8"/>
  <c r="G184" i="8" s="1"/>
  <c r="F118" i="8"/>
  <c r="F119" i="8" s="1"/>
  <c r="C109" i="8"/>
  <c r="F108" i="8"/>
  <c r="F113" i="8" s="1"/>
  <c r="F95" i="8"/>
  <c r="F94" i="8"/>
  <c r="F66" i="8"/>
  <c r="F64" i="8"/>
  <c r="G54" i="8"/>
  <c r="F51" i="8" s="1"/>
  <c r="D40" i="8"/>
  <c r="D41" i="8" s="1"/>
  <c r="D42" i="8" s="1"/>
  <c r="D43" i="8" s="1"/>
  <c r="D44" i="8" s="1"/>
  <c r="D45" i="8" s="1"/>
  <c r="D46" i="8" s="1"/>
  <c r="D47" i="8" s="1"/>
  <c r="D48" i="8" s="1"/>
  <c r="D49" i="8" s="1"/>
  <c r="D50" i="8" s="1"/>
  <c r="E31" i="8"/>
  <c r="D31" i="8"/>
  <c r="C31" i="8"/>
  <c r="F30" i="8"/>
  <c r="F29" i="8"/>
  <c r="F31" i="8" s="1"/>
  <c r="E25" i="8"/>
  <c r="D25" i="8"/>
  <c r="C25" i="8"/>
  <c r="F24" i="8"/>
  <c r="F23" i="8"/>
  <c r="F25" i="8" s="1"/>
  <c r="C18" i="8"/>
  <c r="G17" i="8"/>
  <c r="G15" i="8"/>
  <c r="G18" i="8" s="1"/>
  <c r="AW288" i="6"/>
  <c r="AW289" i="6"/>
  <c r="AW290" i="1" s="1"/>
  <c r="BK290" i="1" s="1"/>
  <c r="G144" i="4"/>
  <c r="BS627" i="6" l="1"/>
  <c r="AY626" i="6"/>
  <c r="BS626" i="6" s="1"/>
  <c r="G22" i="7"/>
  <c r="D45" i="7" s="1"/>
  <c r="D46" i="7" s="1"/>
  <c r="F211" i="7"/>
  <c r="F67" i="7"/>
  <c r="F74" i="7" s="1"/>
  <c r="F199" i="7"/>
  <c r="G234" i="7"/>
  <c r="F232" i="7"/>
  <c r="G183" i="8"/>
  <c r="F179" i="8"/>
  <c r="F45" i="7"/>
  <c r="H17" i="7"/>
  <c r="F184" i="7"/>
  <c r="G235" i="7"/>
  <c r="F181" i="8"/>
  <c r="F183" i="8" s="1"/>
  <c r="F45" i="8"/>
  <c r="F50" i="8"/>
  <c r="F47" i="8"/>
  <c r="F41" i="8"/>
  <c r="F40" i="8" s="1"/>
  <c r="G182" i="8"/>
  <c r="BS289" i="6"/>
  <c r="BD290" i="1"/>
  <c r="BP289" i="6"/>
  <c r="BK10" i="2"/>
  <c r="BD10" i="2"/>
  <c r="BK144" i="1"/>
  <c r="BK96" i="1"/>
  <c r="BD96" i="1"/>
  <c r="AW66" i="1"/>
  <c r="AW65" i="1"/>
  <c r="BK293" i="1"/>
  <c r="BK263" i="1"/>
  <c r="BK243" i="1"/>
  <c r="BK242" i="1"/>
  <c r="BK236" i="1"/>
  <c r="BD236" i="1"/>
  <c r="BK218" i="1"/>
  <c r="BK215" i="1"/>
  <c r="BK193" i="1"/>
  <c r="BD193" i="1"/>
  <c r="BK165" i="1"/>
  <c r="AW57" i="1"/>
  <c r="BK57" i="1" s="1"/>
  <c r="F234" i="7" l="1"/>
  <c r="D47" i="7"/>
  <c r="F46" i="7"/>
  <c r="F44" i="8"/>
  <c r="AW64" i="1"/>
  <c r="BD57" i="1"/>
  <c r="F47" i="7" l="1"/>
  <c r="D48" i="7"/>
  <c r="D49" i="7" s="1"/>
  <c r="D50" i="7" s="1"/>
  <c r="AW28" i="1"/>
  <c r="AW29" i="1"/>
  <c r="AW30" i="1"/>
  <c r="AW31" i="1"/>
  <c r="AW32" i="1"/>
  <c r="AW33" i="1"/>
  <c r="BP72" i="6"/>
  <c r="AW292" i="6"/>
  <c r="AW301" i="6"/>
  <c r="AW291" i="6"/>
  <c r="AW292" i="1" s="1"/>
  <c r="AW300" i="6"/>
  <c r="AW299" i="6"/>
  <c r="BP299" i="6" s="1"/>
  <c r="AW217" i="6"/>
  <c r="F171" i="3"/>
  <c r="F166" i="3"/>
  <c r="AW97" i="6"/>
  <c r="AW98" i="6"/>
  <c r="C109" i="3"/>
  <c r="AW491" i="1"/>
  <c r="BK490" i="1"/>
  <c r="BD490" i="1"/>
  <c r="AW490" i="1"/>
  <c r="AW489" i="1"/>
  <c r="AW488" i="1"/>
  <c r="AW487" i="1"/>
  <c r="BK486" i="1"/>
  <c r="BD486" i="1"/>
  <c r="AW486" i="1"/>
  <c r="AW485" i="1"/>
  <c r="AW484" i="1"/>
  <c r="AW483" i="1"/>
  <c r="AW482" i="1"/>
  <c r="AW480" i="1"/>
  <c r="AW479" i="1"/>
  <c r="AW478" i="1"/>
  <c r="AW476" i="1"/>
  <c r="AW475" i="1"/>
  <c r="AW474" i="1"/>
  <c r="AW473" i="1"/>
  <c r="AW472" i="1"/>
  <c r="AW471" i="1"/>
  <c r="AW470" i="1"/>
  <c r="AW469" i="1"/>
  <c r="AW468" i="1"/>
  <c r="BK467" i="1"/>
  <c r="BD467" i="1"/>
  <c r="AW467" i="1"/>
  <c r="AW466" i="1"/>
  <c r="AW465" i="1"/>
  <c r="AW464" i="1"/>
  <c r="AW463" i="1"/>
  <c r="AW462" i="1"/>
  <c r="AW461" i="1"/>
  <c r="BK460" i="1"/>
  <c r="BD460" i="1"/>
  <c r="AW460" i="1"/>
  <c r="AW459" i="1"/>
  <c r="AW458" i="1"/>
  <c r="AW457" i="1"/>
  <c r="AW456" i="1"/>
  <c r="BK455" i="1"/>
  <c r="BD455" i="1"/>
  <c r="AW455" i="1"/>
  <c r="AW454" i="1"/>
  <c r="AW453" i="1"/>
  <c r="AW452" i="1"/>
  <c r="AW451" i="1"/>
  <c r="AW450" i="1"/>
  <c r="AW449" i="1"/>
  <c r="BK448" i="1"/>
  <c r="BD448" i="1"/>
  <c r="AY480" i="6"/>
  <c r="BP480" i="6" s="1"/>
  <c r="BS490" i="6"/>
  <c r="AY489" i="6"/>
  <c r="BS489" i="6" s="1"/>
  <c r="AX489" i="6"/>
  <c r="AW489" i="6"/>
  <c r="BS488" i="6"/>
  <c r="BS487" i="6"/>
  <c r="BS486" i="6"/>
  <c r="BS485" i="6"/>
  <c r="AY485" i="6"/>
  <c r="AX485" i="6"/>
  <c r="AW485" i="6"/>
  <c r="BS484" i="6"/>
  <c r="BS483" i="6"/>
  <c r="BS482" i="6"/>
  <c r="BS481" i="6"/>
  <c r="BS479" i="6"/>
  <c r="BS478" i="6"/>
  <c r="BS477" i="6"/>
  <c r="AZ476" i="6"/>
  <c r="AX476" i="6"/>
  <c r="AW476" i="6"/>
  <c r="BS475" i="6"/>
  <c r="BS474" i="6"/>
  <c r="AY474" i="6"/>
  <c r="AX474" i="6"/>
  <c r="AW474" i="6"/>
  <c r="BS473" i="6"/>
  <c r="BS472" i="6"/>
  <c r="BS471" i="6"/>
  <c r="AY470" i="6"/>
  <c r="BS470" i="6" s="1"/>
  <c r="AX470" i="6"/>
  <c r="AW470" i="6"/>
  <c r="BS469" i="6"/>
  <c r="BS468" i="6"/>
  <c r="BS467" i="6"/>
  <c r="BS466" i="6"/>
  <c r="AY466" i="6"/>
  <c r="AX466" i="6"/>
  <c r="AW466" i="6"/>
  <c r="BS465" i="6"/>
  <c r="BS464" i="6"/>
  <c r="BS463" i="6"/>
  <c r="BS462" i="6"/>
  <c r="BS461" i="6"/>
  <c r="BS460" i="6"/>
  <c r="BS459" i="6"/>
  <c r="AY459" i="6"/>
  <c r="AX459" i="6"/>
  <c r="AW459" i="6"/>
  <c r="BS458" i="6"/>
  <c r="BS457" i="6"/>
  <c r="BS456" i="6"/>
  <c r="BS455" i="6"/>
  <c r="BS454" i="6"/>
  <c r="BS453" i="6"/>
  <c r="BS452" i="6"/>
  <c r="BS451" i="6"/>
  <c r="BS450" i="6"/>
  <c r="BS449" i="6"/>
  <c r="BS448" i="6"/>
  <c r="AY447" i="6"/>
  <c r="AX447" i="6"/>
  <c r="AW447" i="6"/>
  <c r="AW446" i="6" s="1"/>
  <c r="AZ446" i="6"/>
  <c r="AX446" i="6"/>
  <c r="F53" i="5"/>
  <c r="BI56" i="6"/>
  <c r="D51" i="7" l="1"/>
  <c r="D52" i="7" s="1"/>
  <c r="F50" i="7"/>
  <c r="AW294" i="6"/>
  <c r="AW448" i="1"/>
  <c r="AW481" i="1"/>
  <c r="AY476" i="6"/>
  <c r="BS480" i="6"/>
  <c r="BS447" i="6"/>
  <c r="F52" i="7" l="1"/>
  <c r="F49" i="7" s="1"/>
  <c r="D53" i="7"/>
  <c r="D54" i="7" s="1"/>
  <c r="D55" i="7" s="1"/>
  <c r="F55" i="7" s="1"/>
  <c r="BK481" i="1"/>
  <c r="BK477" i="1" s="1"/>
  <c r="BK447" i="1" s="1"/>
  <c r="BD481" i="1"/>
  <c r="BD477" i="1" s="1"/>
  <c r="BD447" i="1" s="1"/>
  <c r="BS476" i="6"/>
  <c r="AW477" i="1"/>
  <c r="AW447" i="1" s="1"/>
  <c r="AY446" i="6"/>
  <c r="BS446" i="6" l="1"/>
  <c r="AW64" i="6" l="1"/>
  <c r="AW38" i="6"/>
  <c r="AW35" i="6" s="1"/>
  <c r="F211" i="4"/>
  <c r="C140" i="4"/>
  <c r="C138" i="4"/>
  <c r="F134" i="4"/>
  <c r="F146" i="4" s="1"/>
  <c r="C137" i="4"/>
  <c r="C136" i="4"/>
  <c r="C139" i="4"/>
  <c r="C141" i="4"/>
  <c r="C142" i="4"/>
  <c r="C143" i="4"/>
  <c r="AY54" i="6" l="1"/>
  <c r="BS493" i="6" l="1"/>
  <c r="BS494" i="6"/>
  <c r="BS495" i="6"/>
  <c r="BS496" i="6"/>
  <c r="BS497" i="6"/>
  <c r="BS498" i="6"/>
  <c r="BS499" i="6"/>
  <c r="BS500" i="6"/>
  <c r="BS501" i="6"/>
  <c r="BS502" i="6"/>
  <c r="BS503" i="6"/>
  <c r="BS505" i="6"/>
  <c r="BS506" i="6"/>
  <c r="BS507" i="6"/>
  <c r="BS508" i="6"/>
  <c r="BS509" i="6"/>
  <c r="BS510" i="6"/>
  <c r="BS512" i="6"/>
  <c r="BS513" i="6"/>
  <c r="BS514" i="6"/>
  <c r="BS516" i="6"/>
  <c r="BS517" i="6"/>
  <c r="BS518" i="6"/>
  <c r="BS520" i="6"/>
  <c r="BS522" i="6"/>
  <c r="BS523" i="6"/>
  <c r="BS524" i="6"/>
  <c r="BS526" i="6"/>
  <c r="BS527" i="6"/>
  <c r="BS528" i="6"/>
  <c r="BS529" i="6"/>
  <c r="BS531" i="6"/>
  <c r="BS532" i="6"/>
  <c r="BS533" i="6"/>
  <c r="BS535" i="6"/>
  <c r="BS538" i="6"/>
  <c r="BS539" i="6"/>
  <c r="BS540" i="6"/>
  <c r="BS541" i="6"/>
  <c r="BS542" i="6"/>
  <c r="BS543" i="6"/>
  <c r="BS544" i="6"/>
  <c r="BS545" i="6"/>
  <c r="BS546" i="6"/>
  <c r="BS547" i="6"/>
  <c r="BS548" i="6"/>
  <c r="BS550" i="6"/>
  <c r="BS552" i="6"/>
  <c r="BS553" i="6"/>
  <c r="BS554" i="6"/>
  <c r="BS555" i="6"/>
  <c r="BS557" i="6"/>
  <c r="BS558" i="6"/>
  <c r="BS559" i="6"/>
  <c r="BS561" i="6"/>
  <c r="BS562" i="6"/>
  <c r="BS563" i="6"/>
  <c r="BS565" i="6"/>
  <c r="BS567" i="6"/>
  <c r="BS568" i="6"/>
  <c r="BS569" i="6"/>
  <c r="BS571" i="6"/>
  <c r="BS572" i="6"/>
  <c r="BS573" i="6"/>
  <c r="BS574" i="6"/>
  <c r="BS576" i="6"/>
  <c r="BS577" i="6"/>
  <c r="BS578" i="6"/>
  <c r="BS580" i="6"/>
  <c r="BS584" i="6"/>
  <c r="BS585" i="6"/>
  <c r="BS587" i="6"/>
  <c r="BS588" i="6"/>
  <c r="BS589" i="6"/>
  <c r="BS590" i="6"/>
  <c r="BS591" i="6"/>
  <c r="BS592" i="6"/>
  <c r="BS593" i="6"/>
  <c r="BS595" i="6"/>
  <c r="BS596" i="6"/>
  <c r="BS597" i="6"/>
  <c r="BS598" i="6"/>
  <c r="BS599" i="6"/>
  <c r="BS600" i="6"/>
  <c r="BS602" i="6"/>
  <c r="BS603" i="6"/>
  <c r="BS604" i="6"/>
  <c r="BS606" i="6"/>
  <c r="BS607" i="6"/>
  <c r="BS608" i="6"/>
  <c r="BS610" i="6"/>
  <c r="BS612" i="6"/>
  <c r="BS613" i="6"/>
  <c r="BS614" i="6"/>
  <c r="BS616" i="6"/>
  <c r="BS617" i="6"/>
  <c r="BS618" i="6"/>
  <c r="BS619" i="6"/>
  <c r="BS621" i="6"/>
  <c r="BS622" i="6"/>
  <c r="BS623" i="6"/>
  <c r="BS625" i="6"/>
  <c r="BS313" i="6"/>
  <c r="BS314" i="6"/>
  <c r="BS315" i="6"/>
  <c r="BS316" i="6"/>
  <c r="BS317" i="6"/>
  <c r="BS318" i="6"/>
  <c r="BS319" i="6"/>
  <c r="BS320" i="6"/>
  <c r="BS321" i="6"/>
  <c r="BS322" i="6"/>
  <c r="BS323" i="6"/>
  <c r="BS325" i="6"/>
  <c r="BS326" i="6"/>
  <c r="BS327" i="6"/>
  <c r="BS328" i="6"/>
  <c r="BS329" i="6"/>
  <c r="BS330" i="6"/>
  <c r="BS332" i="6"/>
  <c r="BS333" i="6"/>
  <c r="BS334" i="6"/>
  <c r="BS336" i="6"/>
  <c r="BS337" i="6"/>
  <c r="BS338" i="6"/>
  <c r="BS340" i="6"/>
  <c r="BS342" i="6"/>
  <c r="BS343" i="6"/>
  <c r="BS344" i="6"/>
  <c r="BS345" i="6"/>
  <c r="BS346" i="6"/>
  <c r="BS347" i="6"/>
  <c r="BS348" i="6"/>
  <c r="BS349" i="6"/>
  <c r="BS351" i="6"/>
  <c r="BS352" i="6"/>
  <c r="BS353" i="6"/>
  <c r="BS355" i="6"/>
  <c r="BS358" i="6"/>
  <c r="BS359" i="6"/>
  <c r="BS360" i="6"/>
  <c r="BS361" i="6"/>
  <c r="BS362" i="6"/>
  <c r="BS363" i="6"/>
  <c r="BS364" i="6"/>
  <c r="BS365" i="6"/>
  <c r="BS366" i="6"/>
  <c r="BS367" i="6"/>
  <c r="BS368" i="6"/>
  <c r="BS370" i="6"/>
  <c r="BS371" i="6"/>
  <c r="BS372" i="6"/>
  <c r="BS373" i="6"/>
  <c r="BS374" i="6"/>
  <c r="BS375" i="6"/>
  <c r="BS377" i="6"/>
  <c r="BS378" i="6"/>
  <c r="BS379" i="6"/>
  <c r="BS381" i="6"/>
  <c r="BS382" i="6"/>
  <c r="BS383" i="6"/>
  <c r="BS385" i="6"/>
  <c r="BS387" i="6"/>
  <c r="BS388" i="6"/>
  <c r="BS389" i="6"/>
  <c r="BS390" i="6"/>
  <c r="BS391" i="6"/>
  <c r="BS392" i="6"/>
  <c r="BS393" i="6"/>
  <c r="BS394" i="6"/>
  <c r="BS396" i="6"/>
  <c r="BS397" i="6"/>
  <c r="BS398" i="6"/>
  <c r="BS400" i="6"/>
  <c r="BS403" i="6"/>
  <c r="BS404" i="6"/>
  <c r="BS405" i="6"/>
  <c r="BS406" i="6"/>
  <c r="BS407" i="6"/>
  <c r="BS408" i="6"/>
  <c r="BS409" i="6"/>
  <c r="BS410" i="6"/>
  <c r="BS411" i="6"/>
  <c r="BS412" i="6"/>
  <c r="BS413" i="6"/>
  <c r="BS415" i="6"/>
  <c r="BS416" i="6"/>
  <c r="BS417" i="6"/>
  <c r="BS418" i="6"/>
  <c r="BS419" i="6"/>
  <c r="BS420" i="6"/>
  <c r="BS422" i="6"/>
  <c r="BS423" i="6"/>
  <c r="BS424" i="6"/>
  <c r="BS426" i="6"/>
  <c r="BS427" i="6"/>
  <c r="BS428" i="6"/>
  <c r="BS430" i="6"/>
  <c r="BS432" i="6"/>
  <c r="BS433" i="6"/>
  <c r="BS434" i="6"/>
  <c r="BS435" i="6"/>
  <c r="BS436" i="6"/>
  <c r="BS437" i="6"/>
  <c r="BS438" i="6"/>
  <c r="BS439" i="6"/>
  <c r="BS441" i="6"/>
  <c r="BS442" i="6"/>
  <c r="BS443" i="6"/>
  <c r="BS445" i="6"/>
  <c r="BS74" i="6"/>
  <c r="BS75" i="6"/>
  <c r="BS76" i="6"/>
  <c r="BS77" i="6"/>
  <c r="BS78" i="6"/>
  <c r="BS79" i="6"/>
  <c r="BS80" i="6"/>
  <c r="BS82" i="6"/>
  <c r="BS83" i="6"/>
  <c r="BS84" i="6"/>
  <c r="BS85" i="6"/>
  <c r="BS86" i="6"/>
  <c r="BS87" i="6"/>
  <c r="BS89" i="6"/>
  <c r="BS91" i="6"/>
  <c r="BS93" i="6"/>
  <c r="BS94" i="6"/>
  <c r="BS95" i="6"/>
  <c r="BS98" i="6"/>
  <c r="BS99" i="6"/>
  <c r="BS101" i="6"/>
  <c r="BS102" i="6"/>
  <c r="BS103" i="6"/>
  <c r="BS104" i="6"/>
  <c r="BS105" i="6"/>
  <c r="BS106" i="6"/>
  <c r="BS107" i="6"/>
  <c r="BS108" i="6"/>
  <c r="BS109" i="6"/>
  <c r="BS111" i="6"/>
  <c r="BS112" i="6"/>
  <c r="BS113" i="6"/>
  <c r="BS115" i="6"/>
  <c r="BS119" i="6"/>
  <c r="BS120" i="6"/>
  <c r="BS122" i="6"/>
  <c r="BS123" i="6"/>
  <c r="BS124" i="6"/>
  <c r="BS125" i="6"/>
  <c r="BS126" i="6"/>
  <c r="BS127" i="6"/>
  <c r="BS128" i="6"/>
  <c r="BS130" i="6"/>
  <c r="BS131" i="6"/>
  <c r="BS132" i="6"/>
  <c r="BS133" i="6"/>
  <c r="BS134" i="6"/>
  <c r="BS135" i="6"/>
  <c r="BS137" i="6"/>
  <c r="BS139" i="6"/>
  <c r="BS141" i="6"/>
  <c r="BS142" i="6"/>
  <c r="BS143" i="6"/>
  <c r="BS147" i="6"/>
  <c r="BS149" i="6"/>
  <c r="BS150" i="6"/>
  <c r="BS151" i="6"/>
  <c r="BS152" i="6"/>
  <c r="BS153" i="6"/>
  <c r="BS154" i="6"/>
  <c r="BS155" i="6"/>
  <c r="BS156" i="6"/>
  <c r="BS158" i="6"/>
  <c r="BS159" i="6"/>
  <c r="BS160" i="6"/>
  <c r="BS162" i="6"/>
  <c r="BS169" i="6"/>
  <c r="BS170" i="6"/>
  <c r="BS171" i="6"/>
  <c r="BS172" i="6"/>
  <c r="BS173" i="6"/>
  <c r="BS174" i="6"/>
  <c r="BS175" i="6"/>
  <c r="BS177" i="6"/>
  <c r="BS178" i="6"/>
  <c r="BS179" i="6"/>
  <c r="BS180" i="6"/>
  <c r="BS181" i="6"/>
  <c r="BS182" i="6"/>
  <c r="BS184" i="6"/>
  <c r="BS186" i="6"/>
  <c r="BS188" i="6"/>
  <c r="BS189" i="6"/>
  <c r="BS190" i="6"/>
  <c r="BS195" i="6"/>
  <c r="BS197" i="6"/>
  <c r="BS198" i="6"/>
  <c r="BS199" i="6"/>
  <c r="BS200" i="6"/>
  <c r="BS201" i="6"/>
  <c r="BS202" i="6"/>
  <c r="BS203" i="6"/>
  <c r="BS204" i="6"/>
  <c r="BS205" i="6"/>
  <c r="BS207" i="6"/>
  <c r="BS208" i="6"/>
  <c r="BS209" i="6"/>
  <c r="BS211" i="6"/>
  <c r="BS218" i="6"/>
  <c r="BS219" i="6"/>
  <c r="BS220" i="6"/>
  <c r="BS221" i="6"/>
  <c r="BS222" i="6"/>
  <c r="BS223" i="6"/>
  <c r="BS224" i="6"/>
  <c r="BS226" i="6"/>
  <c r="BS227" i="6"/>
  <c r="BS228" i="6"/>
  <c r="BS229" i="6"/>
  <c r="BS230" i="6"/>
  <c r="BS231" i="6"/>
  <c r="BS233" i="6"/>
  <c r="BS235" i="6"/>
  <c r="BS237" i="6"/>
  <c r="BS238" i="6"/>
  <c r="BS239" i="6"/>
  <c r="BS243" i="6"/>
  <c r="BS245" i="6"/>
  <c r="BS246" i="6"/>
  <c r="BS247" i="6"/>
  <c r="BS248" i="6"/>
  <c r="BS249" i="6"/>
  <c r="BS250" i="6"/>
  <c r="BS251" i="6"/>
  <c r="BS252" i="6"/>
  <c r="BS254" i="6"/>
  <c r="BS255" i="6"/>
  <c r="BS256" i="6"/>
  <c r="BS258" i="6"/>
  <c r="BS263" i="6"/>
  <c r="BS265" i="6"/>
  <c r="BS266" i="6"/>
  <c r="BS267" i="6"/>
  <c r="BS268" i="6"/>
  <c r="BS269" i="6"/>
  <c r="BS270" i="6"/>
  <c r="BS271" i="6"/>
  <c r="BS273" i="6"/>
  <c r="BS274" i="6"/>
  <c r="BS275" i="6"/>
  <c r="BS276" i="6"/>
  <c r="BS277" i="6"/>
  <c r="BS278" i="6"/>
  <c r="BS280" i="6"/>
  <c r="BS284" i="6"/>
  <c r="BS285" i="6"/>
  <c r="BS286" i="6"/>
  <c r="BS291" i="6"/>
  <c r="BS293" i="6"/>
  <c r="BS295" i="6"/>
  <c r="BS296" i="6"/>
  <c r="BS297" i="6"/>
  <c r="BS298" i="6"/>
  <c r="BS299" i="6"/>
  <c r="BS300" i="6"/>
  <c r="BS302" i="6"/>
  <c r="BS303" i="6"/>
  <c r="BS304" i="6"/>
  <c r="BS306" i="6"/>
  <c r="BS307" i="6"/>
  <c r="BS308" i="6"/>
  <c r="BS310" i="6"/>
  <c r="AZ64" i="6" l="1"/>
  <c r="AZ287" i="6" l="1"/>
  <c r="AZ582" i="6"/>
  <c r="AZ581" i="6" l="1"/>
  <c r="BP345" i="6"/>
  <c r="BP346" i="6"/>
  <c r="BP358" i="6"/>
  <c r="BP361" i="6"/>
  <c r="BP379" i="6"/>
  <c r="BP390" i="6"/>
  <c r="BP403" i="6"/>
  <c r="BP406" i="6"/>
  <c r="BP98" i="6"/>
  <c r="BP291" i="6"/>
  <c r="BI57" i="6" l="1"/>
  <c r="BI58" i="6"/>
  <c r="BI55" i="6"/>
  <c r="BI47" i="6"/>
  <c r="BI48" i="6"/>
  <c r="BI49" i="6"/>
  <c r="BI46" i="6"/>
  <c r="BI40" i="6"/>
  <c r="BI41" i="6"/>
  <c r="BI42" i="6"/>
  <c r="BI43" i="6"/>
  <c r="BI39" i="6"/>
  <c r="AZ549" i="6" l="1"/>
  <c r="AZ521" i="6"/>
  <c r="AZ536" i="6" l="1"/>
  <c r="AZ491" i="6"/>
  <c r="AZ294" i="6"/>
  <c r="AZ279" i="6"/>
  <c r="AZ260" i="6"/>
  <c r="AZ240" i="6"/>
  <c r="AZ232" i="6"/>
  <c r="AZ213" i="6"/>
  <c r="AZ191" i="6"/>
  <c r="AZ164" i="6"/>
  <c r="AZ144" i="6"/>
  <c r="AZ117" i="6"/>
  <c r="AZ96" i="6"/>
  <c r="AZ69" i="6"/>
  <c r="AZ68" i="6" s="1"/>
  <c r="AZ402" i="6"/>
  <c r="AZ386" i="6"/>
  <c r="AZ376" i="6"/>
  <c r="AZ357" i="6"/>
  <c r="AZ341" i="6"/>
  <c r="AZ54" i="6"/>
  <c r="AZ45" i="6"/>
  <c r="AZ38" i="6"/>
  <c r="AZ163" i="6" l="1"/>
  <c r="AZ116" i="6"/>
  <c r="AZ401" i="6"/>
  <c r="AZ311" i="6"/>
  <c r="AZ35" i="6"/>
  <c r="AZ356" i="6"/>
  <c r="AZ259" i="6"/>
  <c r="AZ67" i="6" s="1"/>
  <c r="AZ212" i="6"/>
  <c r="F40" i="5"/>
  <c r="BP68" i="6" l="1"/>
  <c r="BP70" i="6"/>
  <c r="BD280" i="1"/>
  <c r="BK280" i="1"/>
  <c r="AX294" i="6"/>
  <c r="AY294" i="6"/>
  <c r="AX240" i="6"/>
  <c r="AY240" i="6"/>
  <c r="AW242" i="6"/>
  <c r="AX191" i="6"/>
  <c r="AY191" i="6"/>
  <c r="AW193" i="6"/>
  <c r="AW98" i="1"/>
  <c r="AX144" i="6"/>
  <c r="AY144" i="6"/>
  <c r="AW146" i="6"/>
  <c r="AW145" i="6"/>
  <c r="AX96" i="6"/>
  <c r="AY96" i="6"/>
  <c r="BI38" i="6"/>
  <c r="BS193" i="6" l="1"/>
  <c r="BP193" i="6"/>
  <c r="BS288" i="6"/>
  <c r="BP288" i="6"/>
  <c r="BS301" i="6"/>
  <c r="BP301" i="6"/>
  <c r="BS145" i="6"/>
  <c r="BP145" i="6"/>
  <c r="BS146" i="6"/>
  <c r="BP146" i="6"/>
  <c r="BS242" i="6"/>
  <c r="BP242" i="6"/>
  <c r="AW144" i="1"/>
  <c r="AW145" i="1"/>
  <c r="AW243" i="1"/>
  <c r="AW192" i="1"/>
  <c r="AW289" i="1"/>
  <c r="AW144" i="6"/>
  <c r="BS144" i="6" s="1"/>
  <c r="BK192" i="1" l="1"/>
  <c r="BD192" i="1"/>
  <c r="BK289" i="1"/>
  <c r="BD289" i="1"/>
  <c r="BS217" i="6"/>
  <c r="BP217" i="6"/>
  <c r="AW143" i="1"/>
  <c r="AW282" i="6"/>
  <c r="BS282" i="6" l="1"/>
  <c r="BP282" i="6"/>
  <c r="AW283" i="1"/>
  <c r="AW152" i="1" l="1"/>
  <c r="AW626" i="1" l="1"/>
  <c r="BK625" i="1"/>
  <c r="BD625" i="1"/>
  <c r="AW624" i="1"/>
  <c r="AW623" i="1"/>
  <c r="AW622" i="1"/>
  <c r="BK621" i="1"/>
  <c r="BD621" i="1"/>
  <c r="AW620" i="1"/>
  <c r="AW619" i="1"/>
  <c r="AW618" i="1"/>
  <c r="AW617" i="1"/>
  <c r="AW615" i="1"/>
  <c r="AW614" i="1"/>
  <c r="AW613" i="1"/>
  <c r="BK612" i="1"/>
  <c r="BD612" i="1"/>
  <c r="AW611" i="1"/>
  <c r="AW609" i="1"/>
  <c r="AW608" i="1"/>
  <c r="AW607" i="1"/>
  <c r="AW605" i="1"/>
  <c r="AW604" i="1"/>
  <c r="AW603" i="1"/>
  <c r="BK602" i="1"/>
  <c r="BD602" i="1"/>
  <c r="AW601" i="1"/>
  <c r="AW600" i="1"/>
  <c r="AW599" i="1"/>
  <c r="AW598" i="1"/>
  <c r="AW597" i="1"/>
  <c r="AW596" i="1"/>
  <c r="BK595" i="1"/>
  <c r="BD595" i="1"/>
  <c r="AW594" i="1"/>
  <c r="AW593" i="1"/>
  <c r="AW592" i="1"/>
  <c r="AW591" i="1"/>
  <c r="BK590" i="1"/>
  <c r="BD590" i="1"/>
  <c r="AW590" i="1"/>
  <c r="AW589" i="1"/>
  <c r="AW588" i="1"/>
  <c r="AW586" i="1"/>
  <c r="AW585" i="1"/>
  <c r="BK583" i="1"/>
  <c r="BD583" i="1"/>
  <c r="AW581" i="1"/>
  <c r="BK580" i="1"/>
  <c r="BD580" i="1"/>
  <c r="AW579" i="1"/>
  <c r="AW578" i="1"/>
  <c r="AW577" i="1"/>
  <c r="BK576" i="1"/>
  <c r="BD576" i="1"/>
  <c r="AW575" i="1"/>
  <c r="AW574" i="1"/>
  <c r="AW573" i="1"/>
  <c r="AW572" i="1"/>
  <c r="AW570" i="1"/>
  <c r="AW569" i="1"/>
  <c r="AW568" i="1"/>
  <c r="BK567" i="1"/>
  <c r="BD567" i="1"/>
  <c r="AW566" i="1"/>
  <c r="AW564" i="1"/>
  <c r="AW563" i="1"/>
  <c r="AW562" i="1"/>
  <c r="AW560" i="1"/>
  <c r="AW559" i="1"/>
  <c r="AW558" i="1"/>
  <c r="BK557" i="1"/>
  <c r="BD557" i="1"/>
  <c r="AW556" i="1"/>
  <c r="AW555" i="1"/>
  <c r="AW554" i="1"/>
  <c r="AW553" i="1"/>
  <c r="AW551" i="1"/>
  <c r="AW549" i="1"/>
  <c r="AW548" i="1"/>
  <c r="AW547" i="1"/>
  <c r="AW546" i="1"/>
  <c r="BK545" i="1"/>
  <c r="BD545" i="1"/>
  <c r="AW545" i="1"/>
  <c r="AW544" i="1"/>
  <c r="AW543" i="1"/>
  <c r="AW542" i="1"/>
  <c r="AW541" i="1"/>
  <c r="AW540" i="1"/>
  <c r="AW539" i="1"/>
  <c r="BK538" i="1"/>
  <c r="BD538" i="1"/>
  <c r="AW495" i="1"/>
  <c r="AW496" i="1"/>
  <c r="AW497" i="1"/>
  <c r="AW498" i="1"/>
  <c r="AW499" i="1"/>
  <c r="AW500" i="1"/>
  <c r="AW501" i="1"/>
  <c r="AW502" i="1"/>
  <c r="AW503" i="1"/>
  <c r="AW504" i="1"/>
  <c r="AW506" i="1"/>
  <c r="AW507" i="1"/>
  <c r="AW508" i="1"/>
  <c r="AW509" i="1"/>
  <c r="AW510" i="1"/>
  <c r="AW511" i="1"/>
  <c r="AW513" i="1"/>
  <c r="AW514" i="1"/>
  <c r="AW515" i="1"/>
  <c r="AW517" i="1"/>
  <c r="AW518" i="1"/>
  <c r="AW519" i="1"/>
  <c r="AW521" i="1"/>
  <c r="AW523" i="1"/>
  <c r="AW524" i="1"/>
  <c r="AW525" i="1"/>
  <c r="AW527" i="1"/>
  <c r="AW528" i="1"/>
  <c r="AW529" i="1"/>
  <c r="AW530" i="1"/>
  <c r="AW532" i="1"/>
  <c r="AW533" i="1"/>
  <c r="AW534" i="1"/>
  <c r="AW536" i="1"/>
  <c r="AW494" i="1"/>
  <c r="BK535" i="1"/>
  <c r="BD535" i="1"/>
  <c r="BK531" i="1"/>
  <c r="BD531" i="1"/>
  <c r="BK512" i="1"/>
  <c r="BD512" i="1"/>
  <c r="BK505" i="1"/>
  <c r="BD505" i="1"/>
  <c r="BK500" i="1"/>
  <c r="BD500" i="1"/>
  <c r="BK493" i="1"/>
  <c r="BD493" i="1"/>
  <c r="AY586" i="6"/>
  <c r="AY583" i="6"/>
  <c r="AY624" i="6"/>
  <c r="AX624" i="6"/>
  <c r="AW624" i="6"/>
  <c r="AY620" i="6"/>
  <c r="AX620" i="6"/>
  <c r="AW620" i="6"/>
  <c r="AY615" i="6"/>
  <c r="AX611" i="6"/>
  <c r="AW611" i="6"/>
  <c r="AY609" i="6"/>
  <c r="AX609" i="6"/>
  <c r="AW609" i="6"/>
  <c r="AY605" i="6"/>
  <c r="AX605" i="6"/>
  <c r="AW605" i="6"/>
  <c r="AY601" i="6"/>
  <c r="AX601" i="6"/>
  <c r="AW601" i="6"/>
  <c r="AY594" i="6"/>
  <c r="AX594" i="6"/>
  <c r="AW594" i="6"/>
  <c r="AX582" i="6"/>
  <c r="AW582" i="6"/>
  <c r="AY551" i="6"/>
  <c r="AY579" i="6"/>
  <c r="AX579" i="6"/>
  <c r="AW579" i="6"/>
  <c r="AY575" i="6"/>
  <c r="AX575" i="6"/>
  <c r="AW575" i="6"/>
  <c r="AY570" i="6"/>
  <c r="AX566" i="6"/>
  <c r="AW566" i="6"/>
  <c r="AY564" i="6"/>
  <c r="AX564" i="6"/>
  <c r="AW564" i="6"/>
  <c r="AY560" i="6"/>
  <c r="AX560" i="6"/>
  <c r="AW560" i="6"/>
  <c r="AY556" i="6"/>
  <c r="AX556" i="6"/>
  <c r="AW556" i="6"/>
  <c r="AX549" i="6"/>
  <c r="AW549" i="6"/>
  <c r="AY537" i="6"/>
  <c r="BS537" i="6" s="1"/>
  <c r="AX537" i="6"/>
  <c r="AW537" i="6"/>
  <c r="AY525" i="6"/>
  <c r="AY534" i="6"/>
  <c r="AX534" i="6"/>
  <c r="AW534" i="6"/>
  <c r="AY530" i="6"/>
  <c r="AX530" i="6"/>
  <c r="AW530" i="6"/>
  <c r="AX521" i="6"/>
  <c r="AW521" i="6"/>
  <c r="AY519" i="6"/>
  <c r="AX519" i="6"/>
  <c r="AW519" i="6"/>
  <c r="AY515" i="6"/>
  <c r="AX515" i="6"/>
  <c r="AW515" i="6"/>
  <c r="AY511" i="6"/>
  <c r="AX511" i="6"/>
  <c r="AW511" i="6"/>
  <c r="AY504" i="6"/>
  <c r="AX504" i="6"/>
  <c r="AW504" i="6"/>
  <c r="AY492" i="6"/>
  <c r="BS492" i="6" s="1"/>
  <c r="AX492" i="6"/>
  <c r="AW492" i="6"/>
  <c r="AW405" i="1"/>
  <c r="AW406" i="1"/>
  <c r="AW407" i="1"/>
  <c r="AW408" i="1"/>
  <c r="AW409" i="1"/>
  <c r="AW410" i="1"/>
  <c r="AW411" i="1"/>
  <c r="AW412" i="1"/>
  <c r="AW413" i="1"/>
  <c r="AW414" i="1"/>
  <c r="AW416" i="1"/>
  <c r="AW417" i="1"/>
  <c r="AW418" i="1"/>
  <c r="AW419" i="1"/>
  <c r="AW420" i="1"/>
  <c r="AW421" i="1"/>
  <c r="AW423" i="1"/>
  <c r="AW424" i="1"/>
  <c r="AW425" i="1"/>
  <c r="AW427" i="1"/>
  <c r="AW428" i="1"/>
  <c r="AW429" i="1"/>
  <c r="AW431" i="1"/>
  <c r="AW433" i="1"/>
  <c r="AW434" i="1"/>
  <c r="AW435" i="1"/>
  <c r="AW436" i="1"/>
  <c r="AW437" i="1"/>
  <c r="AW438" i="1"/>
  <c r="AW439" i="1"/>
  <c r="AW440" i="1"/>
  <c r="AW442" i="1"/>
  <c r="AW443" i="1"/>
  <c r="AW444" i="1"/>
  <c r="AW446" i="1"/>
  <c r="AW404" i="1"/>
  <c r="BK445" i="1"/>
  <c r="BD445" i="1"/>
  <c r="BK441" i="1"/>
  <c r="BD441" i="1"/>
  <c r="BK432" i="1"/>
  <c r="BD432" i="1"/>
  <c r="BK422" i="1"/>
  <c r="BD422" i="1"/>
  <c r="BK415" i="1"/>
  <c r="BD415" i="1"/>
  <c r="BK410" i="1"/>
  <c r="BD410" i="1"/>
  <c r="BK403" i="1"/>
  <c r="BD403" i="1"/>
  <c r="AW360" i="1"/>
  <c r="AW361" i="1"/>
  <c r="AW362" i="1"/>
  <c r="AW363" i="1"/>
  <c r="AW364" i="1"/>
  <c r="AW365" i="1"/>
  <c r="AW366" i="1"/>
  <c r="AW367" i="1"/>
  <c r="AW368" i="1"/>
  <c r="AW369" i="1"/>
  <c r="AW371" i="1"/>
  <c r="AW372" i="1"/>
  <c r="AW373" i="1"/>
  <c r="AW374" i="1"/>
  <c r="AW375" i="1"/>
  <c r="AW376" i="1"/>
  <c r="AW378" i="1"/>
  <c r="AW379" i="1"/>
  <c r="AW380" i="1"/>
  <c r="AW382" i="1"/>
  <c r="AW383" i="1"/>
  <c r="AW384" i="1"/>
  <c r="AW386" i="1"/>
  <c r="AW388" i="1"/>
  <c r="AW389" i="1"/>
  <c r="AW390" i="1"/>
  <c r="AW391" i="1"/>
  <c r="AW392" i="1"/>
  <c r="AW393" i="1"/>
  <c r="AW394" i="1"/>
  <c r="AW395" i="1"/>
  <c r="AW397" i="1"/>
  <c r="AW398" i="1"/>
  <c r="AW399" i="1"/>
  <c r="AW401" i="1"/>
  <c r="AW359" i="1"/>
  <c r="BK400" i="1"/>
  <c r="BD400" i="1"/>
  <c r="BK396" i="1"/>
  <c r="BD396" i="1"/>
  <c r="BK387" i="1"/>
  <c r="BD387" i="1"/>
  <c r="BK377" i="1"/>
  <c r="BD377" i="1"/>
  <c r="BK370" i="1"/>
  <c r="BD370" i="1"/>
  <c r="BK365" i="1"/>
  <c r="BD365" i="1"/>
  <c r="BK358" i="1"/>
  <c r="BD358" i="1"/>
  <c r="AW315" i="1"/>
  <c r="AW316" i="1"/>
  <c r="AW317" i="1"/>
  <c r="AW318" i="1"/>
  <c r="AW319" i="1"/>
  <c r="AW320" i="1"/>
  <c r="AW321" i="1"/>
  <c r="AW322" i="1"/>
  <c r="AW323" i="1"/>
  <c r="AW324" i="1"/>
  <c r="AW326" i="1"/>
  <c r="AW327" i="1"/>
  <c r="AW328" i="1"/>
  <c r="AW329" i="1"/>
  <c r="AW330" i="1"/>
  <c r="AW331" i="1"/>
  <c r="AW333" i="1"/>
  <c r="AW334" i="1"/>
  <c r="AW335" i="1"/>
  <c r="AW337" i="1"/>
  <c r="AW338" i="1"/>
  <c r="AW339" i="1"/>
  <c r="AW341" i="1"/>
  <c r="AW343" i="1"/>
  <c r="AW344" i="1"/>
  <c r="AW345" i="1"/>
  <c r="AW346" i="1"/>
  <c r="AW347" i="1"/>
  <c r="AW348" i="1"/>
  <c r="AW349" i="1"/>
  <c r="AW351" i="1"/>
  <c r="AW352" i="1"/>
  <c r="AW353" i="1"/>
  <c r="AW355" i="1"/>
  <c r="AW314" i="1"/>
  <c r="BD320" i="1"/>
  <c r="BK320" i="1"/>
  <c r="BD325" i="1"/>
  <c r="BK325" i="1"/>
  <c r="BD332" i="1"/>
  <c r="BK332" i="1"/>
  <c r="BD351" i="1"/>
  <c r="BK351" i="1"/>
  <c r="BD355" i="1"/>
  <c r="BK355" i="1"/>
  <c r="BK313" i="1"/>
  <c r="BD313" i="1"/>
  <c r="AY444" i="6"/>
  <c r="AX444" i="6"/>
  <c r="AW444" i="6"/>
  <c r="AY440" i="6"/>
  <c r="AX440" i="6"/>
  <c r="AW440" i="6"/>
  <c r="AY431" i="6"/>
  <c r="AX431" i="6"/>
  <c r="AW431" i="6"/>
  <c r="AY429" i="6"/>
  <c r="AX429" i="6"/>
  <c r="AW429" i="6"/>
  <c r="AY425" i="6"/>
  <c r="AX425" i="6"/>
  <c r="AW425" i="6"/>
  <c r="AY421" i="6"/>
  <c r="AX421" i="6"/>
  <c r="AW421" i="6"/>
  <c r="AY414" i="6"/>
  <c r="AX414" i="6"/>
  <c r="AW414" i="6"/>
  <c r="AY402" i="6"/>
  <c r="AX402" i="6"/>
  <c r="BS402" i="6" s="1"/>
  <c r="AW402" i="6"/>
  <c r="BD346" i="1" l="1"/>
  <c r="BD342" i="1" s="1"/>
  <c r="BK346" i="1"/>
  <c r="BK342" i="1" s="1"/>
  <c r="AW415" i="1"/>
  <c r="BS414" i="6"/>
  <c r="AW432" i="1"/>
  <c r="BS431" i="6"/>
  <c r="AW505" i="1"/>
  <c r="BS504" i="6"/>
  <c r="AW565" i="1"/>
  <c r="BS564" i="6"/>
  <c r="AW610" i="1"/>
  <c r="BS609" i="6"/>
  <c r="AW430" i="1"/>
  <c r="BS429" i="6"/>
  <c r="AW520" i="1"/>
  <c r="BS519" i="6"/>
  <c r="AW535" i="1"/>
  <c r="BS534" i="6"/>
  <c r="AW561" i="1"/>
  <c r="BS560" i="6"/>
  <c r="AW580" i="1"/>
  <c r="BS579" i="6"/>
  <c r="AW606" i="1"/>
  <c r="BS605" i="6"/>
  <c r="AW625" i="1"/>
  <c r="BS624" i="6"/>
  <c r="AW426" i="1"/>
  <c r="BS425" i="6"/>
  <c r="AW557" i="1"/>
  <c r="BS556" i="6"/>
  <c r="AW602" i="1"/>
  <c r="BS601" i="6"/>
  <c r="AW445" i="1"/>
  <c r="BS444" i="6"/>
  <c r="AW516" i="1"/>
  <c r="BS515" i="6"/>
  <c r="AW531" i="1"/>
  <c r="BS530" i="6"/>
  <c r="AW576" i="1"/>
  <c r="BS575" i="6"/>
  <c r="AW621" i="1"/>
  <c r="BS620" i="6"/>
  <c r="AW422" i="1"/>
  <c r="BS421" i="6"/>
  <c r="AW441" i="1"/>
  <c r="BS440" i="6"/>
  <c r="AW512" i="1"/>
  <c r="BS511" i="6"/>
  <c r="AW595" i="1"/>
  <c r="BS594" i="6"/>
  <c r="AW584" i="1"/>
  <c r="BS583" i="6"/>
  <c r="AY582" i="6"/>
  <c r="BS582" i="6" s="1"/>
  <c r="BP583" i="6"/>
  <c r="AY521" i="6"/>
  <c r="BS525" i="6"/>
  <c r="BP525" i="6"/>
  <c r="AY549" i="6"/>
  <c r="BS551" i="6"/>
  <c r="BP551" i="6"/>
  <c r="AY566" i="6"/>
  <c r="BS570" i="6"/>
  <c r="AY611" i="6"/>
  <c r="BS615" i="6"/>
  <c r="AW587" i="1"/>
  <c r="BS586" i="6"/>
  <c r="BP586" i="6"/>
  <c r="AW491" i="6"/>
  <c r="AW401" i="6"/>
  <c r="AX581" i="6"/>
  <c r="AW536" i="6"/>
  <c r="AX536" i="6"/>
  <c r="AW581" i="6"/>
  <c r="AX491" i="6"/>
  <c r="AY401" i="6"/>
  <c r="AW552" i="1"/>
  <c r="AW526" i="1"/>
  <c r="BD582" i="1"/>
  <c r="BK582" i="1"/>
  <c r="AW571" i="1"/>
  <c r="AW616" i="1"/>
  <c r="AW538" i="1"/>
  <c r="AW493" i="1"/>
  <c r="AY491" i="6"/>
  <c r="BK402" i="1"/>
  <c r="BD402" i="1"/>
  <c r="AW403" i="1"/>
  <c r="AW313" i="1"/>
  <c r="BK357" i="1"/>
  <c r="BD357" i="1"/>
  <c r="AW358" i="1"/>
  <c r="BD312" i="1"/>
  <c r="BK312" i="1"/>
  <c r="AX401" i="6"/>
  <c r="BS401" i="6" s="1"/>
  <c r="BK552" i="1" l="1"/>
  <c r="BK550" i="1" s="1"/>
  <c r="BK537" i="1" s="1"/>
  <c r="BD552" i="1"/>
  <c r="BD550" i="1" s="1"/>
  <c r="BD537" i="1" s="1"/>
  <c r="BK526" i="1"/>
  <c r="BK522" i="1" s="1"/>
  <c r="BK492" i="1" s="1"/>
  <c r="BD526" i="1"/>
  <c r="BD522" i="1" s="1"/>
  <c r="BD492" i="1" s="1"/>
  <c r="BS491" i="6"/>
  <c r="AY536" i="6"/>
  <c r="BS536" i="6" s="1"/>
  <c r="AW583" i="1"/>
  <c r="AW402" i="1"/>
  <c r="AW612" i="1"/>
  <c r="BS611" i="6"/>
  <c r="AY581" i="6"/>
  <c r="BS581" i="6" s="1"/>
  <c r="AW550" i="1"/>
  <c r="BS549" i="6"/>
  <c r="AW522" i="1"/>
  <c r="AW492" i="1" s="1"/>
  <c r="BS521" i="6"/>
  <c r="AW567" i="1"/>
  <c r="BS566" i="6"/>
  <c r="AY399" i="6"/>
  <c r="AX399" i="6"/>
  <c r="AW399" i="6"/>
  <c r="AY395" i="6"/>
  <c r="AX395" i="6"/>
  <c r="AW395" i="6"/>
  <c r="AY386" i="6"/>
  <c r="AX386" i="6"/>
  <c r="AW386" i="6"/>
  <c r="AY384" i="6"/>
  <c r="AX384" i="6"/>
  <c r="AW384" i="6"/>
  <c r="AY380" i="6"/>
  <c r="AX380" i="6"/>
  <c r="AW380" i="6"/>
  <c r="AY376" i="6"/>
  <c r="AX376" i="6"/>
  <c r="AW376" i="6"/>
  <c r="AY369" i="6"/>
  <c r="AX369" i="6"/>
  <c r="AW369" i="6"/>
  <c r="AY357" i="6"/>
  <c r="AX357" i="6"/>
  <c r="BS357" i="6" s="1"/>
  <c r="AW357" i="6"/>
  <c r="AY34" i="6" l="1"/>
  <c r="AW582" i="1"/>
  <c r="AW381" i="1"/>
  <c r="BS380" i="6"/>
  <c r="AW400" i="1"/>
  <c r="BS399" i="6"/>
  <c r="AW385" i="1"/>
  <c r="BS384" i="6"/>
  <c r="AW377" i="1"/>
  <c r="BS376" i="6"/>
  <c r="AW396" i="1"/>
  <c r="BS395" i="6"/>
  <c r="AW370" i="1"/>
  <c r="BS369" i="6"/>
  <c r="AW387" i="1"/>
  <c r="BS386" i="6"/>
  <c r="AW537" i="1"/>
  <c r="AY356" i="6"/>
  <c r="AW356" i="6"/>
  <c r="AX356" i="6"/>
  <c r="BS356" i="6" s="1"/>
  <c r="AY354" i="6"/>
  <c r="AX354" i="6"/>
  <c r="AW354" i="6"/>
  <c r="AY350" i="6"/>
  <c r="AX350" i="6"/>
  <c r="AW350" i="6"/>
  <c r="AW341" i="6"/>
  <c r="AY341" i="6"/>
  <c r="AX341" i="6"/>
  <c r="AY339" i="6"/>
  <c r="AX339" i="6"/>
  <c r="AW339" i="6"/>
  <c r="AY335" i="6"/>
  <c r="AX335" i="6"/>
  <c r="AW335" i="6"/>
  <c r="AY331" i="6"/>
  <c r="AX331" i="6"/>
  <c r="AW331" i="6"/>
  <c r="AY324" i="6"/>
  <c r="AX324" i="6"/>
  <c r="AW324" i="6"/>
  <c r="AW312" i="6"/>
  <c r="AY312" i="6"/>
  <c r="AX312" i="6"/>
  <c r="BS312" i="6" s="1"/>
  <c r="AW50" i="1"/>
  <c r="AX45" i="6"/>
  <c r="AW357" i="1" l="1"/>
  <c r="AW332" i="1"/>
  <c r="BS331" i="6"/>
  <c r="AW342" i="1"/>
  <c r="BS341" i="6"/>
  <c r="AW350" i="1"/>
  <c r="BS350" i="6"/>
  <c r="AW325" i="1"/>
  <c r="AW312" i="1" s="1"/>
  <c r="BS324" i="6"/>
  <c r="AW340" i="1"/>
  <c r="BS339" i="6"/>
  <c r="AW336" i="1"/>
  <c r="BS335" i="6"/>
  <c r="AW354" i="1"/>
  <c r="BS354" i="6"/>
  <c r="AX35" i="6"/>
  <c r="BI45" i="6"/>
  <c r="AX311" i="6"/>
  <c r="AY311" i="6"/>
  <c r="AW311" i="6"/>
  <c r="BS311" i="6" l="1"/>
  <c r="AX67" i="6"/>
  <c r="AX34" i="6" s="1"/>
  <c r="AW59" i="1"/>
  <c r="AW58" i="1"/>
  <c r="AW56" i="1"/>
  <c r="BD58" i="1" l="1"/>
  <c r="BK58" i="1"/>
  <c r="BK56" i="1"/>
  <c r="BK55" i="1" s="1"/>
  <c r="BD56" i="1"/>
  <c r="AW55" i="1"/>
  <c r="AW49" i="1"/>
  <c r="AW48" i="1"/>
  <c r="AW47" i="1"/>
  <c r="BD55" i="1" l="1"/>
  <c r="BD47" i="1"/>
  <c r="BD46" i="1" s="1"/>
  <c r="BK47" i="1"/>
  <c r="BK46" i="1" s="1"/>
  <c r="AW46" i="1"/>
  <c r="F21" i="5"/>
  <c r="G14" i="5"/>
  <c r="F184" i="4"/>
  <c r="G183" i="4" s="1"/>
  <c r="AW290" i="6" s="1"/>
  <c r="AW287" i="6" s="1"/>
  <c r="AW291" i="1" l="1"/>
  <c r="BK291" i="1" s="1"/>
  <c r="BP290" i="6"/>
  <c r="BS290" i="6"/>
  <c r="C34" i="4"/>
  <c r="G16" i="4" l="1"/>
  <c r="G14" i="4"/>
  <c r="G17" i="4" l="1"/>
  <c r="F175" i="3" l="1"/>
  <c r="AW194" i="6" l="1"/>
  <c r="AW194" i="1"/>
  <c r="G54" i="3"/>
  <c r="F51" i="3" s="1"/>
  <c r="BD194" i="1" l="1"/>
  <c r="BK194" i="1"/>
  <c r="BS194" i="6"/>
  <c r="BP194" i="6"/>
  <c r="AW301" i="1"/>
  <c r="BK310" i="1"/>
  <c r="BK306" i="1"/>
  <c r="BK295" i="1"/>
  <c r="BK273" i="1"/>
  <c r="BK268" i="1"/>
  <c r="BK258" i="1"/>
  <c r="BK254" i="1"/>
  <c r="BK245" i="1"/>
  <c r="BK226" i="1"/>
  <c r="BK221" i="1"/>
  <c r="BK214" i="1"/>
  <c r="BK211" i="1"/>
  <c r="BK207" i="1"/>
  <c r="BK196" i="1"/>
  <c r="BK175" i="1"/>
  <c r="BK170" i="1"/>
  <c r="BK160" i="1"/>
  <c r="BK156" i="1"/>
  <c r="BK147" i="1"/>
  <c r="BK128" i="1"/>
  <c r="BK123" i="1"/>
  <c r="BK113" i="1"/>
  <c r="BK109" i="1"/>
  <c r="BK100" i="1"/>
  <c r="BK81" i="1"/>
  <c r="BK76" i="1"/>
  <c r="AW311" i="1" l="1"/>
  <c r="AW310" i="1" s="1"/>
  <c r="AW308" i="1"/>
  <c r="AW309" i="1"/>
  <c r="AW307" i="1"/>
  <c r="AW304" i="1"/>
  <c r="AW305" i="1"/>
  <c r="AW303" i="1"/>
  <c r="AW297" i="1"/>
  <c r="AW298" i="1"/>
  <c r="AW296" i="1"/>
  <c r="AW285" i="1"/>
  <c r="AW286" i="1"/>
  <c r="AW287" i="1"/>
  <c r="AW294" i="1"/>
  <c r="AW281" i="1"/>
  <c r="AW275" i="1"/>
  <c r="AW276" i="1"/>
  <c r="AW277" i="1"/>
  <c r="AW278" i="1"/>
  <c r="AW279" i="1"/>
  <c r="AW274" i="1"/>
  <c r="AW264" i="1"/>
  <c r="AW266" i="1"/>
  <c r="AW267" i="1"/>
  <c r="AW268" i="1"/>
  <c r="AW269" i="1"/>
  <c r="AW270" i="1"/>
  <c r="AW271" i="1"/>
  <c r="AW272" i="1"/>
  <c r="AW259" i="1"/>
  <c r="AW258" i="1" s="1"/>
  <c r="AW256" i="1"/>
  <c r="AW257" i="1"/>
  <c r="AW255" i="1"/>
  <c r="AW253" i="1"/>
  <c r="AW252" i="1"/>
  <c r="AW251" i="1"/>
  <c r="AW250" i="1"/>
  <c r="AW247" i="1"/>
  <c r="AW248" i="1"/>
  <c r="AW246" i="1"/>
  <c r="AW238" i="1"/>
  <c r="AW239" i="1"/>
  <c r="AW240" i="1"/>
  <c r="AW244" i="1"/>
  <c r="AW234" i="1"/>
  <c r="AW228" i="1"/>
  <c r="AW229" i="1"/>
  <c r="AW230" i="1"/>
  <c r="AW231" i="1"/>
  <c r="AW232" i="1"/>
  <c r="AW227" i="1"/>
  <c r="AW221" i="1"/>
  <c r="AW222" i="1"/>
  <c r="AW223" i="1"/>
  <c r="AW224" i="1"/>
  <c r="AW225" i="1"/>
  <c r="AW219" i="1"/>
  <c r="AW220" i="1"/>
  <c r="AW212" i="1"/>
  <c r="AW211" i="1" s="1"/>
  <c r="AW209" i="1"/>
  <c r="AW210" i="1"/>
  <c r="AW208" i="1"/>
  <c r="AW206" i="1"/>
  <c r="AW205" i="1"/>
  <c r="AW204" i="1"/>
  <c r="AW198" i="1"/>
  <c r="AW199" i="1"/>
  <c r="AW197" i="1"/>
  <c r="AW185" i="1"/>
  <c r="AW187" i="1"/>
  <c r="AW188" i="1"/>
  <c r="AW189" i="1"/>
  <c r="AW195" i="1"/>
  <c r="AW183" i="1"/>
  <c r="AW181" i="1"/>
  <c r="AW177" i="1"/>
  <c r="AW178" i="1"/>
  <c r="AW179" i="1"/>
  <c r="AW180" i="1"/>
  <c r="AW176" i="1"/>
  <c r="AW170" i="1"/>
  <c r="AW171" i="1"/>
  <c r="AW172" i="1"/>
  <c r="AW173" i="1"/>
  <c r="AW174" i="1"/>
  <c r="AW168" i="1"/>
  <c r="AW169" i="1"/>
  <c r="AW161" i="1"/>
  <c r="AW160" i="1" s="1"/>
  <c r="AW158" i="1"/>
  <c r="AW159" i="1"/>
  <c r="AW157" i="1"/>
  <c r="AW155" i="1"/>
  <c r="AW154" i="1"/>
  <c r="AW153" i="1"/>
  <c r="AW150" i="1"/>
  <c r="AW149" i="1"/>
  <c r="AW148" i="1"/>
  <c r="AW138" i="1"/>
  <c r="AW140" i="1"/>
  <c r="AW141" i="1"/>
  <c r="AW142" i="1"/>
  <c r="AW146" i="1"/>
  <c r="AW136" i="1"/>
  <c r="AW130" i="1"/>
  <c r="AW131" i="1"/>
  <c r="AW132" i="1"/>
  <c r="AW133" i="1"/>
  <c r="AW134" i="1"/>
  <c r="AW129" i="1"/>
  <c r="AW123" i="1"/>
  <c r="AW124" i="1"/>
  <c r="AW125" i="1"/>
  <c r="AW126" i="1"/>
  <c r="AW127" i="1"/>
  <c r="AW118" i="1"/>
  <c r="AW119" i="1"/>
  <c r="AW121" i="1"/>
  <c r="AW122" i="1"/>
  <c r="AW114" i="1"/>
  <c r="AW113" i="1" s="1"/>
  <c r="AW111" i="1"/>
  <c r="AW112" i="1"/>
  <c r="AW110" i="1"/>
  <c r="AW108" i="1"/>
  <c r="AW107" i="1"/>
  <c r="AW106" i="1"/>
  <c r="AW103" i="1"/>
  <c r="AW102" i="1"/>
  <c r="AW101" i="1"/>
  <c r="AW91" i="1"/>
  <c r="AW93" i="1"/>
  <c r="AW94" i="1"/>
  <c r="AW95" i="1"/>
  <c r="AW99" i="1"/>
  <c r="AW89" i="1"/>
  <c r="AW83" i="1"/>
  <c r="AW84" i="1"/>
  <c r="AW85" i="1"/>
  <c r="AW86" i="1"/>
  <c r="AW87" i="1"/>
  <c r="AW82" i="1"/>
  <c r="AW78" i="1"/>
  <c r="AW79" i="1"/>
  <c r="AW80" i="1"/>
  <c r="AW77" i="1"/>
  <c r="AW74" i="1"/>
  <c r="AW75" i="1"/>
  <c r="BD310" i="1"/>
  <c r="BD306" i="1"/>
  <c r="BD295" i="1"/>
  <c r="BD273" i="1"/>
  <c r="BD268" i="1"/>
  <c r="BD258" i="1"/>
  <c r="BD254" i="1"/>
  <c r="BD245" i="1"/>
  <c r="BD226" i="1"/>
  <c r="BD221" i="1"/>
  <c r="BD211" i="1"/>
  <c r="BD207" i="1"/>
  <c r="BD196" i="1"/>
  <c r="BD175" i="1"/>
  <c r="BD170" i="1"/>
  <c r="BD160" i="1"/>
  <c r="BD156" i="1"/>
  <c r="BD147" i="1"/>
  <c r="BD128" i="1"/>
  <c r="BD123" i="1"/>
  <c r="BD76" i="1"/>
  <c r="BD81" i="1"/>
  <c r="BD100" i="1"/>
  <c r="BD109" i="1"/>
  <c r="BD113" i="1"/>
  <c r="AW41" i="1"/>
  <c r="AW42" i="1"/>
  <c r="AW43" i="1"/>
  <c r="AW44" i="1"/>
  <c r="AW40" i="1"/>
  <c r="AW264" i="6"/>
  <c r="AY309" i="6"/>
  <c r="AX309" i="6"/>
  <c r="AW309" i="6"/>
  <c r="BS309" i="6" s="1"/>
  <c r="AY305" i="6"/>
  <c r="AX305" i="6"/>
  <c r="AW305" i="6"/>
  <c r="BS305" i="6" s="1"/>
  <c r="AY287" i="6"/>
  <c r="AX287" i="6"/>
  <c r="AY283" i="6"/>
  <c r="AX283" i="6"/>
  <c r="AW283" i="6"/>
  <c r="BS283" i="6" s="1"/>
  <c r="AW281" i="6"/>
  <c r="BS281" i="6" s="1"/>
  <c r="AY279" i="6"/>
  <c r="AX279" i="6"/>
  <c r="AY272" i="6"/>
  <c r="AX272" i="6"/>
  <c r="AW272" i="6"/>
  <c r="BS272" i="6" s="1"/>
  <c r="AY260" i="6"/>
  <c r="AX260" i="6"/>
  <c r="AW218" i="1"/>
  <c r="AY257" i="6"/>
  <c r="AX257" i="6"/>
  <c r="AW257" i="6"/>
  <c r="BS257" i="6" s="1"/>
  <c r="AY253" i="6"/>
  <c r="AX253" i="6"/>
  <c r="AW253" i="6"/>
  <c r="BS253" i="6" s="1"/>
  <c r="AY244" i="6"/>
  <c r="AX244" i="6"/>
  <c r="AY236" i="6"/>
  <c r="AX236" i="6"/>
  <c r="AW236" i="6"/>
  <c r="BS236" i="6" s="1"/>
  <c r="AY232" i="6"/>
  <c r="AX232" i="6"/>
  <c r="AY225" i="6"/>
  <c r="AX225" i="6"/>
  <c r="AW225" i="6"/>
  <c r="BS225" i="6" s="1"/>
  <c r="AY213" i="6"/>
  <c r="AX213" i="6"/>
  <c r="AW168" i="6"/>
  <c r="AW167" i="6"/>
  <c r="BS167" i="6" s="1"/>
  <c r="AY210" i="6"/>
  <c r="AX210" i="6"/>
  <c r="AW210" i="6"/>
  <c r="BS210" i="6" s="1"/>
  <c r="AY206" i="6"/>
  <c r="AX206" i="6"/>
  <c r="AW206" i="6"/>
  <c r="BS206" i="6" s="1"/>
  <c r="AY196" i="6"/>
  <c r="AX196" i="6"/>
  <c r="AY187" i="6"/>
  <c r="AX187" i="6"/>
  <c r="AW187" i="6"/>
  <c r="BS187" i="6" s="1"/>
  <c r="AW185" i="6"/>
  <c r="BS185" i="6" s="1"/>
  <c r="AY183" i="6"/>
  <c r="AX183" i="6"/>
  <c r="AY176" i="6"/>
  <c r="AX176" i="6"/>
  <c r="AW176" i="6"/>
  <c r="BS176" i="6" s="1"/>
  <c r="AY164" i="6"/>
  <c r="AX164" i="6"/>
  <c r="AW121" i="6"/>
  <c r="AY161" i="6"/>
  <c r="AX161" i="6"/>
  <c r="AW161" i="6"/>
  <c r="BS161" i="6" s="1"/>
  <c r="AY157" i="6"/>
  <c r="AX157" i="6"/>
  <c r="AW157" i="6"/>
  <c r="BS157" i="6" s="1"/>
  <c r="AY148" i="6"/>
  <c r="AX148" i="6"/>
  <c r="AY140" i="6"/>
  <c r="AX140" i="6"/>
  <c r="AW140" i="6"/>
  <c r="BS140" i="6" s="1"/>
  <c r="AY136" i="6"/>
  <c r="AX136" i="6"/>
  <c r="AY129" i="6"/>
  <c r="AX129" i="6"/>
  <c r="AW129" i="6"/>
  <c r="BS129" i="6" s="1"/>
  <c r="AY117" i="6"/>
  <c r="AX117" i="6"/>
  <c r="AX69" i="6"/>
  <c r="AY69" i="6"/>
  <c r="AX81" i="6"/>
  <c r="AY81" i="6"/>
  <c r="AW81" i="6"/>
  <c r="BS81" i="6" s="1"/>
  <c r="AX88" i="6"/>
  <c r="AY88" i="6"/>
  <c r="AX92" i="6"/>
  <c r="AY92" i="6"/>
  <c r="AX100" i="6"/>
  <c r="AY100" i="6"/>
  <c r="AX110" i="6"/>
  <c r="AY110" i="6"/>
  <c r="AX114" i="6"/>
  <c r="AY114" i="6"/>
  <c r="AW114" i="6"/>
  <c r="BS114" i="6" s="1"/>
  <c r="AW110" i="6"/>
  <c r="BS110" i="6" s="1"/>
  <c r="AW92" i="6"/>
  <c r="BS92" i="6" s="1"/>
  <c r="AW90" i="6"/>
  <c r="BS90" i="6" s="1"/>
  <c r="AW73" i="6"/>
  <c r="AW72" i="6"/>
  <c r="AX52" i="6"/>
  <c r="AX50" i="6"/>
  <c r="AY64" i="6"/>
  <c r="BK119" i="1" l="1"/>
  <c r="BD119" i="1"/>
  <c r="BK244" i="1"/>
  <c r="BK241" i="1" s="1"/>
  <c r="BD244" i="1"/>
  <c r="BD241" i="1" s="1"/>
  <c r="BK267" i="1"/>
  <c r="BD267" i="1"/>
  <c r="BK118" i="1"/>
  <c r="BD118" i="1"/>
  <c r="BK169" i="1"/>
  <c r="BD169" i="1"/>
  <c r="BK240" i="1"/>
  <c r="BD240" i="1"/>
  <c r="BK266" i="1"/>
  <c r="BD266" i="1"/>
  <c r="BK75" i="1"/>
  <c r="BD75" i="1"/>
  <c r="BK122" i="1"/>
  <c r="BD122" i="1"/>
  <c r="BK146" i="1"/>
  <c r="BK143" i="1" s="1"/>
  <c r="BD146" i="1"/>
  <c r="BD143" i="1" s="1"/>
  <c r="BK168" i="1"/>
  <c r="BD168" i="1"/>
  <c r="BD239" i="1"/>
  <c r="BK239" i="1"/>
  <c r="BK264" i="1"/>
  <c r="BD264" i="1"/>
  <c r="BK294" i="1"/>
  <c r="BK288" i="1" s="1"/>
  <c r="BD294" i="1"/>
  <c r="BD288" i="1" s="1"/>
  <c r="BD74" i="1"/>
  <c r="BK74" i="1"/>
  <c r="BD121" i="1"/>
  <c r="BK121" i="1"/>
  <c r="BD195" i="1"/>
  <c r="BK195" i="1"/>
  <c r="BK234" i="1"/>
  <c r="BD234" i="1"/>
  <c r="BK238" i="1"/>
  <c r="BD238" i="1"/>
  <c r="BK44" i="1"/>
  <c r="BD44" i="1"/>
  <c r="BK41" i="1"/>
  <c r="BD41" i="1"/>
  <c r="BK43" i="1"/>
  <c r="BD43" i="1"/>
  <c r="BK40" i="1"/>
  <c r="BD40" i="1"/>
  <c r="BK42" i="1"/>
  <c r="BD42" i="1"/>
  <c r="AY35" i="6"/>
  <c r="BI35" i="6" s="1"/>
  <c r="BI54" i="6"/>
  <c r="BS73" i="6"/>
  <c r="BP73" i="6"/>
  <c r="BS168" i="6"/>
  <c r="BP168" i="6"/>
  <c r="AW72" i="1"/>
  <c r="BS72" i="6"/>
  <c r="BS121" i="6"/>
  <c r="BP121" i="6"/>
  <c r="BS264" i="6"/>
  <c r="BP264" i="6"/>
  <c r="AW73" i="1"/>
  <c r="BI73" i="6"/>
  <c r="AW92" i="1"/>
  <c r="AW284" i="1"/>
  <c r="AW265" i="1"/>
  <c r="AW120" i="1"/>
  <c r="AW183" i="6"/>
  <c r="BS183" i="6" s="1"/>
  <c r="AW139" i="1"/>
  <c r="AW186" i="1"/>
  <c r="AW166" i="1"/>
  <c r="AW88" i="6"/>
  <c r="BS88" i="6" s="1"/>
  <c r="AW167" i="1"/>
  <c r="AW237" i="1"/>
  <c r="AW279" i="6"/>
  <c r="BS279" i="6" s="1"/>
  <c r="AW39" i="1"/>
  <c r="AW35" i="1" s="1"/>
  <c r="AX68" i="6"/>
  <c r="AX259" i="6"/>
  <c r="AW109" i="1"/>
  <c r="AY68" i="6"/>
  <c r="AW207" i="1"/>
  <c r="AW81" i="1"/>
  <c r="AW254" i="1"/>
  <c r="AW128" i="1"/>
  <c r="AX163" i="6"/>
  <c r="AX212" i="6"/>
  <c r="AY212" i="6"/>
  <c r="AY116" i="6"/>
  <c r="AX116" i="6"/>
  <c r="AW226" i="1"/>
  <c r="AW306" i="1"/>
  <c r="AW76" i="1"/>
  <c r="AW175" i="1"/>
  <c r="AW184" i="1"/>
  <c r="AW282" i="1"/>
  <c r="AW90" i="1"/>
  <c r="AW273" i="1"/>
  <c r="AW156" i="1"/>
  <c r="AY163" i="6"/>
  <c r="AY259" i="6"/>
  <c r="BD39" i="1" l="1"/>
  <c r="BD35" i="1" s="1"/>
  <c r="BD166" i="1"/>
  <c r="BK166" i="1"/>
  <c r="BD120" i="1"/>
  <c r="BK120" i="1"/>
  <c r="BK237" i="1"/>
  <c r="BD237" i="1"/>
  <c r="BK265" i="1"/>
  <c r="BD265" i="1"/>
  <c r="BK73" i="1"/>
  <c r="BD73" i="1"/>
  <c r="BK167" i="1"/>
  <c r="BD167" i="1"/>
  <c r="BK39" i="1"/>
  <c r="BK35" i="1" s="1"/>
  <c r="BK72" i="1"/>
  <c r="BD72" i="1"/>
  <c r="AW280" i="1"/>
  <c r="F74" i="5"/>
  <c r="F62" i="5"/>
  <c r="F28" i="5"/>
  <c r="F232" i="4"/>
  <c r="F227" i="4"/>
  <c r="F226" i="4"/>
  <c r="F217" i="4"/>
  <c r="F218" i="4" s="1"/>
  <c r="F201" i="4"/>
  <c r="F198" i="4"/>
  <c r="F195" i="4"/>
  <c r="F194" i="4"/>
  <c r="F193" i="4"/>
  <c r="AW300" i="1"/>
  <c r="F162" i="4"/>
  <c r="F185" i="4" s="1"/>
  <c r="F152" i="4"/>
  <c r="F153" i="4" s="1"/>
  <c r="C135" i="4"/>
  <c r="F128" i="4"/>
  <c r="F114" i="4"/>
  <c r="F113" i="4"/>
  <c r="F102" i="4"/>
  <c r="AW216" i="6" s="1"/>
  <c r="F83" i="4"/>
  <c r="F86" i="4" s="1"/>
  <c r="AW234" i="6" s="1"/>
  <c r="BS234" i="6" s="1"/>
  <c r="F73" i="4"/>
  <c r="F71" i="4" s="1"/>
  <c r="F70" i="4"/>
  <c r="F69" i="4"/>
  <c r="F60" i="4"/>
  <c r="F57" i="4" s="1"/>
  <c r="F37" i="4"/>
  <c r="F30" i="4"/>
  <c r="E23" i="4"/>
  <c r="D23" i="4"/>
  <c r="C23" i="4"/>
  <c r="G22" i="4"/>
  <c r="G21" i="4"/>
  <c r="F168" i="3"/>
  <c r="AW105" i="1" s="1"/>
  <c r="F161" i="3"/>
  <c r="F154" i="3"/>
  <c r="F150" i="3"/>
  <c r="F147" i="3"/>
  <c r="F138" i="3"/>
  <c r="F135" i="3"/>
  <c r="F132" i="3"/>
  <c r="F118" i="3"/>
  <c r="F119" i="3" s="1"/>
  <c r="AW138" i="6" s="1"/>
  <c r="BS138" i="6" s="1"/>
  <c r="F108" i="3"/>
  <c r="F113" i="3" s="1"/>
  <c r="AW192" i="6" s="1"/>
  <c r="F94" i="3"/>
  <c r="F95" i="3" s="1"/>
  <c r="F66" i="3"/>
  <c r="F64" i="3"/>
  <c r="D40" i="3"/>
  <c r="D41" i="3" s="1"/>
  <c r="D42" i="3" s="1"/>
  <c r="D43" i="3" s="1"/>
  <c r="D44" i="3" s="1"/>
  <c r="D45" i="3" s="1"/>
  <c r="D46" i="3" s="1"/>
  <c r="D47" i="3" s="1"/>
  <c r="D48" i="3" s="1"/>
  <c r="D49" i="3" s="1"/>
  <c r="D50" i="3" s="1"/>
  <c r="E31" i="3"/>
  <c r="D31" i="3"/>
  <c r="C31" i="3"/>
  <c r="F30" i="3"/>
  <c r="F29" i="3"/>
  <c r="E25" i="3"/>
  <c r="D25" i="3"/>
  <c r="C25" i="3"/>
  <c r="F24" i="3"/>
  <c r="F23" i="3"/>
  <c r="C18" i="3"/>
  <c r="G17" i="3"/>
  <c r="G15" i="3"/>
  <c r="AW118" i="6" s="1"/>
  <c r="BP192" i="6" l="1"/>
  <c r="AW191" i="1"/>
  <c r="AW191" i="6"/>
  <c r="BS192" i="6"/>
  <c r="AW262" i="6"/>
  <c r="BP262" i="6" s="1"/>
  <c r="G236" i="4"/>
  <c r="AW302" i="1"/>
  <c r="AW261" i="6"/>
  <c r="BP261" i="6" s="1"/>
  <c r="BS216" i="6"/>
  <c r="BP216" i="6"/>
  <c r="BS118" i="6"/>
  <c r="BP118" i="6"/>
  <c r="AW217" i="1"/>
  <c r="BD217" i="1" s="1"/>
  <c r="BS294" i="6"/>
  <c r="F22" i="5"/>
  <c r="F76" i="5" s="1"/>
  <c r="F31" i="3"/>
  <c r="AW136" i="6"/>
  <c r="BS136" i="6" s="1"/>
  <c r="AW137" i="1"/>
  <c r="F25" i="3"/>
  <c r="AW71" i="6" s="1"/>
  <c r="AW166" i="6"/>
  <c r="G184" i="3"/>
  <c r="AW100" i="6"/>
  <c r="BS100" i="6" s="1"/>
  <c r="H18" i="4"/>
  <c r="AW214" i="6"/>
  <c r="F233" i="4"/>
  <c r="F200" i="4"/>
  <c r="F212" i="4" s="1"/>
  <c r="F148" i="4"/>
  <c r="F118" i="4"/>
  <c r="AW235" i="1"/>
  <c r="AW232" i="6"/>
  <c r="BS232" i="6" s="1"/>
  <c r="F68" i="4"/>
  <c r="G23" i="4"/>
  <c r="D46" i="4" s="1"/>
  <c r="D47" i="4" s="1"/>
  <c r="G183" i="3"/>
  <c r="F155" i="3"/>
  <c r="F139" i="3"/>
  <c r="AW196" i="6"/>
  <c r="BS196" i="6" s="1"/>
  <c r="AW196" i="1"/>
  <c r="AW165" i="6"/>
  <c r="AW117" i="1"/>
  <c r="AW117" i="6"/>
  <c r="BS117" i="6" s="1"/>
  <c r="G18" i="3"/>
  <c r="AW70" i="6"/>
  <c r="AW116" i="1" l="1"/>
  <c r="BK117" i="1"/>
  <c r="BK116" i="1" s="1"/>
  <c r="BK115" i="1" s="1"/>
  <c r="BD117" i="1"/>
  <c r="BK191" i="1"/>
  <c r="BK190" i="1" s="1"/>
  <c r="BD191" i="1"/>
  <c r="BD190" i="1" s="1"/>
  <c r="AW233" i="1"/>
  <c r="BD235" i="1"/>
  <c r="BD233" i="1" s="1"/>
  <c r="BK235" i="1"/>
  <c r="BK233" i="1" s="1"/>
  <c r="BK213" i="1" s="1"/>
  <c r="G182" i="3"/>
  <c r="BS191" i="6"/>
  <c r="AW190" i="1"/>
  <c r="BS262" i="6"/>
  <c r="AW263" i="1"/>
  <c r="G235" i="4"/>
  <c r="AW241" i="6"/>
  <c r="AW242" i="1" s="1"/>
  <c r="BS292" i="6"/>
  <c r="AW293" i="1"/>
  <c r="BP292" i="6"/>
  <c r="BS261" i="6"/>
  <c r="BS214" i="6"/>
  <c r="BP214" i="6"/>
  <c r="BS166" i="6"/>
  <c r="BP166" i="6"/>
  <c r="BI70" i="6"/>
  <c r="BS70" i="6"/>
  <c r="BS165" i="6"/>
  <c r="BP165" i="6"/>
  <c r="AW71" i="1"/>
  <c r="BS71" i="6"/>
  <c r="AW165" i="1"/>
  <c r="AW104" i="1"/>
  <c r="AW100" i="1" s="1"/>
  <c r="AW164" i="6"/>
  <c r="BS164" i="6" s="1"/>
  <c r="F45" i="3"/>
  <c r="F41" i="3"/>
  <c r="F40" i="3" s="1"/>
  <c r="AW244" i="6"/>
  <c r="BS244" i="6" s="1"/>
  <c r="AW299" i="1"/>
  <c r="AW295" i="1" s="1"/>
  <c r="AW215" i="6"/>
  <c r="F75" i="4"/>
  <c r="F235" i="4" s="1"/>
  <c r="F237" i="4" s="1"/>
  <c r="F46" i="4"/>
  <c r="AW262" i="1"/>
  <c r="AW260" i="6"/>
  <c r="BS260" i="6" s="1"/>
  <c r="AW215" i="1"/>
  <c r="AW164" i="1"/>
  <c r="F179" i="3"/>
  <c r="F181" i="3" s="1"/>
  <c r="F183" i="3" s="1"/>
  <c r="AW148" i="6"/>
  <c r="BS148" i="6" s="1"/>
  <c r="AW151" i="1"/>
  <c r="AW147" i="1" s="1"/>
  <c r="AW115" i="1" s="1"/>
  <c r="F47" i="3"/>
  <c r="F50" i="3"/>
  <c r="AW70" i="1"/>
  <c r="AW69" i="6"/>
  <c r="D48" i="4"/>
  <c r="F47" i="4"/>
  <c r="BD116" i="1" l="1"/>
  <c r="BD115" i="1" s="1"/>
  <c r="BK71" i="1"/>
  <c r="BD71" i="1"/>
  <c r="AW261" i="1"/>
  <c r="BD262" i="1"/>
  <c r="BD261" i="1" s="1"/>
  <c r="BD260" i="1" s="1"/>
  <c r="BK262" i="1"/>
  <c r="BK261" i="1" s="1"/>
  <c r="BK260" i="1" s="1"/>
  <c r="BD164" i="1"/>
  <c r="BD163" i="1" s="1"/>
  <c r="BD162" i="1" s="1"/>
  <c r="BK164" i="1"/>
  <c r="BK163" i="1" s="1"/>
  <c r="BK162" i="1" s="1"/>
  <c r="BK70" i="1"/>
  <c r="BD70" i="1"/>
  <c r="BD69" i="1" s="1"/>
  <c r="BD68" i="1" s="1"/>
  <c r="AW69" i="1"/>
  <c r="AW96" i="6"/>
  <c r="AW68" i="6" s="1"/>
  <c r="BI68" i="6" s="1"/>
  <c r="BI97" i="6"/>
  <c r="AW97" i="1"/>
  <c r="BS97" i="6"/>
  <c r="BP97" i="6"/>
  <c r="BP241" i="6"/>
  <c r="AW240" i="6"/>
  <c r="AW241" i="1" s="1"/>
  <c r="BS241" i="6"/>
  <c r="BS287" i="6"/>
  <c r="AW288" i="1"/>
  <c r="BS240" i="6"/>
  <c r="BS215" i="6"/>
  <c r="BP215" i="6"/>
  <c r="AW163" i="1"/>
  <c r="AW162" i="1" s="1"/>
  <c r="AW163" i="6"/>
  <c r="BS163" i="6" s="1"/>
  <c r="AW116" i="6"/>
  <c r="BS116" i="6" s="1"/>
  <c r="AW216" i="1"/>
  <c r="BI69" i="6"/>
  <c r="F44" i="3"/>
  <c r="AW249" i="1"/>
  <c r="AW245" i="1" s="1"/>
  <c r="BY69" i="1" s="1"/>
  <c r="AW213" i="6"/>
  <c r="BS213" i="6" s="1"/>
  <c r="AW259" i="6"/>
  <c r="BS259" i="6" s="1"/>
  <c r="D49" i="4"/>
  <c r="D50" i="4" s="1"/>
  <c r="D51" i="4" s="1"/>
  <c r="F48" i="4"/>
  <c r="AW260" i="1" l="1"/>
  <c r="BY71" i="1"/>
  <c r="BK69" i="1"/>
  <c r="BK68" i="1" s="1"/>
  <c r="AW214" i="1"/>
  <c r="AW213" i="1" s="1"/>
  <c r="BD216" i="1"/>
  <c r="BD214" i="1" s="1"/>
  <c r="BD213" i="1" s="1"/>
  <c r="BD34" i="1" s="1"/>
  <c r="BS96" i="6"/>
  <c r="BI96" i="6"/>
  <c r="AW96" i="1"/>
  <c r="AW68" i="1" s="1"/>
  <c r="AW212" i="6"/>
  <c r="BS212" i="6" s="1"/>
  <c r="D52" i="4"/>
  <c r="D53" i="4" s="1"/>
  <c r="F51" i="4"/>
  <c r="BK34" i="1" l="1"/>
  <c r="AW34" i="1"/>
  <c r="AW67" i="6"/>
  <c r="AW34" i="6" s="1"/>
  <c r="D54" i="4"/>
  <c r="D55" i="4" s="1"/>
  <c r="D56" i="4" s="1"/>
  <c r="F56" i="4" s="1"/>
  <c r="F53" i="4"/>
  <c r="F50" i="4" s="1"/>
  <c r="BI67" i="6" l="1"/>
  <c r="AW14" i="2"/>
</calcChain>
</file>

<file path=xl/sharedStrings.xml><?xml version="1.0" encoding="utf-8"?>
<sst xmlns="http://schemas.openxmlformats.org/spreadsheetml/2006/main" count="8268" uniqueCount="637">
  <si>
    <t>План финансово-хозяйственной деятельности на 20</t>
  </si>
  <si>
    <t>(на 20</t>
  </si>
  <si>
    <t>и 20</t>
  </si>
  <si>
    <t>Коды</t>
  </si>
  <si>
    <t>Дата</t>
  </si>
  <si>
    <t>по Сводному реестру</t>
  </si>
  <si>
    <t>глава по БК</t>
  </si>
  <si>
    <t>ИНН</t>
  </si>
  <si>
    <t>КПП</t>
  </si>
  <si>
    <t>по ОКЕИ</t>
  </si>
  <si>
    <t>Учреждение</t>
  </si>
  <si>
    <t>и полномочия учредителя</t>
  </si>
  <si>
    <t>Орган, осуществляющий функции</t>
  </si>
  <si>
    <t>Единица измерения: руб</t>
  </si>
  <si>
    <t>от "</t>
  </si>
  <si>
    <r>
      <t>г.</t>
    </r>
    <r>
      <rPr>
        <vertAlign val="superscript"/>
        <sz val="10"/>
        <rFont val="Times New Roman"/>
        <family val="1"/>
        <charset val="204"/>
      </rPr>
      <t>2</t>
    </r>
  </si>
  <si>
    <t>Раздел 1. Поступления и выплаты</t>
  </si>
  <si>
    <t>Наименование показателя</t>
  </si>
  <si>
    <t>Код строки</t>
  </si>
  <si>
    <t>Сумма</t>
  </si>
  <si>
    <t>на 20</t>
  </si>
  <si>
    <t>текущий
финансовый год</t>
  </si>
  <si>
    <t>за пределами
планового
периода</t>
  </si>
  <si>
    <t>второй год
планового
периода</t>
  </si>
  <si>
    <t>первый год
планового
периода</t>
  </si>
  <si>
    <t>Доходы, всего:</t>
  </si>
  <si>
    <t>в том числе:
доходы от собственности, всего</t>
  </si>
  <si>
    <t>в том числе:</t>
  </si>
  <si>
    <t>0001</t>
  </si>
  <si>
    <t>0002</t>
  </si>
  <si>
    <t>1000</t>
  </si>
  <si>
    <t>1100</t>
  </si>
  <si>
    <t>х</t>
  </si>
  <si>
    <t xml:space="preserve">доходы от оказания услуг, работ, компенсации затрат учреждений, всего </t>
  </si>
  <si>
    <t>130</t>
  </si>
  <si>
    <t>1200</t>
  </si>
  <si>
    <t>1210</t>
  </si>
  <si>
    <t>1220</t>
  </si>
  <si>
    <t>1300</t>
  </si>
  <si>
    <t>1310</t>
  </si>
  <si>
    <t>1400</t>
  </si>
  <si>
    <t>1500</t>
  </si>
  <si>
    <t>1510</t>
  </si>
  <si>
    <t>1520</t>
  </si>
  <si>
    <t>1900</t>
  </si>
  <si>
    <t>1980</t>
  </si>
  <si>
    <t>1981</t>
  </si>
  <si>
    <t>2000</t>
  </si>
  <si>
    <t>2100</t>
  </si>
  <si>
    <t>2110</t>
  </si>
  <si>
    <t>2120</t>
  </si>
  <si>
    <t>Утверждаю</t>
  </si>
  <si>
    <t>(наименование должности уполномоченного лица)</t>
  </si>
  <si>
    <t>(подпись)</t>
  </si>
  <si>
    <t>(расшифровка подписи)</t>
  </si>
  <si>
    <t>"</t>
  </si>
  <si>
    <t>г.</t>
  </si>
  <si>
    <t>1110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</si>
  <si>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</si>
  <si>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r>
      <t>Остаток средств на начало текущего финансового года</t>
    </r>
    <r>
      <rPr>
        <vertAlign val="superscript"/>
        <sz val="9"/>
        <rFont val="Times New Roman"/>
        <charset val="204"/>
      </rPr>
      <t>5</t>
    </r>
  </si>
  <si>
    <t xml:space="preserve">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t>
  </si>
  <si>
    <t>140</t>
  </si>
  <si>
    <t>доходы от штрафов, пеней, иных сумм принудительного изъятия, всего</t>
  </si>
  <si>
    <t>безвозмездные денежные поступления, всего</t>
  </si>
  <si>
    <t>прочие доходы, всего</t>
  </si>
  <si>
    <t>в том числе:
целевые субсидии</t>
  </si>
  <si>
    <t>150</t>
  </si>
  <si>
    <t xml:space="preserve">субсидии на осуществление капитальных вложений </t>
  </si>
  <si>
    <t>доходы от операции с активами, всего</t>
  </si>
  <si>
    <t>из них:</t>
  </si>
  <si>
    <t>2130</t>
  </si>
  <si>
    <t>2140</t>
  </si>
  <si>
    <t>2141</t>
  </si>
  <si>
    <t>2142</t>
  </si>
  <si>
    <t xml:space="preserve">из них:
увеличение остатков денежных средств за счет возврата дебиторской задолженности прошлых лет </t>
  </si>
  <si>
    <t xml:space="preserve">Расходы, всего </t>
  </si>
  <si>
    <t>510</t>
  </si>
  <si>
    <t xml:space="preserve">в том числе:
на выплаты персоналу, всего </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</si>
  <si>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</si>
  <si>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</si>
  <si>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</si>
  <si>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 xml:space="preserve">в том числе:
на выплаты по оплате труда </t>
  </si>
  <si>
    <t xml:space="preserve">на иные выплаты работникам </t>
  </si>
  <si>
    <t>111</t>
  </si>
  <si>
    <t>112</t>
  </si>
  <si>
    <t>113</t>
  </si>
  <si>
    <t>119</t>
  </si>
  <si>
    <t xml:space="preserve">денежное довольствие военнослужащих и сотрудников, имеющих специальные звания </t>
  </si>
  <si>
    <t>2150</t>
  </si>
  <si>
    <t>131</t>
  </si>
  <si>
    <t>134</t>
  </si>
  <si>
    <t>139</t>
  </si>
  <si>
    <t>2160</t>
  </si>
  <si>
    <t>2170</t>
  </si>
  <si>
    <t>2171</t>
  </si>
  <si>
    <t>2172</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</si>
  <si>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</si>
  <si>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</si>
  <si>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в том числе:
на оплату труда стажеров</t>
  </si>
  <si>
    <t>на иные выплаты гражданским лицам (денежное содержание)</t>
  </si>
  <si>
    <t>2200</t>
  </si>
  <si>
    <t>2210</t>
  </si>
  <si>
    <t>2211</t>
  </si>
  <si>
    <t>2220</t>
  </si>
  <si>
    <t>2230</t>
  </si>
  <si>
    <t>2240</t>
  </si>
  <si>
    <t>2300</t>
  </si>
  <si>
    <t>2310</t>
  </si>
  <si>
    <t>2320</t>
  </si>
  <si>
    <t>2330</t>
  </si>
  <si>
    <t xml:space="preserve">социальные и иные выплаты населению, всего </t>
  </si>
  <si>
    <t>в том числе:
социальные выплаты гражданам, кроме публичных нормативных социальных выплат</t>
  </si>
  <si>
    <t xml:space="preserve">из них:
пособия, компенсации и иные социальные выплаты гражданам, кроме публичных нормативных обязательств </t>
  </si>
  <si>
    <t>300</t>
  </si>
  <si>
    <t>320</t>
  </si>
  <si>
    <t>321</t>
  </si>
  <si>
    <t>выплата стипендий, осуществление иных расходов на социальную поддержку обучающихся за счет средств стипендиального фонда</t>
  </si>
  <si>
    <t xml:space="preserve">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 </t>
  </si>
  <si>
    <t>социальное обеспечение детей-сирот и детей, оставшихся без попечения родителей</t>
  </si>
  <si>
    <t xml:space="preserve">уплата налогов, сборов и иных платежей, всего </t>
  </si>
  <si>
    <t>340</t>
  </si>
  <si>
    <t>350</t>
  </si>
  <si>
    <t>360</t>
  </si>
  <si>
    <t>850</t>
  </si>
  <si>
    <t>851</t>
  </si>
  <si>
    <t>852</t>
  </si>
  <si>
    <t>853</t>
  </si>
  <si>
    <t>810</t>
  </si>
  <si>
    <t>862</t>
  </si>
  <si>
    <t>863</t>
  </si>
  <si>
    <t>831</t>
  </si>
  <si>
    <t>241</t>
  </si>
  <si>
    <t>242</t>
  </si>
  <si>
    <t>243</t>
  </si>
  <si>
    <t>2400</t>
  </si>
  <si>
    <t>2410</t>
  </si>
  <si>
    <t>2420</t>
  </si>
  <si>
    <t>2430</t>
  </si>
  <si>
    <t>2500</t>
  </si>
  <si>
    <t>2520</t>
  </si>
  <si>
    <t>2600</t>
  </si>
  <si>
    <t>2610</t>
  </si>
  <si>
    <t>2620</t>
  </si>
  <si>
    <t>2630</t>
  </si>
  <si>
    <t xml:space="preserve">из них:
налог на имущество организаций и земельный налог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</si>
  <si>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</si>
  <si>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</si>
  <si>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</si>
  <si>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из них:
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</si>
  <si>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</si>
  <si>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</si>
  <si>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</si>
  <si>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 xml:space="preserve">исполнение судебных актов Российской Федерации и мировых соглашений по возмещению вреда, причиненного в результате деятельности учреждения </t>
  </si>
  <si>
    <t xml:space="preserve">в том числе:
закупку научно-исследовательских и опытно-конструкторских работ </t>
  </si>
  <si>
    <t xml:space="preserve">закупку товаров, работ, услуг в сфере информационно-коммуникационных технологий </t>
  </si>
  <si>
    <t xml:space="preserve">закупку товаров, работ, услуг в целях капитального ремонта государственного (муниципального) имущества </t>
  </si>
  <si>
    <t>2640</t>
  </si>
  <si>
    <t>244</t>
  </si>
  <si>
    <t xml:space="preserve">прочую закупку товаров, работ и услуг, всего </t>
  </si>
  <si>
    <t>2650</t>
  </si>
  <si>
    <t>2651</t>
  </si>
  <si>
    <t>2652</t>
  </si>
  <si>
    <t>3000</t>
  </si>
  <si>
    <t>100</t>
  </si>
  <si>
    <t>400</t>
  </si>
  <si>
    <t>406</t>
  </si>
  <si>
    <t>407</t>
  </si>
  <si>
    <t>капитальные вложения в объекты государственной (муниципальной) собственности, всего</t>
  </si>
  <si>
    <t xml:space="preserve">строительство (реконструкция) объектов недвижимого имущества государственными (муниципальными) учреждениями </t>
  </si>
  <si>
    <t>4000</t>
  </si>
  <si>
    <t>из них:
возврат в бюджет средств субсидии</t>
  </si>
  <si>
    <t>4010</t>
  </si>
  <si>
    <t>610</t>
  </si>
  <si>
    <r>
      <t>расходы на закупку товаров, работ, услуг, всего</t>
    </r>
    <r>
      <rPr>
        <vertAlign val="superscript"/>
        <sz val="9"/>
        <rFont val="Times New Roman"/>
        <charset val="204"/>
      </rPr>
      <t>7</t>
    </r>
  </si>
  <si>
    <t>в том числе:
приобретение объектов недвижимого имущества государственными (муниципальными) учреждениями</t>
  </si>
  <si>
    <r>
      <t>Выплаты, уменьшающие доход, всего</t>
    </r>
    <r>
      <rPr>
        <b/>
        <vertAlign val="superscript"/>
        <sz val="9"/>
        <rFont val="Times New Roman"/>
        <charset val="204"/>
      </rPr>
      <t>8</t>
    </r>
  </si>
  <si>
    <r>
      <t>в том числе:
налог на прибыль</t>
    </r>
    <r>
      <rPr>
        <vertAlign val="superscript"/>
        <sz val="9"/>
        <rFont val="Times New Roman"/>
        <charset val="204"/>
      </rPr>
      <t>8</t>
    </r>
  </si>
  <si>
    <r>
      <t>налог на добавленную стоимость</t>
    </r>
    <r>
      <rPr>
        <vertAlign val="superscript"/>
        <sz val="9"/>
        <rFont val="Times New Roman"/>
        <charset val="204"/>
      </rPr>
      <t>8</t>
    </r>
  </si>
  <si>
    <r>
      <t>прочие налоги, уменьшающие доход</t>
    </r>
    <r>
      <rPr>
        <vertAlign val="superscript"/>
        <sz val="9"/>
        <rFont val="Times New Roman"/>
        <charset val="204"/>
      </rPr>
      <t>8</t>
    </r>
  </si>
  <si>
    <r>
      <t>Прочие выплаты, всего</t>
    </r>
    <r>
      <rPr>
        <b/>
        <vertAlign val="superscript"/>
        <sz val="9"/>
        <rFont val="Times New Roman"/>
        <charset val="204"/>
      </rPr>
      <t>9</t>
    </r>
  </si>
  <si>
    <t>N
п/п</t>
  </si>
  <si>
    <t>Год
начала закупки</t>
  </si>
  <si>
    <t>Коды строк</t>
  </si>
  <si>
    <t>(текущий
финансовый год)</t>
  </si>
  <si>
    <t>(первый год
планового
периода)</t>
  </si>
  <si>
    <t>(второй год
планового
периода)</t>
  </si>
  <si>
    <t>1.1.</t>
  </si>
  <si>
    <t>1.2.</t>
  </si>
  <si>
    <t>1.3.</t>
  </si>
  <si>
    <t>1.4.</t>
  </si>
  <si>
    <t>1.4.1.</t>
  </si>
  <si>
    <t>1.4.1.1.</t>
  </si>
  <si>
    <t>1.4.1.2.</t>
  </si>
  <si>
    <t>1.4.2.</t>
  </si>
  <si>
    <t>1.4.2.1.</t>
  </si>
  <si>
    <t>1.4.2.2.</t>
  </si>
  <si>
    <t>1.4.3.</t>
  </si>
  <si>
    <t>1.4.4.</t>
  </si>
  <si>
    <t>1.4.4.1.</t>
  </si>
  <si>
    <t>1.4.4.2.</t>
  </si>
  <si>
    <t>1.4.5.</t>
  </si>
  <si>
    <t>1.4.5.1.</t>
  </si>
  <si>
    <t>1.4.5.2.</t>
  </si>
  <si>
    <t>2.</t>
  </si>
  <si>
    <t>3.</t>
  </si>
  <si>
    <r>
      <t>Выплаты на закупку товаров, работ, услуг, всего</t>
    </r>
    <r>
      <rPr>
        <b/>
        <vertAlign val="superscript"/>
        <sz val="9"/>
        <rFont val="Times New Roman"/>
        <family val="1"/>
        <charset val="204"/>
      </rPr>
      <t>11</t>
    </r>
  </si>
  <si>
    <r>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ст.1652; 2018, N 32, ст.5104)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ст.4571; 2018, N 32, ст.5135) (далее - Федеральный закон N 223-ФЗ)</t>
    </r>
    <r>
      <rPr>
        <vertAlign val="superscript"/>
        <sz val="9"/>
        <rFont val="Times New Roman"/>
        <family val="1"/>
        <charset val="204"/>
      </rPr>
      <t>12</t>
    </r>
  </si>
  <si>
    <r>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r>
    <r>
      <rPr>
        <vertAlign val="superscript"/>
        <sz val="9"/>
        <rFont val="Times New Roman"/>
        <family val="1"/>
        <charset val="204"/>
      </rPr>
      <t>12</t>
    </r>
  </si>
  <si>
    <r>
      <t>по контрактам (договорам), заключенным до начала текущего финансового года с учетом требований Федерального закона N 44-ФЗ и Федерального закона N 223-ФЗ</t>
    </r>
    <r>
      <rPr>
        <vertAlign val="superscript"/>
        <sz val="9"/>
        <rFont val="Times New Roman"/>
        <family val="1"/>
        <charset val="204"/>
      </rPr>
      <t>13</t>
    </r>
  </si>
  <si>
    <r>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r>
    <r>
      <rPr>
        <vertAlign val="superscript"/>
        <sz val="9"/>
        <rFont val="Times New Roman"/>
        <family val="1"/>
        <charset val="204"/>
      </rPr>
      <t>13</t>
    </r>
  </si>
  <si>
    <t xml:space="preserve">в том числе:
за счет субсидий, предоставляемых на финансовое обеспечение выполнения государственного (муниципального) задания </t>
  </si>
  <si>
    <t xml:space="preserve">в том числе:
в соответствии с Федеральным законом N 44-ФЗ </t>
  </si>
  <si>
    <t>в соответствии с Федеральным законом N 223-ФЗ</t>
  </si>
  <si>
    <r>
      <t>в соответствии с Федеральным законом N 223-ФЗ</t>
    </r>
    <r>
      <rPr>
        <vertAlign val="superscript"/>
        <sz val="9"/>
        <rFont val="Times New Roman"/>
        <family val="1"/>
        <charset val="204"/>
      </rPr>
      <t>14</t>
    </r>
  </si>
  <si>
    <t xml:space="preserve">за счет субсидий, предоставляемых в соответствии с абзацем вторым пункта 1 статьи 78.1 Бюджетного кодекса Российской Федерации </t>
  </si>
  <si>
    <t xml:space="preserve">за счет средств обязательного медицинского страхования </t>
  </si>
  <si>
    <r>
      <t>за счет субсидий, предоставляемых на осуществление капитальных вложений</t>
    </r>
    <r>
      <rPr>
        <vertAlign val="superscript"/>
        <sz val="9"/>
        <rFont val="Times New Roman"/>
        <family val="1"/>
        <charset val="204"/>
      </rPr>
      <t>15</t>
    </r>
  </si>
  <si>
    <t xml:space="preserve">за счет прочих источников финансового обеспечения </t>
  </si>
  <si>
    <r>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r>
    <r>
      <rPr>
        <vertAlign val="superscript"/>
        <sz val="9"/>
        <rFont val="Times New Roman"/>
        <family val="1"/>
        <charset val="204"/>
      </rPr>
      <t>16</t>
    </r>
  </si>
  <si>
    <t>в том числе по году начала закупки:</t>
  </si>
  <si>
    <t xml:space="preserve">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 </t>
  </si>
  <si>
    <t>(должность)</t>
  </si>
  <si>
    <t>Исполнитель</t>
  </si>
  <si>
    <t xml:space="preserve">(уполномоченное лицо учреждения) </t>
  </si>
  <si>
    <t>Руководитель учреждения</t>
  </si>
  <si>
    <t>(фамилия, инициалы)</t>
  </si>
  <si>
    <t>(телефон)</t>
  </si>
  <si>
    <r>
      <t>Код по бюджетной
классификации
Российской
Федерации</t>
    </r>
    <r>
      <rPr>
        <vertAlign val="superscript"/>
        <sz val="9"/>
        <rFont val="Times New Roman"/>
        <family val="1"/>
        <charset val="204"/>
      </rPr>
      <t>3</t>
    </r>
  </si>
  <si>
    <r>
      <t>Аналити-
ческий
код</t>
    </r>
    <r>
      <rPr>
        <vertAlign val="superscript"/>
        <sz val="9"/>
        <rFont val="Times New Roman"/>
        <family val="1"/>
        <charset val="204"/>
      </rPr>
      <t>4</t>
    </r>
  </si>
  <si>
    <r>
      <t>Остаток средств на конец текущего финансового года</t>
    </r>
    <r>
      <rPr>
        <vertAlign val="superscript"/>
        <sz val="9"/>
        <rFont val="Times New Roman"/>
        <charset val="204"/>
      </rPr>
      <t>5</t>
    </r>
  </si>
  <si>
    <t>3010</t>
  </si>
  <si>
    <t>3020</t>
  </si>
  <si>
    <t>3030</t>
  </si>
  <si>
    <t>взносы по обязательному социальному страхованию на выплаты по
оплате труда работников и иные выплаты работникам учреждений, 
всего</t>
  </si>
  <si>
    <r>
      <t>Раздел 2. Сведения по выплатам на закупки товаров, работ, услуг</t>
    </r>
    <r>
      <rPr>
        <b/>
        <vertAlign val="superscript"/>
        <sz val="10"/>
        <rFont val="Times New Roman"/>
        <family val="1"/>
        <charset val="204"/>
      </rPr>
      <t>10</t>
    </r>
  </si>
  <si>
    <r>
      <t xml:space="preserve">1 </t>
    </r>
    <r>
      <rPr>
        <sz val="8"/>
        <rFont val="Times New Roman"/>
        <family val="1"/>
        <charset val="204"/>
      </rPr>
      <t>В случае утверждения закона (решения) о бюджете на текущий финансовый год и плановый период.</t>
    </r>
  </si>
  <si>
    <r>
      <t xml:space="preserve">2 </t>
    </r>
    <r>
      <rPr>
        <sz val="8"/>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</si>
  <si>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 xml:space="preserve">3 </t>
    </r>
    <r>
      <rPr>
        <sz val="8"/>
        <rFont val="Times New Roman"/>
        <family val="1"/>
        <charset val="204"/>
      </rPr>
      <t>В графе 3 отражаются:
по строкам 1100-1900 - коды аналитической группы подвида доходов бюджетов классификации доходов бюджетов;
по строкам 1980-1990 -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2000-2652 - коды видов расходов бюджетов классификации расходов бюджетов;
по строкам 3000-3030 -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4000-4040 - коды аналитической группы вида источников финансирования дефицитов бюджетов классификации источников финансирования дефицитов бюджетов.</t>
    </r>
  </si>
  <si>
    <r>
      <t xml:space="preserve">5 </t>
    </r>
    <r>
      <rPr>
        <sz val="8"/>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</si>
  <si>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6 </t>
    </r>
    <r>
      <rPr>
        <sz val="8"/>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</si>
  <si>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7 </t>
    </r>
    <r>
      <rPr>
        <sz val="8"/>
        <rFont val="Times New Roman"/>
        <family val="1"/>
        <charset val="204"/>
      </rPr>
      <t xml:space="preserve">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t>
    </r>
  </si>
  <si>
    <r>
      <t xml:space="preserve">8 </t>
    </r>
    <r>
      <rPr>
        <sz val="8"/>
        <rFont val="Times New Roman"/>
        <family val="1"/>
        <charset val="204"/>
      </rPr>
      <t>Показатель отражается со знаком "минус".</t>
    </r>
  </si>
  <si>
    <r>
      <t xml:space="preserve">9 </t>
    </r>
    <r>
      <rPr>
        <sz val="8"/>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</si>
  <si>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 xml:space="preserve">10 </t>
    </r>
    <r>
      <rPr>
        <sz val="8"/>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</si>
  <si>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 xml:space="preserve">11 </t>
    </r>
    <r>
      <rPr>
        <sz val="8"/>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</si>
  <si>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 xml:space="preserve">12 </t>
    </r>
    <r>
      <rPr>
        <sz val="8"/>
        <rFont val="Times New Roman"/>
        <family val="1"/>
        <charset val="204"/>
      </rPr>
      <t>Указывается сумма договоров (контрактах)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r>
  </si>
  <si>
    <r>
      <t xml:space="preserve">13 </t>
    </r>
    <r>
      <rPr>
        <sz val="8"/>
        <rFont val="Times New Roman"/>
        <family val="1"/>
        <charset val="204"/>
      </rPr>
      <t>Указывается сумма закупок товаров, работ, услуг, осуществляемых в соответствии с Федеральным законом N 44-ФЗ и Федеральным законом N 223-ФЗ.</t>
    </r>
  </si>
  <si>
    <r>
      <t xml:space="preserve">14 </t>
    </r>
    <r>
      <rPr>
        <sz val="8"/>
        <rFont val="Times New Roman"/>
        <family val="1"/>
        <charset val="204"/>
      </rPr>
      <t>Государственным (муниципальным) бюджетным учреждением показатель не формируется.</t>
    </r>
  </si>
  <si>
    <r>
      <t xml:space="preserve">15 </t>
    </r>
    <r>
      <rPr>
        <sz val="8"/>
        <rFont val="Times New Roman"/>
        <family val="1"/>
        <charset val="204"/>
      </rPr>
      <t>Указывается сумма закупок товаров, работ, услуг, осуществляемых в соответствии с Федеральным законом N 44-ФЗ.</t>
    </r>
  </si>
  <si>
    <r>
      <t xml:space="preserve">16 </t>
    </r>
    <r>
      <rPr>
        <sz val="8"/>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</si>
  <si>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код субсидии</t>
  </si>
  <si>
    <t>отраслевой код</t>
  </si>
  <si>
    <t>КВР</t>
  </si>
  <si>
    <t>КФСР</t>
  </si>
  <si>
    <t>(наименование учреждения)</t>
  </si>
  <si>
    <r>
      <t xml:space="preserve">4 </t>
    </r>
    <r>
      <rPr>
        <sz val="8"/>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t>
    </r>
    <r>
      <rPr>
        <vertAlign val="superscript"/>
        <sz val="7"/>
        <rFont val="Times New Roman"/>
        <family val="1"/>
        <charset val="204"/>
      </rPr>
      <t/>
    </r>
  </si>
  <si>
    <t xml:space="preserve">Приложение 1 к Порядку </t>
  </si>
  <si>
    <t xml:space="preserve">М.В.Батичкова  </t>
  </si>
  <si>
    <t>,</t>
  </si>
  <si>
    <t>21</t>
  </si>
  <si>
    <t>22</t>
  </si>
  <si>
    <r>
      <t xml:space="preserve"> годов</t>
    </r>
    <r>
      <rPr>
        <b/>
        <vertAlign val="superscript"/>
        <sz val="11"/>
        <rFont val="Times New Roman"/>
        <family val="1"/>
        <charset val="204"/>
      </rPr>
      <t>1</t>
    </r>
    <r>
      <rPr>
        <b/>
        <sz val="11"/>
        <rFont val="Times New Roman"/>
        <family val="1"/>
        <charset val="204"/>
      </rPr>
      <t>)</t>
    </r>
  </si>
  <si>
    <t>1. Расчеты (обоснования) выплат персоналу (строка 210)</t>
  </si>
  <si>
    <t xml:space="preserve">Код видов расходов </t>
  </si>
  <si>
    <t xml:space="preserve">Источник финансирования </t>
  </si>
  <si>
    <t>муниципальное задание</t>
  </si>
  <si>
    <t>1.1. Расчеты (обоснования) расходов на оплату труда</t>
  </si>
  <si>
    <t xml:space="preserve">№
п/п
</t>
  </si>
  <si>
    <t>Должность, группа должностей</t>
  </si>
  <si>
    <t>Установленная численность, единиц</t>
  </si>
  <si>
    <t xml:space="preserve">Фонд оплаты труда в месяц, руб. </t>
  </si>
  <si>
    <t>Стимулирующие выплаты</t>
  </si>
  <si>
    <t>Количество выплат</t>
  </si>
  <si>
    <t>Фонд оплаты труда в год, руб. (гр. 3 x гр. 4 x (1 + гр. 8 / 100) x гр. 9 x 12)</t>
  </si>
  <si>
    <t>Педагогические работники д\сад</t>
  </si>
  <si>
    <t>4,3s9790</t>
  </si>
  <si>
    <t>прочие работники д\сада  связанные с оказанием услуги   " Присмотр и уход"</t>
  </si>
  <si>
    <t xml:space="preserve">прочие работники д\сада </t>
  </si>
  <si>
    <t xml:space="preserve">мед.работник </t>
  </si>
  <si>
    <t>112/212</t>
  </si>
  <si>
    <t>1.2. Расчеты (обоснования) выплат персоналу при направлении в служебные командировки</t>
  </si>
  <si>
    <t>Наименование расходов</t>
  </si>
  <si>
    <t>Средний размер выплаты на одного работника в день, руб.</t>
  </si>
  <si>
    <t>Количество работников, чел.</t>
  </si>
  <si>
    <t>Количество дней</t>
  </si>
  <si>
    <t>Сумма, руб. (гр. 3 x гр. 4 x гр. 5)</t>
  </si>
  <si>
    <t xml:space="preserve">Суточные в командировки работникам непосредственно связханных с образов. Процессом </t>
  </si>
  <si>
    <t>выплаты компенсации до 3х лет</t>
  </si>
  <si>
    <t>ИТОГО</t>
  </si>
  <si>
    <t>112/226</t>
  </si>
  <si>
    <t xml:space="preserve">Проезд в командировки работникам непосредственно связханных с образов. Процессом </t>
  </si>
  <si>
    <t xml:space="preserve">Проживание в командировки работникам непосредственно связханных с образов. Процессом </t>
  </si>
  <si>
    <t>1.3. Расчеты (обоснования) выплат персоналу по уходу за ребенком</t>
  </si>
  <si>
    <t>Численность работников, получающих пособие</t>
  </si>
  <si>
    <t>Количество выплат в год на одного работника</t>
  </si>
  <si>
    <t>Размер выплаты (пособия) в месяц, руб.</t>
  </si>
  <si>
    <t>1.4.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t>
  </si>
  <si>
    <t>Наименование государственного внебюджетного фонда</t>
  </si>
  <si>
    <t>Размер базы для начисления страховых взносов, руб.</t>
  </si>
  <si>
    <t>Сумма взноса, руб.</t>
  </si>
  <si>
    <t>Страховые взносы в Пенсионный фонд Российской Федерации, всего</t>
  </si>
  <si>
    <t>в том числе :  по ставке 22,0%</t>
  </si>
  <si>
    <t xml:space="preserve"> по ставке 10,0%</t>
  </si>
  <si>
    <t>с применением пониженных тарифов взносов в Пенсионный фонд Российской Федерации для отдельных категорий плательщиков</t>
  </si>
  <si>
    <t>Страховые взносы в Фонд социального страхования Российской Федерации, всего</t>
  </si>
  <si>
    <t>в том числе:
обязательное социальное страхование на случай временной нетрудоспособности и в связи с материнством по ставке 2,9%</t>
  </si>
  <si>
    <t>с применением ставки взносов в Фонд социального страхования Российской Федерации по ставке 0,0%</t>
  </si>
  <si>
    <t>обязательное социальное страхование от несчастных случаев на производстве и профессиональных заболеваний по ставке 0,2%</t>
  </si>
  <si>
    <t>обязательное социальное страхование от несчастных случаев на производстве и профессиональных заболеваний по ставке 0,_% &lt;*&gt;</t>
  </si>
  <si>
    <t>бязательное социальное страхование от несчастных случаев на производстве и профессиональных заболеваний по ставке 0,_% &lt;*&gt;</t>
  </si>
  <si>
    <t>Страховые взносы в Федеральный фонд обязательного медицинского страхования, всего (по ставке 5,1%)</t>
  </si>
  <si>
    <t xml:space="preserve">в том. Числе </t>
  </si>
  <si>
    <t>2. Расчеты (обоснования) расходов на социальные и иные выплаты населению</t>
  </si>
  <si>
    <t>Размер одной выплаты, руб.</t>
  </si>
  <si>
    <t>Количество выплат в год</t>
  </si>
  <si>
    <t>кол-во человек</t>
  </si>
  <si>
    <t xml:space="preserve">Общая сумма выплат, руб. (гр. 3 x гр. 4)
</t>
  </si>
  <si>
    <t xml:space="preserve">Льготный проезд </t>
  </si>
  <si>
    <t xml:space="preserve">ИТОГО </t>
  </si>
  <si>
    <t>852/853</t>
  </si>
  <si>
    <t>852/290</t>
  </si>
  <si>
    <t>3. Расчет (обоснование) расходов на уплату налогов, сборов и иных платежей</t>
  </si>
  <si>
    <t xml:space="preserve">Размер одной выплаты, руб.
</t>
  </si>
  <si>
    <t xml:space="preserve">Количество выплат в год
</t>
  </si>
  <si>
    <t>Общая сумма выплат в руб.</t>
  </si>
  <si>
    <t>853/290</t>
  </si>
  <si>
    <t>113/290</t>
  </si>
  <si>
    <t>6. Расчет (обоснование) расходов на закупку товаров, работ, услуг</t>
  </si>
  <si>
    <t>6.1 Расчет (обоснование) расходов на оплату услуг связи почтовых расходов</t>
  </si>
  <si>
    <t xml:space="preserve">Количество 
номеров
</t>
  </si>
  <si>
    <t xml:space="preserve">Количество 
платежей в 
год
</t>
  </si>
  <si>
    <t xml:space="preserve">Стоимость за 
единицу, руб.
</t>
  </si>
  <si>
    <t xml:space="preserve">Сумма, руб. 
(гр. 3 × гр. 4 × гр. 5)
</t>
  </si>
  <si>
    <t>0701</t>
  </si>
  <si>
    <t xml:space="preserve">Внутризоновая сеть </t>
  </si>
  <si>
    <t>6.2 Расчет (обоснование) расходов на оплату транспортных услуг</t>
  </si>
  <si>
    <t xml:space="preserve">Количество услуг 
перевозки
</t>
  </si>
  <si>
    <t xml:space="preserve">Цена услуги перевозки, руб.
</t>
  </si>
  <si>
    <t xml:space="preserve">Сумма, 
руб. (гр. 3 × гр. 4)
</t>
  </si>
  <si>
    <t>6.3 Расчет (обоснование) расходов на оплату коммунальных услуг</t>
  </si>
  <si>
    <t xml:space="preserve">Наименование 
показателя
</t>
  </si>
  <si>
    <t xml:space="preserve">Размер 
потребления 
ресурсов
</t>
  </si>
  <si>
    <t xml:space="preserve">Тариф (с 
учетом 
НДС), 
руб.
</t>
  </si>
  <si>
    <t xml:space="preserve">Индексация, 
%
</t>
  </si>
  <si>
    <t xml:space="preserve">Сумма, 
руб. 
</t>
  </si>
  <si>
    <t xml:space="preserve">Отопление(здание школы и д\сада) </t>
  </si>
  <si>
    <t>Холодное водоснабжение</t>
  </si>
  <si>
    <t>Энергоснабжение</t>
  </si>
  <si>
    <t xml:space="preserve">Водоотведение </t>
  </si>
  <si>
    <t>6.4 Расчет (обоснование) расходов на оплату аренды имущества</t>
  </si>
  <si>
    <t>Количество</t>
  </si>
  <si>
    <t>Ставка 
арендной 
платы</t>
  </si>
  <si>
    <t>Стоимость с 
учетом НДС, 
руб.</t>
  </si>
  <si>
    <t>6.5.Расчет (обоснование) расходов на оплату работ, услуг по содержанию имущества</t>
  </si>
  <si>
    <t>Объект</t>
  </si>
  <si>
    <t xml:space="preserve">Цена 
услуги, 
руб.
</t>
  </si>
  <si>
    <t xml:space="preserve">Количество 
работ 
(услуг)
</t>
  </si>
  <si>
    <t>Стоимость 
работ 
(услуг), 
руб.</t>
  </si>
  <si>
    <t>1</t>
  </si>
  <si>
    <t>Обслуживание теплосчетч.</t>
  </si>
  <si>
    <t xml:space="preserve">Обслуживание АПС </t>
  </si>
  <si>
    <t xml:space="preserve">промывка системы отопления </t>
  </si>
  <si>
    <t xml:space="preserve">Уборка снега </t>
  </si>
  <si>
    <t>Договора по обслуживанию содержания территории</t>
  </si>
  <si>
    <t>4.1925</t>
  </si>
  <si>
    <t>обслуживание учебного оборудования</t>
  </si>
  <si>
    <t>ВСЕГО</t>
  </si>
  <si>
    <t>6.6 Расчет (обоснование) расходов на оплату прочих работ, услуг</t>
  </si>
  <si>
    <t xml:space="preserve">                                           Количество 
договоров
</t>
  </si>
  <si>
    <t>Стоимость 
работ (услуг), 
руб.</t>
  </si>
  <si>
    <t xml:space="preserve">Медиц.осмотр пед.работников </t>
  </si>
  <si>
    <t>Медиц.осмотр прочих работников</t>
  </si>
  <si>
    <t>296\244</t>
  </si>
  <si>
    <t xml:space="preserve">6.7 Расчет (обоснование) расходов на прочие выплаты </t>
  </si>
  <si>
    <t>Приобретение  сувениров  на проведение мероприятий,</t>
  </si>
  <si>
    <t>6.8.Расчет (обоснование) расходов на приобретение основных средств, материальных запасов</t>
  </si>
  <si>
    <t>340/310</t>
  </si>
  <si>
    <t xml:space="preserve">Средняя 
стоимость, руб.
</t>
  </si>
  <si>
    <t xml:space="preserve">игрушки для учебного процесса, кац. товары </t>
  </si>
  <si>
    <t>2</t>
  </si>
  <si>
    <t xml:space="preserve">Приобретение основных
средств для оказания услуги "Присмотр и уход"
</t>
  </si>
  <si>
    <t>приобретение основны.средств всязанных с сод. Имущ.</t>
  </si>
  <si>
    <t>хоз.расходы</t>
  </si>
  <si>
    <t xml:space="preserve">Гл. бухгалтер </t>
  </si>
  <si>
    <t>По штатному</t>
  </si>
  <si>
    <t>МОП</t>
  </si>
  <si>
    <t>Водители</t>
  </si>
  <si>
    <t>Логопед</t>
  </si>
  <si>
    <t>Интернат</t>
  </si>
  <si>
    <t>Суточные работникам осуществляющих учебный процесс</t>
  </si>
  <si>
    <t>Проезд работникам осуществляющих учебный процессПроживание работникам осуществляющих учебный процесс</t>
  </si>
  <si>
    <t>в том числе</t>
  </si>
  <si>
    <t>0702</t>
  </si>
  <si>
    <t xml:space="preserve">Ккомпенсация до 3-х лет </t>
  </si>
  <si>
    <t>Возмещение расходов связанных с первичным прохождением мед.осмоотра работникам осуществляющих учебный процесс</t>
  </si>
  <si>
    <t>Командировочные расходы водителей</t>
  </si>
  <si>
    <t xml:space="preserve">Возмещение расходов связанных с оплатой льготного проезда к месту отдыха и обратно </t>
  </si>
  <si>
    <t>852/291</t>
  </si>
  <si>
    <t>4.1927</t>
  </si>
  <si>
    <t>Госпошлины за совершение каких либо изменений</t>
  </si>
  <si>
    <t>853/291</t>
  </si>
  <si>
    <t xml:space="preserve">Оплата сборов по загрязнению окружающей среды  начисленных с образования отходов учебного процесса </t>
  </si>
  <si>
    <t>113/296</t>
  </si>
  <si>
    <t>Мероприятия (питание ,проезд, проживание детей)</t>
  </si>
  <si>
    <t xml:space="preserve">Интернет </t>
  </si>
  <si>
    <t xml:space="preserve">Почтовые расходы </t>
  </si>
  <si>
    <t>оплпта транспортных расходов связанных с доставкой учебного оборудования (учебных принадлежностей)</t>
  </si>
  <si>
    <t xml:space="preserve">в том числе </t>
  </si>
  <si>
    <t xml:space="preserve">Заправка и ремонт картриджей </t>
  </si>
  <si>
    <t xml:space="preserve">Ремонт  учебного оборудования </t>
  </si>
  <si>
    <t xml:space="preserve">Обслуживание системы видеонаблюдения </t>
  </si>
  <si>
    <t>4</t>
  </si>
  <si>
    <t xml:space="preserve">Обслуживание эл. оборуд </t>
  </si>
  <si>
    <t xml:space="preserve">Обслуживание вентиляционного оборуд </t>
  </si>
  <si>
    <t>Обслуживание тревожной кнопки</t>
  </si>
  <si>
    <t>7</t>
  </si>
  <si>
    <t>Облуживание системы СТРЕЛЕЦ</t>
  </si>
  <si>
    <t xml:space="preserve">Замеры сопротивления изоляции </t>
  </si>
  <si>
    <t>Запрвка огнетушителей</t>
  </si>
  <si>
    <t xml:space="preserve">Дератизация </t>
  </si>
  <si>
    <t>Поверка весов</t>
  </si>
  <si>
    <t xml:space="preserve">Обслуживание системы водоочистки </t>
  </si>
  <si>
    <t>Курсы повышения квалификации пед. Работников</t>
  </si>
  <si>
    <t xml:space="preserve">Продление лицензий на программные обеспечение </t>
  </si>
  <si>
    <t>Переодическая подписка</t>
  </si>
  <si>
    <t>Гигиеническое обучение  педагогических работников</t>
  </si>
  <si>
    <t xml:space="preserve">Приобретение аттестатов  и медалей </t>
  </si>
  <si>
    <t>Публичный  отчет ,информационные услуги</t>
  </si>
  <si>
    <t>Прочие договора по оказанию услу непосредственно связанных с учебным процессом</t>
  </si>
  <si>
    <t xml:space="preserve">Предрейсовый осмотр </t>
  </si>
  <si>
    <t>Срахование транспорта</t>
  </si>
  <si>
    <t>3</t>
  </si>
  <si>
    <t>Обслуживание системы глонасс</t>
  </si>
  <si>
    <t>утилизация Спец.отходы ртутные лампы</t>
  </si>
  <si>
    <t>5</t>
  </si>
  <si>
    <t>Охрана Имущества</t>
  </si>
  <si>
    <t>Обучение водителей</t>
  </si>
  <si>
    <t>8</t>
  </si>
  <si>
    <t>349\244</t>
  </si>
  <si>
    <t>Приобретение  сувенирови подарков на проведение мероприятий,</t>
  </si>
  <si>
    <t xml:space="preserve">Приобретение основных
средств учебники, мебель ученическая
</t>
  </si>
  <si>
    <t xml:space="preserve">Канцелярские товары для учебного процесса </t>
  </si>
  <si>
    <t xml:space="preserve">Страховые зносы на заработную плату </t>
  </si>
  <si>
    <t>244/290</t>
  </si>
  <si>
    <t>3. Расчет (обоснование) расходов на  прочие выплаты</t>
  </si>
  <si>
    <t>5,719680</t>
  </si>
  <si>
    <t xml:space="preserve">Возмещение расходов на питание обучающихся </t>
  </si>
  <si>
    <t>0707</t>
  </si>
  <si>
    <t>5.7433000</t>
  </si>
  <si>
    <t xml:space="preserve">Возмещение расходов на питание летний лагерь </t>
  </si>
  <si>
    <t>5,719370</t>
  </si>
  <si>
    <t xml:space="preserve">Возмещение расходов связанных с компенсациуй родительской платы </t>
  </si>
  <si>
    <t>5.7099000</t>
  </si>
  <si>
    <t>5.7432000</t>
  </si>
  <si>
    <t xml:space="preserve">ВСЕГО расходов </t>
  </si>
  <si>
    <t>1230</t>
  </si>
  <si>
    <t xml:space="preserve">     доходы от оказания платных услуг (выполнения работ).</t>
  </si>
  <si>
    <r>
      <t>прочие поступления, всего</t>
    </r>
    <r>
      <rPr>
        <b/>
        <vertAlign val="superscript"/>
        <sz val="9"/>
        <rFont val="Times New Roman"/>
        <family val="1"/>
        <charset val="204"/>
      </rPr>
      <t>6</t>
    </r>
  </si>
  <si>
    <t>2020</t>
  </si>
  <si>
    <t>платные</t>
  </si>
  <si>
    <t xml:space="preserve">иные субсидии </t>
  </si>
  <si>
    <t>исполнение</t>
  </si>
  <si>
    <t>50408</t>
  </si>
  <si>
    <t>50412</t>
  </si>
  <si>
    <t>50300</t>
  </si>
  <si>
    <t>1410</t>
  </si>
  <si>
    <t>50340</t>
  </si>
  <si>
    <t>50501</t>
  </si>
  <si>
    <t>50502</t>
  </si>
  <si>
    <t>Администрация Уватского муниципального района.</t>
  </si>
  <si>
    <t>720601001</t>
  </si>
  <si>
    <t xml:space="preserve">Директор </t>
  </si>
  <si>
    <t>МАОУ "Демьянская СОШ им. гвардии матроса А. Копотилова" Уватского муниципального района</t>
  </si>
  <si>
    <t>7225003420</t>
  </si>
  <si>
    <t xml:space="preserve">Муниципальное автономное общеобразовательное учреждение "Демьянская средняя общеобразовательная школа имени матроса Андрея Копотилова" Уватского муниципального района </t>
  </si>
  <si>
    <t xml:space="preserve">Обслуживание средств электооборудования </t>
  </si>
  <si>
    <t>Льготники (в сумме расходов)</t>
  </si>
  <si>
    <t>Демьянск Учителя , пед.работники</t>
  </si>
  <si>
    <t>Осинник Учителя , пед.работники</t>
  </si>
  <si>
    <t>Першино Учителя , пед.работники</t>
  </si>
  <si>
    <t>Солянка Учителя , пед.работники</t>
  </si>
  <si>
    <t>Лаб. Исследования</t>
  </si>
  <si>
    <t xml:space="preserve">ТО автотранспорта </t>
  </si>
  <si>
    <t xml:space="preserve">Отбор проб </t>
  </si>
  <si>
    <t>ТО системы коммуникаций (электрик, сварщик)</t>
  </si>
  <si>
    <t>ТКО</t>
  </si>
  <si>
    <t>Охрана ПЦН</t>
  </si>
  <si>
    <t>6</t>
  </si>
  <si>
    <t>Производственный, хозяйственный и мягкий инвентарь(инт</t>
  </si>
  <si>
    <t>Горюче-смазочные материалы подвоз</t>
  </si>
  <si>
    <t>Зап.части</t>
  </si>
  <si>
    <t>С.В. Шашкова</t>
  </si>
  <si>
    <t>1004</t>
  </si>
  <si>
    <t>Повышение з/п повара</t>
  </si>
  <si>
    <t>22200041925000000</t>
  </si>
  <si>
    <t>22200041927000000</t>
  </si>
  <si>
    <t>22200020000000000</t>
  </si>
  <si>
    <t>22200020000000134</t>
  </si>
  <si>
    <t>22200057196800000</t>
  </si>
  <si>
    <t>22200051937000000</t>
  </si>
  <si>
    <t>22200057099000000</t>
  </si>
  <si>
    <t>50310</t>
  </si>
  <si>
    <t>50320</t>
  </si>
  <si>
    <t>22200041927000310</t>
  </si>
  <si>
    <t>22200041925000310</t>
  </si>
  <si>
    <t xml:space="preserve">Приобретение канц. и хоз. товаров для оказания услуги "Присмотр и уход"
</t>
  </si>
  <si>
    <t xml:space="preserve">Приобретение канц. товаров для учебного процесса
</t>
  </si>
  <si>
    <t>50411</t>
  </si>
  <si>
    <t>50410</t>
  </si>
  <si>
    <t>Директор</t>
  </si>
  <si>
    <t>Корепанова В.Н.</t>
  </si>
  <si>
    <t>Главный бухгалтер</t>
  </si>
  <si>
    <t>Шашкова С.В.</t>
  </si>
  <si>
    <t>8(34561)27-7-52</t>
  </si>
  <si>
    <t>2220004S979000000</t>
  </si>
  <si>
    <t xml:space="preserve">муницип. задание </t>
  </si>
  <si>
    <t>2220004S979000223</t>
  </si>
  <si>
    <t>2220004S979000225</t>
  </si>
  <si>
    <t>2220004S979000310</t>
  </si>
  <si>
    <t>4,6s9790</t>
  </si>
  <si>
    <t xml:space="preserve"> ИТОГО</t>
  </si>
  <si>
    <t xml:space="preserve"> ИТОГО </t>
  </si>
  <si>
    <t xml:space="preserve">Канцелярские товары,хоз. товары </t>
  </si>
  <si>
    <t>50509</t>
  </si>
  <si>
    <t>г.                               и плановый период 20</t>
  </si>
  <si>
    <t>СОГЛАСОВАНО</t>
  </si>
  <si>
    <t>(наименование должности уполномоченного лица органа-учредителя)</t>
  </si>
  <si>
    <t xml:space="preserve"> г.</t>
  </si>
  <si>
    <t>5,7099</t>
  </si>
  <si>
    <t>Замена стеклопакетов</t>
  </si>
  <si>
    <t>остаток по "2"</t>
  </si>
  <si>
    <t>остаток по "4"</t>
  </si>
  <si>
    <t>остаток по "5"</t>
  </si>
  <si>
    <t>120</t>
  </si>
  <si>
    <t>x</t>
  </si>
  <si>
    <r>
      <t>расходы на закупку товаров, работ, услуг, всего</t>
    </r>
    <r>
      <rPr>
        <b/>
        <vertAlign val="superscript"/>
        <sz val="9"/>
        <rFont val="Times New Roman"/>
        <family val="1"/>
        <charset val="204"/>
      </rPr>
      <t>7</t>
    </r>
  </si>
  <si>
    <r>
      <t>Выплаты, уменьшающие доход, всего</t>
    </r>
    <r>
      <rPr>
        <b/>
        <vertAlign val="superscript"/>
        <sz val="9"/>
        <rFont val="Times New Roman"/>
        <family val="1"/>
        <charset val="204"/>
      </rPr>
      <t>8</t>
    </r>
  </si>
  <si>
    <r>
      <t>Прочие выплаты, всего</t>
    </r>
    <r>
      <rPr>
        <vertAlign val="superscript"/>
        <sz val="9"/>
        <rFont val="Times New Roman"/>
        <family val="1"/>
        <charset val="204"/>
      </rPr>
      <t>9</t>
    </r>
  </si>
  <si>
    <r>
      <t>Прочие выплаты, всего</t>
    </r>
    <r>
      <rPr>
        <b/>
        <vertAlign val="superscript"/>
        <sz val="9"/>
        <rFont val="Times New Roman"/>
        <family val="1"/>
        <charset val="204"/>
      </rPr>
      <t>9</t>
    </r>
  </si>
  <si>
    <t>% исполнения</t>
  </si>
  <si>
    <t>Администрация Уватского муниципального района</t>
  </si>
  <si>
    <t>Исполнение Плана финансово-хозяйственной деятельности за 20</t>
  </si>
  <si>
    <t>Ремонт входной группы</t>
  </si>
  <si>
    <t>Расчеты (обоснования) к плану финансово-хозяйственной деятельности муниципального учреждения МАОУ "Демьянская СОШ им. гвардии матроса А. Копотилова" Уватского муниципального района  на 2021 год</t>
  </si>
  <si>
    <t>ЖБО</t>
  </si>
  <si>
    <t xml:space="preserve">Отопление(здание школы Демьянское) </t>
  </si>
  <si>
    <t xml:space="preserve">Отопление(здание школы и д\сада Солянка) </t>
  </si>
  <si>
    <t xml:space="preserve">Отопление(здание школы и д\сада Осинник, Першино) </t>
  </si>
  <si>
    <t>9</t>
  </si>
  <si>
    <t>Приобретение основных средств обсл</t>
  </si>
  <si>
    <t>Ремонт крыльца</t>
  </si>
  <si>
    <t>установка видеонаблюдения</t>
  </si>
  <si>
    <t>4,7099</t>
  </si>
  <si>
    <t>00000041925000000</t>
  </si>
  <si>
    <t>00000047099000000</t>
  </si>
  <si>
    <t>00000047196900000</t>
  </si>
  <si>
    <t>50411000</t>
  </si>
  <si>
    <t>50410000</t>
  </si>
  <si>
    <t>50408001</t>
  </si>
  <si>
    <t>50412000</t>
  </si>
  <si>
    <t>50408002</t>
  </si>
  <si>
    <t>00000041927000000</t>
  </si>
  <si>
    <t>00000020000000000</t>
  </si>
  <si>
    <t>50300000</t>
  </si>
  <si>
    <t>50310000</t>
  </si>
  <si>
    <t>50501002</t>
  </si>
  <si>
    <t>00000057196800000</t>
  </si>
  <si>
    <t>50502000</t>
  </si>
  <si>
    <t>00000051937000000</t>
  </si>
  <si>
    <t>00000057099000000</t>
  </si>
  <si>
    <t>50501001</t>
  </si>
  <si>
    <t>0000005L304000000</t>
  </si>
  <si>
    <t>50509000</t>
  </si>
  <si>
    <t>5,L3040</t>
  </si>
  <si>
    <t xml:space="preserve">Возмещение расходов на горячее питание обучающихся </t>
  </si>
  <si>
    <r>
      <t>Остаток средств на начало текущего финансового года</t>
    </r>
    <r>
      <rPr>
        <vertAlign val="superscript"/>
        <sz val="9"/>
        <rFont val="Times New Roman"/>
        <charset val="204"/>
      </rPr>
      <t>6</t>
    </r>
    <r>
      <rPr>
        <sz val="11"/>
        <color theme="1"/>
        <rFont val="Calibri"/>
        <family val="2"/>
        <charset val="204"/>
        <scheme val="minor"/>
      </rPr>
      <t/>
    </r>
  </si>
  <si>
    <r>
      <t>Остаток средств на начало текущего финансового года</t>
    </r>
    <r>
      <rPr>
        <vertAlign val="superscript"/>
        <sz val="9"/>
        <rFont val="Times New Roman"/>
        <charset val="204"/>
      </rPr>
      <t>7</t>
    </r>
    <r>
      <rPr>
        <sz val="11"/>
        <color theme="1"/>
        <rFont val="Calibri"/>
        <family val="2"/>
        <charset val="204"/>
        <scheme val="minor"/>
      </rPr>
      <t/>
    </r>
  </si>
  <si>
    <r>
      <t>Остаток средств на начало текущего финансового года</t>
    </r>
    <r>
      <rPr>
        <vertAlign val="superscript"/>
        <sz val="9"/>
        <rFont val="Times New Roman"/>
        <charset val="204"/>
      </rPr>
      <t>8</t>
    </r>
    <r>
      <rPr>
        <sz val="11"/>
        <color theme="1"/>
        <rFont val="Calibri"/>
        <family val="2"/>
        <charset val="204"/>
        <scheme val="minor"/>
      </rPr>
      <t/>
    </r>
  </si>
  <si>
    <r>
      <t>Остаток средств на начало текущего финансового года</t>
    </r>
    <r>
      <rPr>
        <vertAlign val="superscript"/>
        <sz val="9"/>
        <rFont val="Times New Roman"/>
        <charset val="204"/>
      </rPr>
      <t>9</t>
    </r>
    <r>
      <rPr>
        <sz val="11"/>
        <color theme="1"/>
        <rFont val="Calibri"/>
        <family val="2"/>
        <charset val="204"/>
        <scheme val="minor"/>
      </rPr>
      <t/>
    </r>
  </si>
  <si>
    <r>
      <t>Остаток средств на начало текущего финансового года</t>
    </r>
    <r>
      <rPr>
        <vertAlign val="superscript"/>
        <sz val="9"/>
        <rFont val="Times New Roman"/>
        <charset val="204"/>
      </rPr>
      <t>10</t>
    </r>
    <r>
      <rPr>
        <sz val="11"/>
        <color theme="1"/>
        <rFont val="Calibri"/>
        <family val="2"/>
        <charset val="204"/>
        <scheme val="minor"/>
      </rPr>
      <t/>
    </r>
  </si>
  <si>
    <t>4,71969</t>
  </si>
  <si>
    <t>ост на начало</t>
  </si>
  <si>
    <t xml:space="preserve">Приобретение осн. средств для учебного процесса
</t>
  </si>
  <si>
    <t>11.01.2021</t>
  </si>
  <si>
    <t>11</t>
  </si>
  <si>
    <t>января</t>
  </si>
  <si>
    <t>000000471969000000</t>
  </si>
  <si>
    <t>000000470990000000</t>
  </si>
  <si>
    <t>222000470990000000</t>
  </si>
  <si>
    <t>Расходы по коду субсидии 50411000</t>
  </si>
  <si>
    <t>00000041925000310</t>
  </si>
  <si>
    <t>Расходы по коду субсидии 50410000</t>
  </si>
  <si>
    <t>000000471969000310</t>
  </si>
  <si>
    <t>Расходы по коду субсидии 50408001</t>
  </si>
  <si>
    <t>222000470990000223</t>
  </si>
  <si>
    <t>222000470990000225</t>
  </si>
  <si>
    <t>222000470990000310</t>
  </si>
  <si>
    <t>Расходы по коду субсидии 50412000</t>
  </si>
  <si>
    <t>000000470990000223</t>
  </si>
  <si>
    <t>000000470990000225</t>
  </si>
  <si>
    <t>000000470990000310</t>
  </si>
  <si>
    <t>00000041927000310</t>
  </si>
  <si>
    <t>Расходы по коду субсидии 50408002</t>
  </si>
  <si>
    <t>Расходы по коду субсидии 50300000</t>
  </si>
  <si>
    <t>00000020000000134</t>
  </si>
  <si>
    <t>Расходы по коду субсидии 50310000</t>
  </si>
  <si>
    <t>Расходы по коду субсидии 50501001</t>
  </si>
  <si>
    <t>Расходы по коду субсидии 50501002</t>
  </si>
  <si>
    <t>Расходы по коду субсидии 50502000</t>
  </si>
  <si>
    <t>Расходы по коду субсидии 50522000</t>
  </si>
  <si>
    <t>50522000</t>
  </si>
  <si>
    <t>23</t>
  </si>
  <si>
    <t>гз</t>
  </si>
  <si>
    <t>247 КВР</t>
  </si>
  <si>
    <t>247</t>
  </si>
  <si>
    <t>Расчеты (обоснования) к плану финансово-хозяйственной деятельности муниципального учреждения МАОУ "Демьянская СОШ им. гвардии матроса А. Копотилова" Уватского муниципального района  на 2022 год</t>
  </si>
  <si>
    <t>Классное руководство</t>
  </si>
  <si>
    <t>50527000</t>
  </si>
  <si>
    <t>00000055303000000</t>
  </si>
  <si>
    <t>Расходы по коду субсидии 50527000</t>
  </si>
  <si>
    <t>31</t>
  </si>
  <si>
    <t>декабря</t>
  </si>
  <si>
    <t>31.12.2020</t>
  </si>
  <si>
    <t>20</t>
  </si>
  <si>
    <t>244 и 247</t>
  </si>
  <si>
    <t>ис</t>
  </si>
  <si>
    <t>пу</t>
  </si>
  <si>
    <t>000000470990000214</t>
  </si>
  <si>
    <t>222000470990000214</t>
  </si>
  <si>
    <t>Повар</t>
  </si>
  <si>
    <t xml:space="preserve">в том. числе </t>
  </si>
  <si>
    <t>Пени, штрафы</t>
  </si>
  <si>
    <t>Питание за счет родительской платы</t>
  </si>
  <si>
    <t xml:space="preserve">                                           Количество 
детей
</t>
  </si>
  <si>
    <t xml:space="preserve">Число рабочих дней </t>
  </si>
  <si>
    <t>возмещение</t>
  </si>
  <si>
    <t>з/плата по возмещению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</si>
</sst>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0_р_."/>
    <numFmt numFmtId="166" formatCode="#,##0.00\ _₽"/>
  </numFmts>
  <fonts count="46" x14ac:knownFonts="1">
    <font>
      <sz val="10"/>
      <name val="Times New Roman"/>
      <charset val="204"/>
    </font>
    <font>
      <sz val="11"/>
      <color theme="1"/>
      <name val="Calibri"/>
      <family val="2"/>
      <charset val="204"/>
      <scheme val="minor"/>
    </font>
    <font>
      <sz val="10"/>
      <name val="Times New Roman"/>
      <charset val="204"/>
    </font>
    <font>
      <sz val="8"/>
      <name val="Times New Roman"/>
      <charset val="204"/>
    </font>
    <font>
      <sz val="9"/>
      <name val="Times New Roman"/>
      <charset val="204"/>
    </font>
    <font>
      <sz val="8"/>
      <name val="Times New Roman"/>
      <family val="1"/>
      <charset val="204"/>
    </font>
    <font>
      <b/>
      <sz val="10"/>
      <name val="Times New Roman"/>
      <family val="1"/>
      <charset val="204"/>
    </font>
    <font>
      <b/>
      <sz val="11"/>
      <name val="Times New Roman"/>
      <family val="1"/>
      <charset val="204"/>
    </font>
    <font>
      <sz val="11"/>
      <name val="Times New Roman"/>
      <charset val="204"/>
    </font>
    <font>
      <sz val="11.5"/>
      <name val="Times New Roman"/>
      <family val="1"/>
      <charset val="204"/>
    </font>
    <font>
      <sz val="11"/>
      <name val="Times New Roman"/>
      <family val="1"/>
      <charset val="204"/>
    </font>
    <font>
      <b/>
      <vertAlign val="superscript"/>
      <sz val="11"/>
      <name val="Times New Roman"/>
      <family val="1"/>
      <charset val="204"/>
    </font>
    <font>
      <sz val="10"/>
      <name val="Times New Roman"/>
      <family val="1"/>
      <charset val="204"/>
    </font>
    <font>
      <vertAlign val="superscript"/>
      <sz val="10"/>
      <name val="Times New Roman"/>
      <family val="1"/>
      <charset val="204"/>
    </font>
    <font>
      <vertAlign val="superscript"/>
      <sz val="9"/>
      <name val="Times New Roman"/>
      <charset val="204"/>
    </font>
    <font>
      <b/>
      <sz val="9"/>
      <name val="Times New Roman"/>
      <charset val="204"/>
    </font>
    <font>
      <vertAlign val="superscript"/>
      <sz val="7"/>
      <name val="Times New Roman"/>
      <family val="1"/>
      <charset val="204"/>
    </font>
    <font>
      <b/>
      <vertAlign val="superscript"/>
      <sz val="9"/>
      <name val="Times New Roman"/>
      <charset val="204"/>
    </font>
    <font>
      <vertAlign val="superscript"/>
      <sz val="8"/>
      <name val="Times New Roman"/>
      <family val="1"/>
      <charset val="204"/>
    </font>
    <font>
      <b/>
      <sz val="9"/>
      <name val="Times New Roman"/>
      <family val="1"/>
      <charset val="204"/>
    </font>
    <font>
      <b/>
      <vertAlign val="superscript"/>
      <sz val="9"/>
      <name val="Times New Roman"/>
      <family val="1"/>
      <charset val="204"/>
    </font>
    <font>
      <vertAlign val="superscript"/>
      <sz val="9"/>
      <name val="Times New Roman"/>
      <family val="1"/>
      <charset val="204"/>
    </font>
    <font>
      <sz val="9"/>
      <name val="Times New Roman"/>
      <family val="1"/>
      <charset val="204"/>
    </font>
    <font>
      <b/>
      <vertAlign val="superscript"/>
      <sz val="10"/>
      <name val="Times New Roman"/>
      <family val="1"/>
      <charset val="204"/>
    </font>
    <font>
      <sz val="6.5"/>
      <name val="Times New Roman"/>
      <family val="1"/>
      <charset val="204"/>
    </font>
    <font>
      <sz val="8"/>
      <name val="Arial"/>
      <family val="2"/>
      <charset val="204"/>
    </font>
    <font>
      <b/>
      <i/>
      <sz val="11"/>
      <name val="Times New Roman"/>
      <family val="1"/>
      <charset val="204"/>
    </font>
    <font>
      <b/>
      <i/>
      <sz val="11"/>
      <name val="Arial"/>
      <family val="2"/>
      <charset val="204"/>
    </font>
    <font>
      <i/>
      <sz val="11"/>
      <name val="Arial"/>
      <family val="2"/>
      <charset val="204"/>
    </font>
    <font>
      <b/>
      <sz val="8"/>
      <name val="Times New Roman"/>
      <family val="1"/>
      <charset val="204"/>
    </font>
    <font>
      <b/>
      <sz val="8"/>
      <name val="Arial"/>
      <family val="2"/>
      <charset val="204"/>
    </font>
    <font>
      <i/>
      <sz val="8"/>
      <name val="Arial"/>
      <family val="2"/>
      <charset val="204"/>
    </font>
    <font>
      <b/>
      <i/>
      <sz val="8"/>
      <name val="Arial"/>
      <family val="2"/>
      <charset val="204"/>
    </font>
    <font>
      <b/>
      <i/>
      <sz val="8"/>
      <color rgb="FFC00000"/>
      <name val="Arial"/>
      <family val="2"/>
      <charset val="204"/>
    </font>
    <font>
      <b/>
      <sz val="6"/>
      <name val="Arial"/>
      <family val="2"/>
      <charset val="204"/>
    </font>
    <font>
      <b/>
      <sz val="8"/>
      <color rgb="FFC00000"/>
      <name val="Arial"/>
      <family val="2"/>
      <charset val="204"/>
    </font>
    <font>
      <b/>
      <sz val="8"/>
      <color rgb="FFFF0000"/>
      <name val="Arial"/>
      <family val="2"/>
      <charset val="204"/>
    </font>
    <font>
      <i/>
      <sz val="8"/>
      <color rgb="FFFF0000"/>
      <name val="Arial"/>
      <family val="2"/>
      <charset val="204"/>
    </font>
    <font>
      <sz val="8"/>
      <color rgb="FFFF0000"/>
      <name val="Arial"/>
      <family val="2"/>
      <charset val="204"/>
    </font>
    <font>
      <i/>
      <sz val="10"/>
      <name val="Arial"/>
      <family val="2"/>
      <charset val="204"/>
    </font>
    <font>
      <b/>
      <sz val="10"/>
      <name val="Arial"/>
      <family val="2"/>
      <charset val="204"/>
    </font>
    <font>
      <sz val="10"/>
      <name val="Arial"/>
      <family val="2"/>
      <charset val="204"/>
    </font>
    <font>
      <sz val="7"/>
      <name val="Times New Roman"/>
      <family val="1"/>
      <charset val="204"/>
    </font>
    <font>
      <b/>
      <i/>
      <sz val="8"/>
      <color rgb="FFFF0000"/>
      <name val="Times New Roman"/>
      <family val="1"/>
      <charset val="204"/>
    </font>
    <font>
      <sz val="6"/>
      <name val="Times New Roman"/>
      <family val="1"/>
      <charset val="204"/>
    </font>
    <font>
      <b/>
      <u/>
      <sz val="11"/>
      <name val="Times New Roman"/>
      <family val="1"/>
      <charset val="204"/>
    </font>
  </fonts>
  <fills count="11">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92D050"/>
        <bgColor indexed="64"/>
      </patternFill>
    </fill>
  </fills>
  <borders count="51">
    <border>
      <left/>
      <right/>
      <top/>
      <bottom/>
      <diagonal/>
    </border>
    <border>
      <left/>
      <right/>
      <top style="thin">
        <color indexed="64"/>
      </top>
      <bottom style="thin">
        <color indexed="64"/>
      </bottom>
      <diagonal/>
    </border>
    <border>
      <left/>
      <right/>
      <top/>
      <bottom style="thin">
        <color indexed="64"/>
      </bottom>
      <diagonal/>
    </border>
    <border>
      <left/>
      <right/>
      <top style="mediumDashDot">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s>
  <cellStyleXfs count="1">
    <xf numFmtId="0" fontId="0" fillId="0" borderId="0"/>
  </cellStyleXfs>
  <cellXfs count="786">
    <xf numFmtId="0" fontId="0" fillId="0" borderId="0" xfId="0"/>
    <xf numFmtId="0" fontId="3" fillId="0" borderId="0" xfId="0" applyFont="1" applyBorder="1" applyAlignment="1">
      <alignment horizontal="center" vertical="top"/>
    </xf>
    <xf numFmtId="0" fontId="0" fillId="0" borderId="0" xfId="0" applyBorder="1"/>
    <xf numFmtId="0" fontId="7" fillId="0" borderId="0" xfId="0" applyFont="1"/>
    <xf numFmtId="0" fontId="9" fillId="0" borderId="0" xfId="0" applyFont="1"/>
    <xf numFmtId="0" fontId="12" fillId="0" borderId="0" xfId="0" applyFont="1"/>
    <xf numFmtId="0" fontId="4" fillId="0" borderId="0" xfId="0" applyFont="1"/>
    <xf numFmtId="0" fontId="2" fillId="0" borderId="0" xfId="0" applyFont="1"/>
    <xf numFmtId="0" fontId="6" fillId="0" borderId="2" xfId="0" applyFont="1" applyFill="1" applyBorder="1" applyAlignment="1">
      <alignment horizontal="center" vertical="top" wrapText="1"/>
    </xf>
    <xf numFmtId="0" fontId="22" fillId="0" borderId="0" xfId="0" applyFont="1"/>
    <xf numFmtId="0" fontId="7" fillId="0" borderId="0" xfId="0" applyFont="1" applyAlignment="1">
      <alignment horizontal="fill"/>
    </xf>
    <xf numFmtId="0" fontId="7" fillId="0" borderId="0" xfId="0" applyFont="1" applyAlignment="1">
      <alignment horizontal="fill" shrinkToFit="1"/>
    </xf>
    <xf numFmtId="0" fontId="6" fillId="0" borderId="0" xfId="0" applyFont="1"/>
    <xf numFmtId="0" fontId="0" fillId="0" borderId="0" xfId="0" applyAlignment="1">
      <alignment horizontal="center"/>
    </xf>
    <xf numFmtId="0" fontId="0" fillId="0" borderId="0" xfId="0"/>
    <xf numFmtId="49" fontId="7" fillId="0" borderId="0" xfId="0" applyNumberFormat="1" applyFont="1" applyAlignment="1">
      <alignment horizontal="fill"/>
    </xf>
    <xf numFmtId="0" fontId="7" fillId="0" borderId="0" xfId="0" applyFont="1" applyAlignment="1">
      <alignment horizontal="center"/>
    </xf>
    <xf numFmtId="0" fontId="2" fillId="0" borderId="0" xfId="0" applyFont="1" applyAlignment="1">
      <alignment horizontal="center"/>
    </xf>
    <xf numFmtId="0" fontId="25" fillId="0" borderId="0" xfId="0" applyFont="1"/>
    <xf numFmtId="0" fontId="25" fillId="0" borderId="0" xfId="0" applyFont="1" applyFill="1" applyAlignment="1">
      <alignment horizontal="center" wrapText="1"/>
    </xf>
    <xf numFmtId="0" fontId="25" fillId="0" borderId="0" xfId="0" applyFont="1" applyAlignment="1">
      <alignment wrapText="1"/>
    </xf>
    <xf numFmtId="0" fontId="29" fillId="0" borderId="0" xfId="0" applyFont="1" applyBorder="1" applyAlignment="1">
      <alignment horizontal="left" wrapText="1"/>
    </xf>
    <xf numFmtId="0" fontId="30" fillId="0" borderId="0" xfId="0" applyFont="1" applyBorder="1" applyAlignment="1">
      <alignment wrapText="1"/>
    </xf>
    <xf numFmtId="0" fontId="25" fillId="0" borderId="0" xfId="0" applyFont="1" applyFill="1" applyAlignment="1">
      <alignment wrapText="1"/>
    </xf>
    <xf numFmtId="0" fontId="25" fillId="0" borderId="0" xfId="0" applyFont="1" applyFill="1" applyBorder="1"/>
    <xf numFmtId="0" fontId="25" fillId="0" borderId="8" xfId="0" applyFont="1" applyFill="1" applyBorder="1"/>
    <xf numFmtId="0" fontId="25" fillId="0" borderId="0" xfId="0" applyFont="1" applyFill="1"/>
    <xf numFmtId="0" fontId="25" fillId="0" borderId="0" xfId="0" applyFont="1" applyFill="1" applyAlignment="1">
      <alignment horizontal="center"/>
    </xf>
    <xf numFmtId="0" fontId="30" fillId="0" borderId="8" xfId="0" applyFont="1" applyBorder="1" applyAlignment="1">
      <alignment wrapText="1"/>
    </xf>
    <xf numFmtId="0" fontId="25" fillId="0" borderId="0" xfId="0" applyFont="1" applyAlignment="1">
      <alignment horizontal="center"/>
    </xf>
    <xf numFmtId="0" fontId="30" fillId="0" borderId="0" xfId="0" applyFont="1" applyFill="1" applyAlignment="1">
      <alignment horizontal="center" wrapText="1"/>
    </xf>
    <xf numFmtId="0" fontId="30" fillId="0" borderId="0" xfId="0" applyFont="1" applyAlignment="1">
      <alignment horizontal="center" wrapText="1"/>
    </xf>
    <xf numFmtId="0" fontId="31" fillId="0" borderId="24" xfId="0" applyFont="1" applyBorder="1" applyAlignment="1">
      <alignment horizontal="center" wrapText="1"/>
    </xf>
    <xf numFmtId="164" fontId="32" fillId="0" borderId="0" xfId="0" applyNumberFormat="1" applyFont="1" applyFill="1" applyAlignment="1">
      <alignment horizontal="center"/>
    </xf>
    <xf numFmtId="164" fontId="32" fillId="0" borderId="0" xfId="0" applyNumberFormat="1" applyFont="1" applyAlignment="1">
      <alignment horizontal="center"/>
    </xf>
    <xf numFmtId="164" fontId="32" fillId="4" borderId="0" xfId="0" applyNumberFormat="1" applyFont="1" applyFill="1" applyAlignment="1">
      <alignment horizontal="center"/>
    </xf>
    <xf numFmtId="0" fontId="30" fillId="0" borderId="0" xfId="0" applyFont="1" applyBorder="1" applyAlignment="1">
      <alignment horizontal="center" wrapText="1"/>
    </xf>
    <xf numFmtId="164" fontId="25" fillId="0" borderId="0" xfId="0" applyNumberFormat="1" applyFont="1" applyAlignment="1">
      <alignment horizontal="center"/>
    </xf>
    <xf numFmtId="4" fontId="25" fillId="0" borderId="0" xfId="0" applyNumberFormat="1" applyFont="1" applyAlignment="1">
      <alignment horizontal="center"/>
    </xf>
    <xf numFmtId="0" fontId="30" fillId="0" borderId="8" xfId="0" applyFont="1" applyBorder="1" applyAlignment="1">
      <alignment horizontal="center" wrapText="1"/>
    </xf>
    <xf numFmtId="0" fontId="30" fillId="0" borderId="8" xfId="0" applyFont="1" applyBorder="1" applyAlignment="1">
      <alignment horizontal="left" wrapText="1"/>
    </xf>
    <xf numFmtId="0" fontId="34" fillId="0" borderId="8" xfId="0" applyFont="1" applyBorder="1" applyAlignment="1">
      <alignment horizontal="center" wrapText="1"/>
    </xf>
    <xf numFmtId="0" fontId="25" fillId="0" borderId="0" xfId="0" applyFont="1" applyAlignment="1">
      <alignment horizontal="center" wrapText="1"/>
    </xf>
    <xf numFmtId="0" fontId="25" fillId="0" borderId="8" xfId="0" applyFont="1" applyBorder="1" applyAlignment="1">
      <alignment horizontal="center"/>
    </xf>
    <xf numFmtId="0" fontId="25" fillId="0" borderId="8" xfId="0" applyFont="1" applyFill="1" applyBorder="1" applyAlignment="1">
      <alignment horizontal="center"/>
    </xf>
    <xf numFmtId="0" fontId="31" fillId="0" borderId="8" xfId="0" applyFont="1" applyBorder="1" applyAlignment="1">
      <alignment horizontal="center" wrapText="1"/>
    </xf>
    <xf numFmtId="0" fontId="31" fillId="0" borderId="8" xfId="0" applyFont="1" applyBorder="1" applyAlignment="1">
      <alignment horizontal="left" wrapText="1"/>
    </xf>
    <xf numFmtId="0" fontId="31" fillId="0" borderId="8" xfId="0" applyFont="1" applyBorder="1" applyAlignment="1">
      <alignment horizontal="center"/>
    </xf>
    <xf numFmtId="0" fontId="31" fillId="2" borderId="8" xfId="0" applyFont="1" applyFill="1" applyBorder="1" applyAlignment="1">
      <alignment horizontal="center" wrapText="1"/>
    </xf>
    <xf numFmtId="0" fontId="31" fillId="2" borderId="8" xfId="0" applyFont="1" applyFill="1" applyBorder="1" applyAlignment="1">
      <alignment horizontal="center"/>
    </xf>
    <xf numFmtId="0" fontId="30" fillId="0" borderId="0" xfId="0" applyFont="1" applyBorder="1" applyAlignment="1">
      <alignment horizontal="left" wrapText="1"/>
    </xf>
    <xf numFmtId="0" fontId="25" fillId="0" borderId="8" xfId="0" applyFont="1" applyBorder="1" applyAlignment="1">
      <alignment horizontal="center" wrapText="1"/>
    </xf>
    <xf numFmtId="165" fontId="25" fillId="0" borderId="0" xfId="0" applyNumberFormat="1" applyFont="1" applyFill="1" applyAlignment="1">
      <alignment horizontal="center"/>
    </xf>
    <xf numFmtId="0" fontId="25" fillId="0" borderId="0" xfId="0" applyFont="1" applyBorder="1" applyAlignment="1">
      <alignment horizontal="center" wrapText="1"/>
    </xf>
    <xf numFmtId="0" fontId="25" fillId="0" borderId="0" xfId="0" applyFont="1" applyBorder="1" applyAlignment="1">
      <alignment horizontal="center"/>
    </xf>
    <xf numFmtId="0" fontId="31" fillId="0" borderId="32" xfId="0" applyFont="1" applyBorder="1" applyAlignment="1">
      <alignment horizontal="center" wrapText="1"/>
    </xf>
    <xf numFmtId="165" fontId="25" fillId="3" borderId="8" xfId="0" applyNumberFormat="1" applyFont="1" applyFill="1" applyBorder="1" applyAlignment="1">
      <alignment horizontal="center"/>
    </xf>
    <xf numFmtId="165" fontId="25" fillId="2" borderId="0" xfId="0" applyNumberFormat="1" applyFont="1" applyFill="1" applyBorder="1" applyAlignment="1">
      <alignment horizontal="center"/>
    </xf>
    <xf numFmtId="165" fontId="30" fillId="2" borderId="0" xfId="0" applyNumberFormat="1" applyFont="1" applyFill="1" applyBorder="1" applyAlignment="1">
      <alignment horizontal="center"/>
    </xf>
    <xf numFmtId="165" fontId="25" fillId="0" borderId="0" xfId="0" applyNumberFormat="1" applyFont="1" applyFill="1" applyBorder="1" applyAlignment="1">
      <alignment horizontal="center"/>
    </xf>
    <xf numFmtId="0" fontId="36" fillId="0" borderId="0" xfId="0" applyFont="1"/>
    <xf numFmtId="0" fontId="30" fillId="0" borderId="0" xfId="0" applyFont="1" applyAlignment="1">
      <alignment wrapText="1"/>
    </xf>
    <xf numFmtId="0" fontId="30" fillId="0" borderId="0" xfId="0" applyFont="1"/>
    <xf numFmtId="0" fontId="25" fillId="0" borderId="0" xfId="0" applyFont="1" applyAlignment="1">
      <alignment horizontal="left" wrapText="1"/>
    </xf>
    <xf numFmtId="0" fontId="25" fillId="0" borderId="8" xfId="0" applyFont="1" applyBorder="1" applyAlignment="1">
      <alignment horizontal="left" wrapText="1"/>
    </xf>
    <xf numFmtId="49" fontId="36" fillId="0" borderId="8" xfId="0" applyNumberFormat="1" applyFont="1" applyBorder="1"/>
    <xf numFmtId="165" fontId="31" fillId="0" borderId="8" xfId="0" applyNumberFormat="1" applyFont="1" applyBorder="1" applyAlignment="1">
      <alignment horizontal="center"/>
    </xf>
    <xf numFmtId="165" fontId="31" fillId="3" borderId="8" xfId="0" applyNumberFormat="1" applyFont="1" applyFill="1" applyBorder="1" applyAlignment="1">
      <alignment horizontal="center"/>
    </xf>
    <xf numFmtId="0" fontId="25" fillId="0" borderId="8" xfId="0" applyFont="1" applyBorder="1"/>
    <xf numFmtId="165" fontId="25" fillId="0" borderId="8" xfId="0" applyNumberFormat="1" applyFont="1" applyBorder="1" applyAlignment="1">
      <alignment horizontal="center"/>
    </xf>
    <xf numFmtId="0" fontId="25" fillId="2" borderId="8" xfId="0" applyFont="1" applyFill="1" applyBorder="1"/>
    <xf numFmtId="0" fontId="25" fillId="0" borderId="0" xfId="0" applyFont="1" applyFill="1" applyBorder="1" applyAlignment="1">
      <alignment horizontal="center"/>
    </xf>
    <xf numFmtId="0" fontId="31" fillId="0" borderId="8" xfId="0" applyFont="1" applyBorder="1"/>
    <xf numFmtId="0" fontId="25" fillId="4" borderId="8" xfId="0" applyFont="1" applyFill="1" applyBorder="1"/>
    <xf numFmtId="0" fontId="25" fillId="0" borderId="0" xfId="0" applyFont="1" applyFill="1" applyBorder="1" applyAlignment="1">
      <alignment horizontal="left" wrapText="1"/>
    </xf>
    <xf numFmtId="49" fontId="37" fillId="0" borderId="8" xfId="0" applyNumberFormat="1" applyFont="1" applyBorder="1"/>
    <xf numFmtId="0" fontId="25" fillId="0" borderId="8" xfId="0" applyFont="1" applyBorder="1" applyAlignment="1">
      <alignment horizontal="right"/>
    </xf>
    <xf numFmtId="0" fontId="31" fillId="4" borderId="8" xfId="0" applyFont="1" applyFill="1" applyBorder="1"/>
    <xf numFmtId="0" fontId="30" fillId="0" borderId="0" xfId="0" applyFont="1" applyFill="1" applyAlignment="1">
      <alignment horizontal="center"/>
    </xf>
    <xf numFmtId="0" fontId="31" fillId="3" borderId="8" xfId="0" applyFont="1" applyFill="1" applyBorder="1"/>
    <xf numFmtId="0" fontId="31" fillId="0" borderId="0" xfId="0" applyFont="1" applyFill="1" applyBorder="1"/>
    <xf numFmtId="49" fontId="31" fillId="0" borderId="8" xfId="0" applyNumberFormat="1" applyFont="1" applyBorder="1"/>
    <xf numFmtId="0" fontId="30" fillId="0" borderId="0" xfId="0" applyFont="1" applyFill="1"/>
    <xf numFmtId="0" fontId="30" fillId="0" borderId="8" xfId="0" applyFont="1" applyBorder="1" applyAlignment="1"/>
    <xf numFmtId="0" fontId="30" fillId="0" borderId="8" xfId="0" applyFont="1" applyBorder="1" applyAlignment="1">
      <alignment horizontal="center" vertical="center" wrapText="1"/>
    </xf>
    <xf numFmtId="49" fontId="31" fillId="0" borderId="8" xfId="0" applyNumberFormat="1" applyFont="1" applyBorder="1" applyAlignment="1">
      <alignment horizontal="center"/>
    </xf>
    <xf numFmtId="49" fontId="31" fillId="0" borderId="8" xfId="0" applyNumberFormat="1" applyFont="1" applyBorder="1" applyAlignment="1">
      <alignment horizontal="right"/>
    </xf>
    <xf numFmtId="0" fontId="31" fillId="0" borderId="8" xfId="0" applyFont="1" applyBorder="1" applyAlignment="1">
      <alignment horizontal="right"/>
    </xf>
    <xf numFmtId="165" fontId="32" fillId="2" borderId="8" xfId="0" applyNumberFormat="1" applyFont="1" applyFill="1" applyBorder="1" applyAlignment="1">
      <alignment horizontal="center"/>
    </xf>
    <xf numFmtId="0" fontId="31" fillId="4" borderId="8" xfId="0" applyFont="1" applyFill="1" applyBorder="1" applyAlignment="1">
      <alignment horizontal="center"/>
    </xf>
    <xf numFmtId="165" fontId="33" fillId="3" borderId="8" xfId="0" applyNumberFormat="1" applyFont="1" applyFill="1" applyBorder="1" applyAlignment="1">
      <alignment horizontal="center"/>
    </xf>
    <xf numFmtId="0" fontId="38" fillId="0" borderId="0" xfId="0" applyFont="1"/>
    <xf numFmtId="0" fontId="25" fillId="3" borderId="8" xfId="0" applyFont="1" applyFill="1" applyBorder="1" applyAlignment="1">
      <alignment horizontal="left" wrapText="1"/>
    </xf>
    <xf numFmtId="2" fontId="31" fillId="0" borderId="8" xfId="0" applyNumberFormat="1" applyFont="1" applyBorder="1" applyAlignment="1">
      <alignment horizontal="center"/>
    </xf>
    <xf numFmtId="0" fontId="30" fillId="0" borderId="4" xfId="0" applyFont="1" applyBorder="1" applyAlignment="1">
      <alignment horizontal="center" wrapText="1"/>
    </xf>
    <xf numFmtId="166" fontId="31" fillId="0" borderId="8" xfId="0" applyNumberFormat="1" applyFont="1" applyBorder="1" applyAlignment="1">
      <alignment horizontal="center"/>
    </xf>
    <xf numFmtId="166" fontId="32" fillId="3" borderId="8" xfId="0" applyNumberFormat="1" applyFont="1" applyFill="1" applyBorder="1" applyAlignment="1">
      <alignment horizontal="center"/>
    </xf>
    <xf numFmtId="0" fontId="31" fillId="0" borderId="8" xfId="0" applyFont="1" applyFill="1" applyBorder="1" applyAlignment="1">
      <alignment horizontal="left" wrapText="1"/>
    </xf>
    <xf numFmtId="165" fontId="31" fillId="0" borderId="8" xfId="0" applyNumberFormat="1" applyFont="1" applyFill="1" applyBorder="1" applyAlignment="1">
      <alignment horizontal="center"/>
    </xf>
    <xf numFmtId="166" fontId="31" fillId="3" borderId="8" xfId="0" applyNumberFormat="1" applyFont="1" applyFill="1" applyBorder="1" applyAlignment="1">
      <alignment horizontal="center"/>
    </xf>
    <xf numFmtId="0" fontId="31" fillId="0" borderId="4" xfId="0" applyFont="1" applyBorder="1" applyAlignment="1">
      <alignment horizontal="left" wrapText="1"/>
    </xf>
    <xf numFmtId="166" fontId="33" fillId="3" borderId="8" xfId="0" applyNumberFormat="1" applyFont="1" applyFill="1" applyBorder="1" applyAlignment="1">
      <alignment horizontal="center"/>
    </xf>
    <xf numFmtId="0" fontId="31" fillId="4" borderId="0" xfId="0" applyFont="1" applyFill="1" applyBorder="1" applyAlignment="1">
      <alignment horizontal="center"/>
    </xf>
    <xf numFmtId="4" fontId="32" fillId="0" borderId="2" xfId="0" applyNumberFormat="1" applyFont="1" applyBorder="1" applyAlignment="1">
      <alignment wrapText="1"/>
    </xf>
    <xf numFmtId="164" fontId="25" fillId="0" borderId="0" xfId="0" applyNumberFormat="1" applyFont="1"/>
    <xf numFmtId="4" fontId="25" fillId="0" borderId="0" xfId="0" applyNumberFormat="1" applyFont="1" applyFill="1"/>
    <xf numFmtId="0" fontId="25" fillId="0" borderId="2" xfId="0" applyFont="1" applyBorder="1"/>
    <xf numFmtId="165" fontId="25" fillId="0" borderId="0" xfId="0" applyNumberFormat="1" applyFont="1"/>
    <xf numFmtId="0" fontId="31" fillId="0" borderId="8" xfId="0" applyFont="1" applyBorder="1" applyAlignment="1">
      <alignment horizontal="center" vertical="center" wrapText="1"/>
    </xf>
    <xf numFmtId="164" fontId="25" fillId="0" borderId="0" xfId="0" applyNumberFormat="1" applyFont="1" applyFill="1" applyAlignment="1">
      <alignment horizontal="center"/>
    </xf>
    <xf numFmtId="0" fontId="30" fillId="0" borderId="0" xfId="0" applyFont="1" applyFill="1" applyBorder="1" applyAlignment="1">
      <alignment horizontal="center" wrapText="1"/>
    </xf>
    <xf numFmtId="0" fontId="31" fillId="0" borderId="24" xfId="0" applyFont="1" applyFill="1" applyBorder="1" applyAlignment="1">
      <alignment horizontal="center" wrapText="1"/>
    </xf>
    <xf numFmtId="165" fontId="31" fillId="3" borderId="24" xfId="0" applyNumberFormat="1" applyFont="1" applyFill="1" applyBorder="1" applyAlignment="1">
      <alignment horizontal="center" wrapText="1"/>
    </xf>
    <xf numFmtId="165" fontId="31" fillId="3" borderId="16" xfId="0" applyNumberFormat="1" applyFont="1" applyFill="1" applyBorder="1" applyAlignment="1">
      <alignment horizontal="center" wrapText="1"/>
    </xf>
    <xf numFmtId="165" fontId="30" fillId="2" borderId="8" xfId="0" applyNumberFormat="1" applyFont="1" applyFill="1" applyBorder="1" applyAlignment="1">
      <alignment horizontal="center"/>
    </xf>
    <xf numFmtId="49" fontId="25" fillId="0" borderId="8" xfId="0" applyNumberFormat="1" applyFont="1" applyBorder="1"/>
    <xf numFmtId="0" fontId="35" fillId="0" borderId="8" xfId="0" applyFont="1" applyBorder="1"/>
    <xf numFmtId="0" fontId="29" fillId="0" borderId="0" xfId="0" applyFont="1" applyFill="1" applyBorder="1" applyAlignment="1">
      <alignment horizontal="center" wrapText="1"/>
    </xf>
    <xf numFmtId="165" fontId="32" fillId="3" borderId="8" xfId="0" applyNumberFormat="1" applyFont="1" applyFill="1" applyBorder="1" applyAlignment="1">
      <alignment horizontal="center"/>
    </xf>
    <xf numFmtId="0" fontId="25" fillId="0" borderId="8" xfId="0" applyFont="1" applyBorder="1" applyAlignment="1"/>
    <xf numFmtId="0" fontId="31" fillId="0" borderId="8" xfId="0" applyFont="1" applyBorder="1" applyAlignment="1"/>
    <xf numFmtId="0" fontId="35" fillId="0" borderId="0" xfId="0" applyFont="1"/>
    <xf numFmtId="1" fontId="31" fillId="0" borderId="8" xfId="0" applyNumberFormat="1" applyFont="1" applyBorder="1" applyAlignment="1">
      <alignment horizontal="right"/>
    </xf>
    <xf numFmtId="49" fontId="31" fillId="0" borderId="8" xfId="0" applyNumberFormat="1" applyFont="1" applyFill="1" applyBorder="1"/>
    <xf numFmtId="49" fontId="31" fillId="0" borderId="8" xfId="0" applyNumberFormat="1" applyFont="1" applyFill="1" applyBorder="1" applyAlignment="1">
      <alignment horizontal="left" wrapText="1"/>
    </xf>
    <xf numFmtId="0" fontId="31" fillId="0" borderId="8" xfId="0" applyFont="1" applyFill="1" applyBorder="1" applyAlignment="1">
      <alignment horizontal="center"/>
    </xf>
    <xf numFmtId="1" fontId="31" fillId="0" borderId="8" xfId="0" applyNumberFormat="1" applyFont="1" applyFill="1" applyBorder="1"/>
    <xf numFmtId="2" fontId="31" fillId="0" borderId="8" xfId="0" applyNumberFormat="1" applyFont="1" applyFill="1" applyBorder="1" applyAlignment="1">
      <alignment horizontal="center"/>
    </xf>
    <xf numFmtId="165" fontId="25" fillId="0" borderId="0" xfId="0" applyNumberFormat="1" applyFont="1" applyFill="1"/>
    <xf numFmtId="0" fontId="31" fillId="0" borderId="8" xfId="0" applyFont="1" applyFill="1" applyBorder="1"/>
    <xf numFmtId="0" fontId="25" fillId="3" borderId="8" xfId="0" applyFont="1" applyFill="1" applyBorder="1"/>
    <xf numFmtId="4" fontId="25" fillId="3" borderId="8" xfId="0" applyNumberFormat="1" applyFont="1" applyFill="1" applyBorder="1"/>
    <xf numFmtId="0" fontId="31" fillId="4" borderId="8" xfId="0" applyFont="1" applyFill="1" applyBorder="1" applyAlignment="1">
      <alignment horizontal="left" wrapText="1"/>
    </xf>
    <xf numFmtId="0" fontId="31" fillId="0" borderId="8" xfId="0" applyFont="1" applyFill="1" applyBorder="1" applyAlignment="1">
      <alignment vertical="top" wrapText="1"/>
    </xf>
    <xf numFmtId="166" fontId="31" fillId="0" borderId="8" xfId="0" applyNumberFormat="1" applyFont="1" applyFill="1" applyBorder="1" applyAlignment="1">
      <alignment horizontal="center"/>
    </xf>
    <xf numFmtId="0" fontId="31" fillId="3" borderId="8" xfId="0" applyFont="1" applyFill="1" applyBorder="1" applyAlignment="1">
      <alignment horizontal="center"/>
    </xf>
    <xf numFmtId="4" fontId="25" fillId="0" borderId="0" xfId="0" applyNumberFormat="1" applyFont="1" applyFill="1" applyAlignment="1">
      <alignment wrapText="1"/>
    </xf>
    <xf numFmtId="0" fontId="0" fillId="0" borderId="0" xfId="0" applyAlignment="1">
      <alignment wrapText="1"/>
    </xf>
    <xf numFmtId="0" fontId="39" fillId="3" borderId="8" xfId="0" applyFont="1" applyFill="1" applyBorder="1" applyAlignment="1">
      <alignment horizontal="left" wrapText="1"/>
    </xf>
    <xf numFmtId="0" fontId="39" fillId="3" borderId="8" xfId="0" applyFont="1" applyFill="1" applyBorder="1" applyAlignment="1">
      <alignment horizontal="center" vertical="center" wrapText="1"/>
    </xf>
    <xf numFmtId="0" fontId="39" fillId="0" borderId="0" xfId="0" applyFont="1" applyBorder="1" applyAlignment="1">
      <alignment horizontal="center" wrapText="1"/>
    </xf>
    <xf numFmtId="0" fontId="39" fillId="0" borderId="0" xfId="0" applyFont="1" applyBorder="1" applyAlignment="1">
      <alignment horizontal="left" wrapText="1"/>
    </xf>
    <xf numFmtId="0" fontId="39" fillId="0" borderId="0" xfId="0" applyFont="1" applyBorder="1" applyAlignment="1">
      <alignment horizontal="center" vertical="center" wrapText="1"/>
    </xf>
    <xf numFmtId="164" fontId="39" fillId="0" borderId="0" xfId="0" applyNumberFormat="1" applyFont="1" applyBorder="1" applyAlignment="1">
      <alignment horizontal="center"/>
    </xf>
    <xf numFmtId="164" fontId="39" fillId="0" borderId="0" xfId="0" applyNumberFormat="1" applyFont="1" applyFill="1" applyBorder="1" applyAlignment="1">
      <alignment horizontal="center"/>
    </xf>
    <xf numFmtId="0" fontId="40" fillId="0" borderId="0" xfId="0" applyFont="1" applyBorder="1" applyAlignment="1">
      <alignment horizontal="center" wrapText="1"/>
    </xf>
    <xf numFmtId="0" fontId="40" fillId="0" borderId="8" xfId="0" applyFont="1" applyBorder="1" applyAlignment="1">
      <alignment horizontal="center" wrapText="1"/>
    </xf>
    <xf numFmtId="49" fontId="41" fillId="0" borderId="8" xfId="0" applyNumberFormat="1" applyFont="1" applyBorder="1" applyAlignment="1">
      <alignment horizontal="center" wrapText="1"/>
    </xf>
    <xf numFmtId="0" fontId="41" fillId="0" borderId="8" xfId="0" applyFont="1" applyBorder="1" applyAlignment="1">
      <alignment horizontal="center" wrapText="1"/>
    </xf>
    <xf numFmtId="164" fontId="25" fillId="0" borderId="0" xfId="0" applyNumberFormat="1" applyFont="1" applyBorder="1" applyAlignment="1">
      <alignment horizontal="center"/>
    </xf>
    <xf numFmtId="165" fontId="25" fillId="0" borderId="0" xfId="0" applyNumberFormat="1" applyFont="1" applyBorder="1" applyAlignment="1">
      <alignment horizontal="center"/>
    </xf>
    <xf numFmtId="0" fontId="41" fillId="0" borderId="0" xfId="0" applyFont="1"/>
    <xf numFmtId="0" fontId="0" fillId="0" borderId="8" xfId="0" applyBorder="1" applyAlignment="1">
      <alignment horizontal="center"/>
    </xf>
    <xf numFmtId="0" fontId="0" fillId="0" borderId="8" xfId="0" applyBorder="1" applyAlignment="1">
      <alignment horizontal="center" wrapText="1"/>
    </xf>
    <xf numFmtId="49" fontId="39" fillId="0" borderId="8" xfId="0" applyNumberFormat="1" applyFont="1" applyBorder="1"/>
    <xf numFmtId="0" fontId="39" fillId="0" borderId="8" xfId="0" applyFont="1" applyBorder="1" applyAlignment="1">
      <alignment horizontal="center"/>
    </xf>
    <xf numFmtId="165" fontId="39" fillId="0" borderId="8" xfId="0" applyNumberFormat="1" applyFont="1" applyBorder="1" applyAlignment="1">
      <alignment horizontal="center"/>
    </xf>
    <xf numFmtId="0" fontId="39" fillId="0" borderId="8" xfId="0" applyFont="1" applyBorder="1"/>
    <xf numFmtId="0" fontId="39" fillId="0" borderId="8" xfId="0" applyFont="1" applyBorder="1" applyAlignment="1">
      <alignment wrapText="1"/>
    </xf>
    <xf numFmtId="0" fontId="0" fillId="2" borderId="8" xfId="0" applyFill="1" applyBorder="1" applyAlignment="1">
      <alignment wrapText="1"/>
    </xf>
    <xf numFmtId="0" fontId="0" fillId="2" borderId="8" xfId="0" applyFill="1" applyBorder="1"/>
    <xf numFmtId="165" fontId="0" fillId="2" borderId="8" xfId="0" applyNumberFormat="1" applyFill="1" applyBorder="1" applyAlignment="1">
      <alignment horizontal="center"/>
    </xf>
    <xf numFmtId="0" fontId="40" fillId="0" borderId="0" xfId="0" applyFont="1"/>
    <xf numFmtId="0" fontId="40" fillId="0" borderId="8" xfId="0" applyFont="1" applyBorder="1" applyAlignment="1">
      <alignment wrapText="1"/>
    </xf>
    <xf numFmtId="49" fontId="39" fillId="0" borderId="8" xfId="0" applyNumberFormat="1" applyFont="1" applyBorder="1" applyAlignment="1">
      <alignment horizontal="center"/>
    </xf>
    <xf numFmtId="0" fontId="39" fillId="0" borderId="8" xfId="0" applyFont="1" applyBorder="1" applyAlignment="1">
      <alignment horizontal="right"/>
    </xf>
    <xf numFmtId="0" fontId="39" fillId="0" borderId="8" xfId="0" applyFont="1" applyBorder="1" applyAlignment="1">
      <alignment horizontal="center" wrapText="1"/>
    </xf>
    <xf numFmtId="0" fontId="39" fillId="3" borderId="8" xfId="0" applyFont="1" applyFill="1" applyBorder="1" applyAlignment="1">
      <alignment horizontal="center"/>
    </xf>
    <xf numFmtId="165" fontId="39" fillId="3" borderId="8" xfId="0" applyNumberFormat="1" applyFont="1" applyFill="1" applyBorder="1" applyAlignment="1">
      <alignment horizontal="center"/>
    </xf>
    <xf numFmtId="0" fontId="41" fillId="0" borderId="0" xfId="0" applyFont="1" applyAlignment="1">
      <alignment horizontal="left" wrapText="1"/>
    </xf>
    <xf numFmtId="0" fontId="40" fillId="0" borderId="8" xfId="0" applyFont="1" applyBorder="1" applyAlignment="1">
      <alignment horizontal="left" wrapText="1"/>
    </xf>
    <xf numFmtId="0" fontId="40" fillId="0" borderId="4" xfId="0" applyFont="1" applyBorder="1" applyAlignment="1">
      <alignment horizontal="center" wrapText="1"/>
    </xf>
    <xf numFmtId="49" fontId="39" fillId="0" borderId="8" xfId="0" applyNumberFormat="1" applyFont="1" applyBorder="1" applyAlignment="1">
      <alignment horizontal="right"/>
    </xf>
    <xf numFmtId="0" fontId="39" fillId="0" borderId="8" xfId="0" applyFont="1" applyFill="1" applyBorder="1" applyAlignment="1">
      <alignment vertical="top" wrapText="1"/>
    </xf>
    <xf numFmtId="166" fontId="39" fillId="0" borderId="8" xfId="0" applyNumberFormat="1" applyFont="1" applyBorder="1" applyAlignment="1">
      <alignment horizontal="center"/>
    </xf>
    <xf numFmtId="0" fontId="39" fillId="0" borderId="8" xfId="0" applyFont="1" applyBorder="1" applyAlignment="1">
      <alignment horizontal="left" wrapText="1"/>
    </xf>
    <xf numFmtId="166" fontId="39" fillId="0" borderId="8" xfId="0" applyNumberFormat="1" applyFont="1" applyFill="1" applyBorder="1" applyAlignment="1">
      <alignment horizontal="center"/>
    </xf>
    <xf numFmtId="166" fontId="39" fillId="3" borderId="8" xfId="0" applyNumberFormat="1" applyFont="1" applyFill="1" applyBorder="1" applyAlignment="1">
      <alignment horizontal="center"/>
    </xf>
    <xf numFmtId="4" fontId="40" fillId="0" borderId="0" xfId="0" applyNumberFormat="1" applyFont="1"/>
    <xf numFmtId="0" fontId="4" fillId="0" borderId="0" xfId="0" applyFont="1" applyFill="1"/>
    <xf numFmtId="0" fontId="19" fillId="0" borderId="0" xfId="0" applyFont="1"/>
    <xf numFmtId="49" fontId="12" fillId="0" borderId="2" xfId="0" applyNumberFormat="1" applyFont="1" applyBorder="1"/>
    <xf numFmtId="0" fontId="0" fillId="0" borderId="6" xfId="0" applyBorder="1"/>
    <xf numFmtId="0" fontId="22" fillId="0" borderId="8" xfId="0" applyFont="1" applyBorder="1" applyAlignment="1">
      <alignment horizontal="center" vertical="center" wrapText="1"/>
    </xf>
    <xf numFmtId="3" fontId="4" fillId="0" borderId="8" xfId="0" applyNumberFormat="1" applyFont="1" applyFill="1" applyBorder="1" applyAlignment="1">
      <alignment horizontal="center"/>
    </xf>
    <xf numFmtId="165" fontId="4" fillId="0" borderId="8" xfId="0" applyNumberFormat="1" applyFont="1" applyFill="1" applyBorder="1" applyAlignment="1">
      <alignment horizontal="center"/>
    </xf>
    <xf numFmtId="0" fontId="25" fillId="0" borderId="0" xfId="0" applyFont="1" applyAlignment="1">
      <alignment horizontal="center"/>
    </xf>
    <xf numFmtId="0" fontId="30" fillId="0" borderId="8" xfId="0" applyFont="1" applyBorder="1" applyAlignment="1">
      <alignment horizontal="center" wrapText="1"/>
    </xf>
    <xf numFmtId="0" fontId="25" fillId="0" borderId="0" xfId="0" applyFont="1" applyAlignment="1">
      <alignment horizontal="center"/>
    </xf>
    <xf numFmtId="164" fontId="31" fillId="0" borderId="8" xfId="0" applyNumberFormat="1" applyFont="1" applyBorder="1" applyAlignment="1">
      <alignment horizontal="center"/>
    </xf>
    <xf numFmtId="164" fontId="31" fillId="0" borderId="8" xfId="0" applyNumberFormat="1" applyFont="1" applyFill="1" applyBorder="1" applyAlignment="1">
      <alignment horizontal="center"/>
    </xf>
    <xf numFmtId="164" fontId="32" fillId="2" borderId="8" xfId="0" applyNumberFormat="1" applyFont="1" applyFill="1" applyBorder="1" applyAlignment="1">
      <alignment horizontal="center" wrapText="1"/>
    </xf>
    <xf numFmtId="164" fontId="32" fillId="2" borderId="8" xfId="0" applyNumberFormat="1" applyFont="1" applyFill="1" applyBorder="1" applyAlignment="1">
      <alignment horizontal="left" wrapText="1"/>
    </xf>
    <xf numFmtId="164" fontId="32" fillId="2" borderId="8" xfId="0" applyNumberFormat="1" applyFont="1" applyFill="1" applyBorder="1" applyAlignment="1">
      <alignment vertical="center" wrapText="1"/>
    </xf>
    <xf numFmtId="164" fontId="32" fillId="0" borderId="8" xfId="0" applyNumberFormat="1" applyFont="1" applyFill="1" applyBorder="1" applyAlignment="1">
      <alignment horizontal="center" wrapText="1"/>
    </xf>
    <xf numFmtId="49" fontId="4" fillId="0" borderId="14" xfId="0" applyNumberFormat="1" applyFont="1" applyBorder="1" applyAlignment="1"/>
    <xf numFmtId="49" fontId="4" fillId="0" borderId="17" xfId="0" applyNumberFormat="1" applyFont="1" applyBorder="1" applyAlignment="1"/>
    <xf numFmtId="164" fontId="33" fillId="3" borderId="8" xfId="0" applyNumberFormat="1" applyFont="1" applyFill="1" applyBorder="1" applyAlignment="1">
      <alignment horizontal="center" wrapText="1"/>
    </xf>
    <xf numFmtId="164" fontId="32" fillId="4" borderId="8" xfId="0" applyNumberFormat="1" applyFont="1" applyFill="1" applyBorder="1" applyAlignment="1">
      <alignment horizontal="center" wrapText="1"/>
    </xf>
    <xf numFmtId="164" fontId="32" fillId="4" borderId="8" xfId="0" applyNumberFormat="1" applyFont="1" applyFill="1" applyBorder="1" applyAlignment="1">
      <alignment horizontal="left" wrapText="1"/>
    </xf>
    <xf numFmtId="0" fontId="25" fillId="4" borderId="0" xfId="0" applyFont="1" applyFill="1" applyBorder="1"/>
    <xf numFmtId="49" fontId="31" fillId="0" borderId="31" xfId="0" applyNumberFormat="1" applyFont="1" applyBorder="1" applyAlignment="1">
      <alignment horizontal="center"/>
    </xf>
    <xf numFmtId="164" fontId="32" fillId="4" borderId="8" xfId="0" applyNumberFormat="1" applyFont="1" applyFill="1" applyBorder="1" applyAlignment="1">
      <alignment horizontal="center"/>
    </xf>
    <xf numFmtId="164" fontId="32" fillId="0" borderId="8" xfId="0" applyNumberFormat="1" applyFont="1" applyFill="1" applyBorder="1" applyAlignment="1">
      <alignment horizontal="center"/>
    </xf>
    <xf numFmtId="0" fontId="30" fillId="0" borderId="8" xfId="0" applyFont="1" applyBorder="1"/>
    <xf numFmtId="49" fontId="39" fillId="0" borderId="8" xfId="0" applyNumberFormat="1" applyFont="1" applyBorder="1" applyAlignment="1">
      <alignment horizontal="center" wrapText="1"/>
    </xf>
    <xf numFmtId="0" fontId="39" fillId="0" borderId="8" xfId="0" applyFont="1" applyBorder="1" applyAlignment="1">
      <alignment horizontal="center" vertical="center" wrapText="1"/>
    </xf>
    <xf numFmtId="164" fontId="39" fillId="0" borderId="8" xfId="0" applyNumberFormat="1" applyFont="1" applyBorder="1" applyAlignment="1">
      <alignment horizontal="center"/>
    </xf>
    <xf numFmtId="164" fontId="39" fillId="0" borderId="8" xfId="0" applyNumberFormat="1" applyFont="1" applyFill="1" applyBorder="1" applyAlignment="1">
      <alignment horizontal="center"/>
    </xf>
    <xf numFmtId="0" fontId="39" fillId="3" borderId="8" xfId="0" applyFont="1" applyFill="1" applyBorder="1" applyAlignment="1">
      <alignment horizontal="center" wrapText="1"/>
    </xf>
    <xf numFmtId="164" fontId="39" fillId="3" borderId="8" xfId="0" applyNumberFormat="1" applyFont="1" applyFill="1" applyBorder="1" applyAlignment="1">
      <alignment horizontal="center"/>
    </xf>
    <xf numFmtId="0" fontId="25" fillId="0" borderId="0" xfId="0" applyFont="1" applyAlignment="1">
      <alignment horizontal="right" wrapText="1"/>
    </xf>
    <xf numFmtId="49" fontId="4" fillId="0" borderId="8" xfId="0" applyNumberFormat="1" applyFont="1" applyBorder="1" applyAlignment="1"/>
    <xf numFmtId="49" fontId="4" fillId="0" borderId="8" xfId="0" applyNumberFormat="1" applyFont="1" applyBorder="1" applyAlignment="1">
      <alignment horizontal="center"/>
    </xf>
    <xf numFmtId="165" fontId="4" fillId="7" borderId="8" xfId="0" applyNumberFormat="1" applyFont="1" applyFill="1" applyBorder="1" applyAlignment="1">
      <alignment horizontal="center"/>
    </xf>
    <xf numFmtId="165" fontId="4" fillId="0" borderId="8" xfId="0" applyNumberFormat="1" applyFont="1" applyBorder="1" applyAlignment="1">
      <alignment horizontal="center"/>
    </xf>
    <xf numFmtId="49" fontId="22" fillId="0" borderId="8" xfId="0" applyNumberFormat="1" applyFont="1" applyBorder="1" applyAlignment="1">
      <alignment horizontal="center"/>
    </xf>
    <xf numFmtId="165" fontId="19" fillId="3" borderId="8" xfId="0" applyNumberFormat="1" applyFont="1" applyFill="1" applyBorder="1" applyAlignment="1">
      <alignment horizontal="center"/>
    </xf>
    <xf numFmtId="0" fontId="4" fillId="0" borderId="8" xfId="0" applyFont="1" applyBorder="1" applyAlignment="1">
      <alignment horizontal="center"/>
    </xf>
    <xf numFmtId="0" fontId="0" fillId="0" borderId="0" xfId="0"/>
    <xf numFmtId="0" fontId="7" fillId="0" borderId="0" xfId="0" applyFont="1" applyAlignment="1"/>
    <xf numFmtId="0" fontId="0" fillId="0" borderId="2" xfId="0" applyBorder="1"/>
    <xf numFmtId="165" fontId="41" fillId="0" borderId="13" xfId="0" applyNumberFormat="1" applyFont="1" applyBorder="1" applyAlignment="1"/>
    <xf numFmtId="165" fontId="41" fillId="0" borderId="4" xfId="0" applyNumberFormat="1" applyFont="1" applyBorder="1" applyAlignment="1"/>
    <xf numFmtId="49" fontId="12" fillId="0" borderId="2" xfId="0" applyNumberFormat="1" applyFont="1" applyBorder="1" applyAlignment="1"/>
    <xf numFmtId="49" fontId="0" fillId="0" borderId="2" xfId="0" applyNumberFormat="1" applyBorder="1" applyAlignment="1"/>
    <xf numFmtId="0" fontId="4" fillId="0" borderId="8" xfId="0" applyFont="1" applyBorder="1"/>
    <xf numFmtId="0" fontId="32" fillId="2" borderId="8" xfId="0" applyFont="1" applyFill="1" applyBorder="1" applyAlignment="1">
      <alignment horizontal="left" wrapText="1"/>
    </xf>
    <xf numFmtId="164" fontId="32" fillId="3" borderId="8" xfId="0" applyNumberFormat="1" applyFont="1" applyFill="1" applyBorder="1" applyAlignment="1">
      <alignment horizontal="center" wrapText="1"/>
    </xf>
    <xf numFmtId="0" fontId="30" fillId="3" borderId="8" xfId="0" applyFont="1" applyFill="1" applyBorder="1" applyAlignment="1">
      <alignment horizontal="center" wrapText="1"/>
    </xf>
    <xf numFmtId="0" fontId="30" fillId="2" borderId="8" xfId="0" applyFont="1" applyFill="1" applyBorder="1" applyAlignment="1">
      <alignment horizontal="left" wrapText="1"/>
    </xf>
    <xf numFmtId="0" fontId="31" fillId="4" borderId="0" xfId="0" applyFont="1" applyFill="1" applyBorder="1"/>
    <xf numFmtId="0" fontId="25" fillId="4" borderId="0" xfId="0" applyFont="1" applyFill="1" applyBorder="1" applyAlignment="1">
      <alignment horizontal="left" wrapText="1"/>
    </xf>
    <xf numFmtId="165" fontId="25" fillId="4" borderId="0" xfId="0" applyNumberFormat="1" applyFont="1" applyFill="1" applyBorder="1" applyAlignment="1">
      <alignment horizontal="center"/>
    </xf>
    <xf numFmtId="4" fontId="30" fillId="2" borderId="8" xfId="0" applyNumberFormat="1" applyFont="1" applyFill="1" applyBorder="1" applyAlignment="1">
      <alignment horizontal="center"/>
    </xf>
    <xf numFmtId="0" fontId="32" fillId="2" borderId="4" xfId="0" applyFont="1" applyFill="1" applyBorder="1" applyAlignment="1">
      <alignment horizontal="left" wrapText="1"/>
    </xf>
    <xf numFmtId="0" fontId="31" fillId="8" borderId="8" xfId="0" applyFont="1" applyFill="1" applyBorder="1" applyAlignment="1">
      <alignment horizontal="left" wrapText="1"/>
    </xf>
    <xf numFmtId="0" fontId="31" fillId="9" borderId="8" xfId="0" applyFont="1" applyFill="1" applyBorder="1" applyAlignment="1">
      <alignment horizontal="left" wrapText="1"/>
    </xf>
    <xf numFmtId="49" fontId="31" fillId="9" borderId="8" xfId="0" applyNumberFormat="1" applyFont="1" applyFill="1" applyBorder="1" applyAlignment="1">
      <alignment horizontal="left" wrapText="1"/>
    </xf>
    <xf numFmtId="49" fontId="39" fillId="9" borderId="8" xfId="0" applyNumberFormat="1" applyFont="1" applyFill="1" applyBorder="1" applyAlignment="1">
      <alignment horizontal="center" wrapText="1"/>
    </xf>
    <xf numFmtId="49" fontId="39" fillId="4" borderId="8" xfId="0" applyNumberFormat="1" applyFont="1" applyFill="1" applyBorder="1" applyAlignment="1">
      <alignment horizontal="center" wrapText="1"/>
    </xf>
    <xf numFmtId="49" fontId="31" fillId="8" borderId="8" xfId="0" applyNumberFormat="1" applyFont="1" applyFill="1" applyBorder="1" applyAlignment="1">
      <alignment horizontal="left" wrapText="1"/>
    </xf>
    <xf numFmtId="0" fontId="30" fillId="8" borderId="8" xfId="0" applyFont="1" applyFill="1" applyBorder="1" applyAlignment="1">
      <alignment horizontal="left" wrapText="1"/>
    </xf>
    <xf numFmtId="165" fontId="33" fillId="2" borderId="8" xfId="0" applyNumberFormat="1" applyFont="1" applyFill="1" applyBorder="1" applyAlignment="1">
      <alignment horizontal="center"/>
    </xf>
    <xf numFmtId="0" fontId="30" fillId="3" borderId="8" xfId="0" applyFont="1" applyFill="1" applyBorder="1" applyAlignment="1">
      <alignment horizontal="left" wrapText="1"/>
    </xf>
    <xf numFmtId="49" fontId="4" fillId="0" borderId="8" xfId="0" applyNumberFormat="1" applyFont="1" applyBorder="1" applyAlignment="1">
      <alignment horizontal="center"/>
    </xf>
    <xf numFmtId="165" fontId="4" fillId="0" borderId="8" xfId="0" applyNumberFormat="1" applyFont="1" applyBorder="1" applyAlignment="1">
      <alignment horizontal="center"/>
    </xf>
    <xf numFmtId="165" fontId="4" fillId="4" borderId="8" xfId="0" applyNumberFormat="1" applyFont="1" applyFill="1" applyBorder="1" applyAlignment="1">
      <alignment horizontal="center"/>
    </xf>
    <xf numFmtId="49" fontId="4" fillId="4" borderId="8" xfId="0" applyNumberFormat="1" applyFont="1" applyFill="1" applyBorder="1" applyAlignment="1">
      <alignment horizontal="center"/>
    </xf>
    <xf numFmtId="0" fontId="4" fillId="4" borderId="0" xfId="0" applyFont="1" applyFill="1"/>
    <xf numFmtId="0" fontId="0" fillId="0" borderId="0" xfId="0"/>
    <xf numFmtId="0" fontId="0" fillId="0" borderId="0" xfId="0" applyAlignment="1">
      <alignment horizontal="center"/>
    </xf>
    <xf numFmtId="0" fontId="0" fillId="0" borderId="8" xfId="0" applyBorder="1" applyAlignment="1">
      <alignment horizontal="center"/>
    </xf>
    <xf numFmtId="0" fontId="39" fillId="0" borderId="0" xfId="0" applyFont="1" applyFill="1" applyBorder="1" applyAlignment="1">
      <alignment horizontal="right"/>
    </xf>
    <xf numFmtId="0" fontId="39" fillId="0" borderId="0" xfId="0" applyFont="1" applyFill="1" applyBorder="1" applyAlignment="1">
      <alignment horizontal="left" wrapText="1"/>
    </xf>
    <xf numFmtId="0" fontId="39" fillId="0" borderId="0" xfId="0" applyFont="1" applyFill="1" applyBorder="1" applyAlignment="1">
      <alignment horizontal="center"/>
    </xf>
    <xf numFmtId="165" fontId="39" fillId="0" borderId="0" xfId="0" applyNumberFormat="1" applyFont="1" applyFill="1" applyBorder="1" applyAlignment="1">
      <alignment horizontal="center"/>
    </xf>
    <xf numFmtId="4" fontId="4" fillId="0" borderId="0" xfId="0" applyNumberFormat="1" applyFont="1"/>
    <xf numFmtId="165" fontId="4" fillId="0" borderId="8" xfId="0" applyNumberFormat="1" applyFont="1" applyBorder="1" applyAlignment="1">
      <alignment horizontal="center"/>
    </xf>
    <xf numFmtId="3" fontId="4" fillId="0" borderId="8" xfId="0" applyNumberFormat="1" applyFont="1" applyBorder="1" applyAlignment="1">
      <alignment horizontal="center"/>
    </xf>
    <xf numFmtId="165" fontId="19" fillId="3" borderId="8" xfId="0" applyNumberFormat="1" applyFont="1" applyFill="1" applyBorder="1" applyAlignment="1">
      <alignment horizontal="center"/>
    </xf>
    <xf numFmtId="0" fontId="4" fillId="0" borderId="8" xfId="0" applyFont="1" applyBorder="1" applyAlignment="1">
      <alignment horizontal="center"/>
    </xf>
    <xf numFmtId="4" fontId="19" fillId="0" borderId="0" xfId="0" applyNumberFormat="1" applyFont="1"/>
    <xf numFmtId="165" fontId="19" fillId="10" borderId="8" xfId="0" applyNumberFormat="1" applyFont="1" applyFill="1" applyBorder="1" applyAlignment="1">
      <alignment horizontal="center"/>
    </xf>
    <xf numFmtId="3" fontId="4" fillId="10" borderId="8" xfId="0" applyNumberFormat="1" applyFont="1" applyFill="1" applyBorder="1" applyAlignment="1">
      <alignment horizontal="center"/>
    </xf>
    <xf numFmtId="165" fontId="4" fillId="10" borderId="8" xfId="0" applyNumberFormat="1" applyFont="1" applyFill="1" applyBorder="1" applyAlignment="1">
      <alignment horizontal="center"/>
    </xf>
    <xf numFmtId="165" fontId="19" fillId="7" borderId="8" xfId="0" applyNumberFormat="1" applyFont="1" applyFill="1" applyBorder="1" applyAlignment="1">
      <alignment horizontal="center"/>
    </xf>
    <xf numFmtId="165" fontId="22" fillId="7" borderId="8" xfId="0" applyNumberFormat="1" applyFont="1" applyFill="1" applyBorder="1" applyAlignment="1">
      <alignment horizontal="center"/>
    </xf>
    <xf numFmtId="0" fontId="45" fillId="0" borderId="0" xfId="0" applyFont="1" applyAlignment="1">
      <alignment horizontal="left"/>
    </xf>
    <xf numFmtId="0" fontId="0" fillId="0" borderId="0" xfId="0" applyAlignment="1">
      <alignment horizontal="center"/>
    </xf>
    <xf numFmtId="165" fontId="4" fillId="0" borderId="8" xfId="0" applyNumberFormat="1" applyFont="1" applyBorder="1" applyAlignment="1">
      <alignment horizontal="center"/>
    </xf>
    <xf numFmtId="0" fontId="0" fillId="0" borderId="0" xfId="0" applyAlignment="1">
      <alignment horizontal="center"/>
    </xf>
    <xf numFmtId="165" fontId="19" fillId="7" borderId="8" xfId="0" applyNumberFormat="1" applyFont="1" applyFill="1" applyBorder="1" applyAlignment="1">
      <alignment horizontal="center"/>
    </xf>
    <xf numFmtId="165" fontId="19" fillId="10" borderId="8" xfId="0" applyNumberFormat="1" applyFont="1" applyFill="1" applyBorder="1" applyAlignment="1">
      <alignment horizontal="center"/>
    </xf>
    <xf numFmtId="0" fontId="25" fillId="0" borderId="0" xfId="0" applyFont="1" applyAlignment="1">
      <alignment horizontal="center"/>
    </xf>
    <xf numFmtId="165" fontId="31" fillId="0" borderId="8" xfId="0" applyNumberFormat="1" applyFont="1" applyBorder="1" applyAlignment="1">
      <alignment horizontal="center"/>
    </xf>
    <xf numFmtId="165" fontId="4" fillId="4" borderId="8" xfId="0" applyNumberFormat="1" applyFont="1" applyFill="1" applyBorder="1" applyAlignment="1">
      <alignment horizontal="center"/>
    </xf>
    <xf numFmtId="49" fontId="4" fillId="4" borderId="8" xfId="0" applyNumberFormat="1" applyFont="1" applyFill="1" applyBorder="1" applyAlignment="1">
      <alignment horizontal="center"/>
    </xf>
    <xf numFmtId="0" fontId="25" fillId="0" borderId="0" xfId="0" applyFont="1" applyAlignment="1">
      <alignment wrapText="1"/>
    </xf>
    <xf numFmtId="0" fontId="30" fillId="0" borderId="8" xfId="0" applyFont="1" applyBorder="1" applyAlignment="1">
      <alignment horizontal="center" wrapText="1"/>
    </xf>
    <xf numFmtId="0" fontId="25" fillId="0" borderId="0" xfId="0" applyFont="1" applyAlignment="1">
      <alignment horizontal="center"/>
    </xf>
    <xf numFmtId="0" fontId="30" fillId="0" borderId="8" xfId="0" applyFont="1" applyBorder="1" applyAlignment="1">
      <alignment horizontal="left" wrapText="1"/>
    </xf>
    <xf numFmtId="0" fontId="30" fillId="0" borderId="4" xfId="0" applyFont="1" applyBorder="1" applyAlignment="1">
      <alignment horizontal="center" wrapText="1"/>
    </xf>
    <xf numFmtId="0" fontId="25" fillId="0" borderId="0" xfId="0" applyFont="1" applyFill="1" applyAlignment="1">
      <alignment wrapText="1"/>
    </xf>
    <xf numFmtId="0" fontId="30" fillId="0" borderId="0" xfId="0" applyFont="1" applyAlignment="1">
      <alignment horizontal="center" wrapText="1"/>
    </xf>
    <xf numFmtId="0" fontId="30" fillId="0" borderId="0" xfId="0" applyFont="1" applyFill="1" applyBorder="1" applyAlignment="1">
      <alignment horizontal="center" wrapText="1"/>
    </xf>
    <xf numFmtId="165" fontId="31" fillId="0" borderId="8" xfId="0" applyNumberFormat="1" applyFont="1" applyBorder="1" applyAlignment="1">
      <alignment horizontal="center"/>
    </xf>
    <xf numFmtId="165" fontId="32" fillId="2" borderId="8" xfId="0" applyNumberFormat="1" applyFont="1" applyFill="1" applyBorder="1" applyAlignment="1">
      <alignment horizontal="center"/>
    </xf>
    <xf numFmtId="4" fontId="31" fillId="0" borderId="8" xfId="0" applyNumberFormat="1" applyFont="1" applyBorder="1" applyAlignment="1">
      <alignment horizontal="center"/>
    </xf>
    <xf numFmtId="165" fontId="37" fillId="0" borderId="8" xfId="0" applyNumberFormat="1" applyFont="1" applyBorder="1" applyAlignment="1">
      <alignment horizontal="center"/>
    </xf>
    <xf numFmtId="165" fontId="4" fillId="0" borderId="8" xfId="0" applyNumberFormat="1" applyFont="1" applyBorder="1" applyAlignment="1">
      <alignment horizontal="center"/>
    </xf>
    <xf numFmtId="165" fontId="19" fillId="7" borderId="8" xfId="0" applyNumberFormat="1" applyFont="1" applyFill="1" applyBorder="1" applyAlignment="1">
      <alignment horizontal="center"/>
    </xf>
    <xf numFmtId="165" fontId="19" fillId="10" borderId="8" xfId="0" applyNumberFormat="1" applyFont="1" applyFill="1" applyBorder="1" applyAlignment="1">
      <alignment horizontal="center"/>
    </xf>
    <xf numFmtId="165" fontId="22" fillId="7" borderId="8" xfId="0" applyNumberFormat="1" applyFont="1" applyFill="1" applyBorder="1" applyAlignment="1">
      <alignment horizontal="center"/>
    </xf>
    <xf numFmtId="0" fontId="25" fillId="0" borderId="0" xfId="0" applyFont="1" applyFill="1" applyAlignment="1">
      <alignment horizontal="left"/>
    </xf>
    <xf numFmtId="0" fontId="0" fillId="0" borderId="0" xfId="0"/>
    <xf numFmtId="0" fontId="0" fillId="0" borderId="0" xfId="0" applyAlignment="1">
      <alignment horizontal="center"/>
    </xf>
    <xf numFmtId="0" fontId="0" fillId="0" borderId="8" xfId="0" applyBorder="1" applyAlignment="1">
      <alignment horizontal="center"/>
    </xf>
    <xf numFmtId="0" fontId="30" fillId="0" borderId="0" xfId="0" applyFont="1" applyAlignment="1">
      <alignment horizontal="center" wrapText="1"/>
    </xf>
    <xf numFmtId="0" fontId="30" fillId="0" borderId="0" xfId="0" applyFont="1" applyFill="1" applyBorder="1" applyAlignment="1">
      <alignment horizontal="center" wrapText="1"/>
    </xf>
    <xf numFmtId="0" fontId="30" fillId="0" borderId="8" xfId="0" applyFont="1" applyBorder="1" applyAlignment="1">
      <alignment horizontal="center" wrapText="1"/>
    </xf>
    <xf numFmtId="0" fontId="25" fillId="0" borderId="0" xfId="0" applyFont="1" applyFill="1" applyAlignment="1">
      <alignment wrapText="1"/>
    </xf>
    <xf numFmtId="0" fontId="25" fillId="0" borderId="0" xfId="0" applyFont="1" applyAlignment="1">
      <alignment horizontal="center"/>
    </xf>
    <xf numFmtId="0" fontId="30" fillId="0" borderId="8" xfId="0" applyFont="1" applyBorder="1" applyAlignment="1">
      <alignment horizontal="left" wrapText="1"/>
    </xf>
    <xf numFmtId="0" fontId="25" fillId="0" borderId="0" xfId="0" applyFont="1" applyAlignment="1">
      <alignment wrapText="1"/>
    </xf>
    <xf numFmtId="0" fontId="40" fillId="0" borderId="4" xfId="0" applyFont="1" applyBorder="1" applyAlignment="1">
      <alignment horizontal="center" wrapText="1"/>
    </xf>
    <xf numFmtId="0" fontId="6" fillId="0" borderId="0" xfId="0" applyFont="1" applyFill="1" applyBorder="1" applyAlignment="1">
      <alignment horizontal="center" vertical="top" wrapText="1"/>
    </xf>
    <xf numFmtId="0" fontId="30" fillId="0" borderId="0" xfId="0" applyFont="1" applyAlignment="1">
      <alignment horizontal="center" wrapText="1"/>
    </xf>
    <xf numFmtId="0" fontId="30" fillId="0" borderId="8" xfId="0" applyFont="1" applyBorder="1" applyAlignment="1">
      <alignment horizontal="center" wrapText="1"/>
    </xf>
    <xf numFmtId="0" fontId="25" fillId="0" borderId="0" xfId="0" applyFont="1" applyFill="1" applyAlignment="1">
      <alignment wrapText="1"/>
    </xf>
    <xf numFmtId="0" fontId="25" fillId="0" borderId="0" xfId="0" applyFont="1" applyAlignment="1">
      <alignment horizontal="center"/>
    </xf>
    <xf numFmtId="0" fontId="30" fillId="0" borderId="8" xfId="0" applyFont="1" applyBorder="1" applyAlignment="1">
      <alignment horizontal="left" wrapText="1"/>
    </xf>
    <xf numFmtId="0" fontId="25" fillId="0" borderId="0" xfId="0" applyFont="1" applyAlignment="1">
      <alignment wrapText="1"/>
    </xf>
    <xf numFmtId="165" fontId="31" fillId="0" borderId="8" xfId="0" applyNumberFormat="1" applyFont="1" applyBorder="1" applyAlignment="1">
      <alignment horizontal="center"/>
    </xf>
    <xf numFmtId="0" fontId="0" fillId="0" borderId="0" xfId="0" applyFill="1"/>
    <xf numFmtId="0" fontId="2" fillId="0" borderId="0" xfId="0" applyFont="1" applyFill="1"/>
    <xf numFmtId="49" fontId="12" fillId="0" borderId="0" xfId="0" applyNumberFormat="1" applyFont="1" applyFill="1" applyAlignment="1">
      <alignment horizontal="left"/>
    </xf>
    <xf numFmtId="0" fontId="12" fillId="0" borderId="0" xfId="0" applyFont="1" applyFill="1"/>
    <xf numFmtId="0" fontId="12" fillId="0" borderId="0" xfId="0" applyFont="1" applyFill="1" applyAlignment="1">
      <alignment horizontal="left" wrapText="1"/>
    </xf>
    <xf numFmtId="0" fontId="12" fillId="0" borderId="0" xfId="0" applyFont="1" applyFill="1" applyBorder="1" applyAlignment="1">
      <alignment horizontal="center"/>
    </xf>
    <xf numFmtId="0" fontId="22" fillId="0" borderId="0" xfId="0" applyFont="1" applyFill="1"/>
    <xf numFmtId="0" fontId="5" fillId="0" borderId="0" xfId="0" applyFont="1" applyFill="1"/>
    <xf numFmtId="0" fontId="5" fillId="0" borderId="0" xfId="0" applyFont="1" applyFill="1" applyBorder="1" applyAlignment="1">
      <alignment horizontal="center" vertical="top"/>
    </xf>
    <xf numFmtId="0" fontId="10" fillId="0" borderId="0" xfId="0" applyFont="1" applyFill="1" applyAlignment="1">
      <alignment horizontal="left"/>
    </xf>
    <xf numFmtId="0" fontId="5" fillId="0" borderId="0" xfId="0" applyFont="1" applyFill="1" applyAlignment="1">
      <alignment horizontal="left"/>
    </xf>
    <xf numFmtId="0" fontId="10" fillId="0" borderId="0" xfId="0" applyFont="1" applyFill="1" applyBorder="1"/>
    <xf numFmtId="49" fontId="10" fillId="0" borderId="0" xfId="0" applyNumberFormat="1" applyFont="1" applyFill="1" applyBorder="1" applyAlignment="1">
      <alignment horizontal="center"/>
    </xf>
    <xf numFmtId="0" fontId="5" fillId="0" borderId="0" xfId="0" applyNumberFormat="1" applyFont="1" applyFill="1" applyBorder="1" applyAlignment="1">
      <alignment horizontal="left"/>
    </xf>
    <xf numFmtId="0" fontId="5" fillId="0" borderId="40" xfId="0" applyNumberFormat="1" applyFont="1" applyFill="1" applyBorder="1" applyAlignment="1">
      <alignment horizontal="left"/>
    </xf>
    <xf numFmtId="0" fontId="5" fillId="0" borderId="41" xfId="0" applyNumberFormat="1" applyFont="1" applyFill="1" applyBorder="1" applyAlignment="1">
      <alignment horizontal="left"/>
    </xf>
    <xf numFmtId="0" fontId="5" fillId="0" borderId="42" xfId="0" applyNumberFormat="1" applyFont="1" applyFill="1" applyBorder="1" applyAlignment="1">
      <alignment horizontal="left"/>
    </xf>
    <xf numFmtId="0" fontId="5" fillId="0" borderId="43" xfId="0" applyNumberFormat="1" applyFont="1" applyFill="1" applyBorder="1" applyAlignment="1">
      <alignment horizontal="left"/>
    </xf>
    <xf numFmtId="0" fontId="44" fillId="0" borderId="0" xfId="0" applyNumberFormat="1" applyFont="1" applyFill="1" applyBorder="1" applyAlignment="1">
      <alignment horizontal="left"/>
    </xf>
    <xf numFmtId="0" fontId="44" fillId="0" borderId="42" xfId="0" applyNumberFormat="1" applyFont="1" applyFill="1" applyBorder="1" applyAlignment="1">
      <alignment horizontal="center" vertical="top"/>
    </xf>
    <xf numFmtId="0" fontId="44" fillId="0" borderId="0" xfId="0" applyNumberFormat="1" applyFont="1" applyFill="1" applyBorder="1" applyAlignment="1">
      <alignment horizontal="center" vertical="top"/>
    </xf>
    <xf numFmtId="0" fontId="44" fillId="0" borderId="43" xfId="0" applyNumberFormat="1" applyFont="1" applyFill="1" applyBorder="1" applyAlignment="1">
      <alignment horizontal="center" vertical="top"/>
    </xf>
    <xf numFmtId="0" fontId="5" fillId="0" borderId="48" xfId="0" applyNumberFormat="1" applyFont="1" applyFill="1" applyBorder="1" applyAlignment="1">
      <alignment horizontal="left"/>
    </xf>
    <xf numFmtId="0" fontId="5" fillId="0" borderId="49" xfId="0" applyNumberFormat="1" applyFont="1" applyFill="1" applyBorder="1" applyAlignment="1">
      <alignment horizontal="left"/>
    </xf>
    <xf numFmtId="0" fontId="5" fillId="0" borderId="50" xfId="0" applyNumberFormat="1" applyFont="1" applyFill="1" applyBorder="1" applyAlignment="1">
      <alignment horizontal="left"/>
    </xf>
    <xf numFmtId="0" fontId="5" fillId="0" borderId="3" xfId="0" applyNumberFormat="1" applyFont="1" applyFill="1" applyBorder="1" applyAlignment="1">
      <alignment horizontal="left"/>
    </xf>
    <xf numFmtId="0" fontId="2" fillId="0" borderId="3" xfId="0" applyFont="1" applyFill="1" applyBorder="1"/>
    <xf numFmtId="0" fontId="0" fillId="0" borderId="0" xfId="0" applyFill="1" applyAlignment="1">
      <alignment vertical="justify"/>
    </xf>
    <xf numFmtId="0" fontId="25" fillId="0" borderId="0" xfId="0" applyFont="1" applyAlignment="1">
      <alignment horizontal="center"/>
    </xf>
    <xf numFmtId="49" fontId="31" fillId="0" borderId="8" xfId="0" applyNumberFormat="1" applyFont="1" applyBorder="1" applyAlignment="1">
      <alignment horizontal="center" wrapText="1"/>
    </xf>
    <xf numFmtId="49" fontId="31" fillId="0" borderId="32" xfId="0" applyNumberFormat="1" applyFont="1" applyBorder="1" applyAlignment="1">
      <alignment horizontal="center" wrapText="1"/>
    </xf>
    <xf numFmtId="49" fontId="31" fillId="0" borderId="24" xfId="0" applyNumberFormat="1" applyFont="1" applyBorder="1" applyAlignment="1">
      <alignment horizontal="center" wrapText="1"/>
    </xf>
    <xf numFmtId="0" fontId="30" fillId="0" borderId="4" xfId="0" applyFont="1" applyBorder="1" applyAlignment="1">
      <alignment horizontal="center" vertical="center" wrapText="1"/>
    </xf>
    <xf numFmtId="0" fontId="30" fillId="0" borderId="13" xfId="0" applyFont="1" applyBorder="1" applyAlignment="1">
      <alignment horizontal="center" vertical="center" wrapText="1"/>
    </xf>
    <xf numFmtId="0" fontId="4" fillId="0" borderId="0" xfId="0" applyFont="1" applyAlignment="1">
      <alignment horizontal="center"/>
    </xf>
    <xf numFmtId="4" fontId="4" fillId="0" borderId="0" xfId="0" applyNumberFormat="1" applyFont="1" applyAlignment="1">
      <alignment horizontal="center"/>
    </xf>
    <xf numFmtId="0" fontId="4" fillId="0" borderId="8" xfId="0" applyFont="1" applyBorder="1" applyAlignment="1">
      <alignment horizontal="left" vertical="center" wrapText="1" indent="2"/>
    </xf>
    <xf numFmtId="49" fontId="4" fillId="0" borderId="8" xfId="0" applyNumberFormat="1" applyFont="1" applyBorder="1" applyAlignment="1">
      <alignment horizontal="center"/>
    </xf>
    <xf numFmtId="49" fontId="22" fillId="0" borderId="8" xfId="0" applyNumberFormat="1" applyFont="1" applyBorder="1" applyAlignment="1">
      <alignment horizontal="center"/>
    </xf>
    <xf numFmtId="49" fontId="5" fillId="0" borderId="8" xfId="0" applyNumberFormat="1" applyFont="1" applyBorder="1" applyAlignment="1">
      <alignment horizontal="center"/>
    </xf>
    <xf numFmtId="4" fontId="4" fillId="0" borderId="8" xfId="0" applyNumberFormat="1" applyFont="1" applyBorder="1" applyAlignment="1">
      <alignment horizontal="center"/>
    </xf>
    <xf numFmtId="3" fontId="4" fillId="0" borderId="8" xfId="0" applyNumberFormat="1" applyFont="1" applyBorder="1" applyAlignment="1">
      <alignment horizontal="center"/>
    </xf>
    <xf numFmtId="0" fontId="15" fillId="7" borderId="8" xfId="0" applyFont="1" applyFill="1" applyBorder="1" applyAlignment="1">
      <alignment horizontal="left" vertical="center" wrapText="1"/>
    </xf>
    <xf numFmtId="49" fontId="15" fillId="7" borderId="8" xfId="0" applyNumberFormat="1" applyFont="1" applyFill="1" applyBorder="1" applyAlignment="1">
      <alignment horizontal="center"/>
    </xf>
    <xf numFmtId="49" fontId="4" fillId="7" borderId="8" xfId="0" applyNumberFormat="1" applyFont="1" applyFill="1" applyBorder="1" applyAlignment="1">
      <alignment horizontal="center"/>
    </xf>
    <xf numFmtId="4" fontId="4" fillId="7" borderId="8" xfId="0" applyNumberFormat="1" applyFont="1" applyFill="1" applyBorder="1" applyAlignment="1">
      <alignment horizontal="center"/>
    </xf>
    <xf numFmtId="3" fontId="4" fillId="7" borderId="8" xfId="0" applyNumberFormat="1" applyFont="1" applyFill="1" applyBorder="1" applyAlignment="1">
      <alignment horizontal="center"/>
    </xf>
    <xf numFmtId="0" fontId="4" fillId="0" borderId="8" xfId="0" applyFont="1" applyBorder="1" applyAlignment="1">
      <alignment horizontal="left" vertical="center" wrapText="1" indent="3"/>
    </xf>
    <xf numFmtId="4" fontId="4" fillId="4" borderId="8" xfId="0" applyNumberFormat="1" applyFont="1" applyFill="1" applyBorder="1" applyAlignment="1">
      <alignment horizontal="center"/>
    </xf>
    <xf numFmtId="49" fontId="22" fillId="0" borderId="8"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7" borderId="8" xfId="0" applyFont="1" applyFill="1" applyBorder="1" applyAlignment="1">
      <alignment horizontal="left" vertical="center" wrapText="1" indent="1"/>
    </xf>
    <xf numFmtId="0" fontId="4" fillId="0" borderId="8" xfId="0" applyFont="1" applyBorder="1" applyAlignment="1">
      <alignment horizontal="left" vertical="center" indent="2"/>
    </xf>
    <xf numFmtId="0" fontId="4" fillId="0" borderId="8" xfId="0" applyFont="1" applyBorder="1" applyAlignment="1">
      <alignment horizontal="left" vertical="center" wrapText="1" indent="1"/>
    </xf>
    <xf numFmtId="0" fontId="4" fillId="0" borderId="8" xfId="0" applyFont="1" applyBorder="1" applyAlignment="1">
      <alignment horizontal="left" vertical="top" wrapText="1" indent="2"/>
    </xf>
    <xf numFmtId="0" fontId="4" fillId="0" borderId="8" xfId="0" applyFont="1" applyBorder="1" applyAlignment="1">
      <alignment horizontal="left" vertical="center" wrapText="1"/>
    </xf>
    <xf numFmtId="0" fontId="4" fillId="7" borderId="8" xfId="0" applyFont="1" applyFill="1" applyBorder="1" applyAlignment="1">
      <alignment horizontal="left" vertical="center" wrapText="1" indent="2"/>
    </xf>
    <xf numFmtId="0" fontId="4" fillId="0" borderId="8" xfId="0" applyFont="1" applyBorder="1" applyAlignment="1">
      <alignment horizontal="left" vertical="center" indent="2" shrinkToFit="1"/>
    </xf>
    <xf numFmtId="0" fontId="19" fillId="3" borderId="8" xfId="0" applyFont="1" applyFill="1" applyBorder="1" applyAlignment="1">
      <alignment vertical="center" wrapText="1"/>
    </xf>
    <xf numFmtId="0" fontId="15" fillId="3" borderId="8" xfId="0" applyFont="1" applyFill="1" applyBorder="1" applyAlignment="1">
      <alignment vertical="center" wrapText="1"/>
    </xf>
    <xf numFmtId="49" fontId="15" fillId="3" borderId="8" xfId="0" applyNumberFormat="1" applyFont="1" applyFill="1" applyBorder="1" applyAlignment="1">
      <alignment horizontal="center"/>
    </xf>
    <xf numFmtId="49" fontId="4" fillId="3" borderId="8" xfId="0" applyNumberFormat="1" applyFont="1" applyFill="1" applyBorder="1" applyAlignment="1">
      <alignment horizontal="center"/>
    </xf>
    <xf numFmtId="4" fontId="4" fillId="3" borderId="8" xfId="0" applyNumberFormat="1" applyFont="1" applyFill="1" applyBorder="1" applyAlignment="1">
      <alignment horizontal="center"/>
    </xf>
    <xf numFmtId="3" fontId="4" fillId="3" borderId="8" xfId="0" applyNumberFormat="1" applyFont="1" applyFill="1" applyBorder="1" applyAlignment="1">
      <alignment horizontal="center"/>
    </xf>
    <xf numFmtId="4" fontId="4" fillId="0" borderId="21" xfId="0" applyNumberFormat="1" applyFont="1" applyBorder="1" applyAlignment="1">
      <alignment horizontal="center"/>
    </xf>
    <xf numFmtId="0" fontId="4" fillId="0" borderId="8" xfId="0" applyFont="1" applyBorder="1" applyAlignment="1">
      <alignment vertical="center"/>
    </xf>
    <xf numFmtId="4" fontId="4" fillId="0" borderId="13" xfId="0" applyNumberFormat="1" applyFont="1" applyBorder="1" applyAlignment="1">
      <alignment horizontal="center"/>
    </xf>
    <xf numFmtId="4" fontId="4" fillId="0" borderId="1" xfId="0" applyNumberFormat="1" applyFont="1" applyBorder="1" applyAlignment="1">
      <alignment horizontal="center"/>
    </xf>
    <xf numFmtId="4" fontId="4" fillId="0" borderId="4" xfId="0" applyNumberFormat="1" applyFont="1" applyBorder="1" applyAlignment="1">
      <alignment horizontal="center"/>
    </xf>
    <xf numFmtId="165" fontId="4" fillId="0" borderId="21" xfId="0" applyNumberFormat="1" applyFont="1" applyBorder="1" applyAlignment="1">
      <alignment horizontal="center"/>
    </xf>
    <xf numFmtId="0" fontId="4" fillId="0" borderId="8" xfId="0" applyFont="1" applyBorder="1" applyAlignment="1">
      <alignment vertical="center" wrapText="1"/>
    </xf>
    <xf numFmtId="49" fontId="22" fillId="0" borderId="8" xfId="0" applyNumberFormat="1" applyFont="1" applyFill="1" applyBorder="1" applyAlignment="1">
      <alignment horizontal="center"/>
    </xf>
    <xf numFmtId="49" fontId="19" fillId="3" borderId="8" xfId="0" applyNumberFormat="1" applyFont="1" applyFill="1" applyBorder="1" applyAlignment="1">
      <alignment horizontal="center"/>
    </xf>
    <xf numFmtId="0" fontId="19" fillId="3" borderId="8" xfId="0" applyFont="1" applyFill="1" applyBorder="1" applyAlignment="1">
      <alignment horizontal="left" wrapText="1" indent="1"/>
    </xf>
    <xf numFmtId="49" fontId="22" fillId="7" borderId="8" xfId="0" applyNumberFormat="1" applyFont="1" applyFill="1" applyBorder="1" applyAlignment="1">
      <alignment horizontal="center"/>
    </xf>
    <xf numFmtId="49" fontId="5" fillId="7" borderId="8" xfId="0" applyNumberFormat="1" applyFont="1" applyFill="1" applyBorder="1" applyAlignment="1">
      <alignment horizontal="center"/>
    </xf>
    <xf numFmtId="49" fontId="4" fillId="0" borderId="5" xfId="0" applyNumberFormat="1" applyFont="1" applyBorder="1" applyAlignment="1">
      <alignment horizontal="center"/>
    </xf>
    <xf numFmtId="49" fontId="4" fillId="0" borderId="6" xfId="0" applyNumberFormat="1" applyFont="1" applyBorder="1" applyAlignment="1">
      <alignment horizontal="center"/>
    </xf>
    <xf numFmtId="49" fontId="4" fillId="0" borderId="14" xfId="0" applyNumberFormat="1" applyFont="1" applyBorder="1" applyAlignment="1">
      <alignment horizontal="center"/>
    </xf>
    <xf numFmtId="4" fontId="4" fillId="0" borderId="8" xfId="0" applyNumberFormat="1" applyFont="1" applyBorder="1" applyAlignment="1">
      <alignment horizontal="center" vertical="top"/>
    </xf>
    <xf numFmtId="4" fontId="4" fillId="0" borderId="13" xfId="0" applyNumberFormat="1" applyFont="1" applyBorder="1" applyAlignment="1">
      <alignment horizontal="center" vertical="top"/>
    </xf>
    <xf numFmtId="4" fontId="4" fillId="0" borderId="1" xfId="0" applyNumberFormat="1" applyFont="1" applyBorder="1" applyAlignment="1">
      <alignment horizontal="center" vertical="top"/>
    </xf>
    <xf numFmtId="4" fontId="4" fillId="0" borderId="4" xfId="0" applyNumberFormat="1" applyFont="1" applyBorder="1" applyAlignment="1">
      <alignment horizontal="center" vertical="top"/>
    </xf>
    <xf numFmtId="4" fontId="4" fillId="7" borderId="13" xfId="0" applyNumberFormat="1" applyFont="1" applyFill="1" applyBorder="1" applyAlignment="1">
      <alignment horizontal="center"/>
    </xf>
    <xf numFmtId="4" fontId="4" fillId="7" borderId="1" xfId="0" applyNumberFormat="1" applyFont="1" applyFill="1" applyBorder="1" applyAlignment="1">
      <alignment horizontal="center"/>
    </xf>
    <xf numFmtId="4" fontId="4" fillId="7" borderId="4" xfId="0" applyNumberFormat="1" applyFont="1" applyFill="1" applyBorder="1" applyAlignment="1">
      <alignment horizontal="center"/>
    </xf>
    <xf numFmtId="49" fontId="4" fillId="0" borderId="13" xfId="0" applyNumberFormat="1" applyFont="1" applyBorder="1" applyAlignment="1">
      <alignment horizontal="center"/>
    </xf>
    <xf numFmtId="49" fontId="4" fillId="0" borderId="1" xfId="0" applyNumberFormat="1" applyFont="1" applyBorder="1" applyAlignment="1">
      <alignment horizontal="center"/>
    </xf>
    <xf numFmtId="49" fontId="4" fillId="0" borderId="4" xfId="0" applyNumberFormat="1" applyFont="1" applyBorder="1" applyAlignment="1">
      <alignment horizontal="center"/>
    </xf>
    <xf numFmtId="3" fontId="4" fillId="0" borderId="13" xfId="0" applyNumberFormat="1" applyFont="1" applyBorder="1" applyAlignment="1">
      <alignment horizontal="center"/>
    </xf>
    <xf numFmtId="3" fontId="4" fillId="0" borderId="1" xfId="0" applyNumberFormat="1" applyFont="1" applyBorder="1" applyAlignment="1">
      <alignment horizontal="center"/>
    </xf>
    <xf numFmtId="3" fontId="4" fillId="0" borderId="4" xfId="0" applyNumberFormat="1" applyFont="1" applyBorder="1" applyAlignment="1">
      <alignment horizontal="center"/>
    </xf>
    <xf numFmtId="49" fontId="4" fillId="6" borderId="8" xfId="0" applyNumberFormat="1" applyFont="1" applyFill="1" applyBorder="1" applyAlignment="1">
      <alignment horizontal="center"/>
    </xf>
    <xf numFmtId="4" fontId="4" fillId="6" borderId="8" xfId="0" applyNumberFormat="1" applyFont="1" applyFill="1" applyBorder="1" applyAlignment="1">
      <alignment horizontal="center"/>
    </xf>
    <xf numFmtId="3" fontId="4" fillId="6" borderId="8" xfId="0" applyNumberFormat="1" applyFont="1" applyFill="1" applyBorder="1" applyAlignment="1">
      <alignment horizontal="center"/>
    </xf>
    <xf numFmtId="4" fontId="19" fillId="3" borderId="8" xfId="0" applyNumberFormat="1" applyFont="1" applyFill="1" applyBorder="1" applyAlignment="1">
      <alignment horizontal="center"/>
    </xf>
    <xf numFmtId="3" fontId="19" fillId="3" borderId="8" xfId="0" applyNumberFormat="1" applyFont="1" applyFill="1" applyBorder="1" applyAlignment="1">
      <alignment horizontal="center"/>
    </xf>
    <xf numFmtId="0" fontId="22" fillId="0" borderId="8" xfId="0" applyFont="1" applyFill="1" applyBorder="1" applyAlignment="1">
      <alignment horizontal="left" vertical="center" indent="2"/>
    </xf>
    <xf numFmtId="0" fontId="4" fillId="0" borderId="8" xfId="0" applyFont="1" applyFill="1" applyBorder="1" applyAlignment="1">
      <alignment horizontal="left" vertical="center" indent="2"/>
    </xf>
    <xf numFmtId="0" fontId="18" fillId="0" borderId="0" xfId="0" applyFont="1" applyAlignment="1">
      <alignment vertical="justify" wrapText="1"/>
    </xf>
    <xf numFmtId="0" fontId="5" fillId="0" borderId="0" xfId="0" applyFont="1" applyAlignment="1">
      <alignment vertical="justify" wrapText="1"/>
    </xf>
    <xf numFmtId="0" fontId="18" fillId="0" borderId="0" xfId="0" applyFont="1" applyBorder="1" applyAlignment="1">
      <alignment vertical="justify"/>
    </xf>
    <xf numFmtId="0" fontId="5" fillId="0" borderId="0" xfId="0" applyFont="1" applyBorder="1" applyAlignment="1">
      <alignment vertical="justify"/>
    </xf>
    <xf numFmtId="0" fontId="6" fillId="0" borderId="2" xfId="0" applyFont="1" applyBorder="1" applyAlignment="1">
      <alignment horizontal="center" vertical="top"/>
    </xf>
    <xf numFmtId="0" fontId="24" fillId="0" borderId="8" xfId="0" applyFont="1" applyBorder="1" applyAlignment="1">
      <alignment horizontal="center" wrapText="1"/>
    </xf>
    <xf numFmtId="0" fontId="24" fillId="0" borderId="8" xfId="0" applyFont="1" applyBorder="1" applyAlignment="1">
      <alignment horizontal="center" vertical="center" wrapText="1"/>
    </xf>
    <xf numFmtId="49" fontId="19" fillId="6" borderId="8" xfId="0" applyNumberFormat="1" applyFont="1" applyFill="1" applyBorder="1" applyAlignment="1">
      <alignment horizontal="center"/>
    </xf>
    <xf numFmtId="0" fontId="19" fillId="6" borderId="8" xfId="0" applyFont="1" applyFill="1" applyBorder="1" applyAlignment="1">
      <alignment vertical="center"/>
    </xf>
    <xf numFmtId="0" fontId="12" fillId="0" borderId="27" xfId="0" applyFont="1" applyFill="1" applyBorder="1" applyAlignment="1">
      <alignment horizontal="right" indent="1"/>
    </xf>
    <xf numFmtId="49" fontId="0" fillId="0" borderId="16" xfId="0" applyNumberFormat="1" applyBorder="1" applyAlignment="1">
      <alignment horizontal="center"/>
    </xf>
    <xf numFmtId="49" fontId="0" fillId="0" borderId="8" xfId="0" applyNumberFormat="1" applyBorder="1" applyAlignment="1">
      <alignment horizontal="center"/>
    </xf>
    <xf numFmtId="49" fontId="0" fillId="0" borderId="9" xfId="0" applyNumberFormat="1" applyBorder="1" applyAlignment="1">
      <alignment horizontal="center"/>
    </xf>
    <xf numFmtId="49" fontId="12" fillId="0" borderId="16" xfId="0" applyNumberFormat="1" applyFont="1" applyBorder="1" applyAlignment="1">
      <alignment horizontal="center"/>
    </xf>
    <xf numFmtId="49" fontId="0" fillId="0" borderId="2" xfId="0" applyNumberFormat="1" applyBorder="1"/>
    <xf numFmtId="49" fontId="0" fillId="0" borderId="2" xfId="0" applyNumberFormat="1" applyBorder="1" applyAlignment="1">
      <alignment wrapText="1"/>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2" fillId="0" borderId="0" xfId="0" applyFont="1" applyAlignment="1">
      <alignment horizontal="right" indent="1"/>
    </xf>
    <xf numFmtId="0" fontId="12" fillId="0" borderId="27" xfId="0" applyFont="1" applyBorder="1" applyAlignment="1">
      <alignment horizontal="right" indent="1"/>
    </xf>
    <xf numFmtId="0" fontId="12" fillId="0" borderId="0" xfId="0" applyFont="1" applyFill="1" applyBorder="1" applyAlignment="1">
      <alignment horizontal="right" indent="1"/>
    </xf>
    <xf numFmtId="0" fontId="4" fillId="0" borderId="8" xfId="0" applyFont="1" applyBorder="1" applyAlignment="1">
      <alignment horizontal="center"/>
    </xf>
    <xf numFmtId="49" fontId="22" fillId="0" borderId="8" xfId="0" applyNumberFormat="1" applyFont="1" applyBorder="1"/>
    <xf numFmtId="49" fontId="4" fillId="0" borderId="8" xfId="0" applyNumberFormat="1" applyFont="1" applyBorder="1"/>
    <xf numFmtId="0" fontId="4" fillId="0" borderId="8" xfId="0" applyFont="1" applyBorder="1"/>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3" fillId="0" borderId="0" xfId="0" applyFont="1" applyAlignment="1">
      <alignment horizontal="right" vertical="top" wrapText="1"/>
    </xf>
    <xf numFmtId="0" fontId="3" fillId="0" borderId="0" xfId="0" applyFont="1" applyAlignment="1">
      <alignment horizontal="right"/>
    </xf>
    <xf numFmtId="49" fontId="12" fillId="0" borderId="2" xfId="0" applyNumberFormat="1" applyFont="1" applyBorder="1"/>
    <xf numFmtId="0" fontId="3" fillId="0" borderId="6" xfId="0" applyFont="1" applyBorder="1" applyAlignment="1">
      <alignment horizontal="center" vertical="top"/>
    </xf>
    <xf numFmtId="0" fontId="0" fillId="0" borderId="0" xfId="0"/>
    <xf numFmtId="0" fontId="5" fillId="0" borderId="6" xfId="0" applyFont="1" applyBorder="1" applyAlignment="1">
      <alignment horizontal="center" vertical="top"/>
    </xf>
    <xf numFmtId="0" fontId="0" fillId="0" borderId="6" xfId="0" applyBorder="1" applyAlignment="1">
      <alignment horizontal="center" vertical="top"/>
    </xf>
    <xf numFmtId="49" fontId="12"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10" fillId="0" borderId="8" xfId="0" applyFont="1" applyBorder="1" applyAlignment="1">
      <alignment horizontal="center" vertical="center"/>
    </xf>
    <xf numFmtId="0" fontId="10" fillId="0" borderId="15" xfId="0" applyFont="1" applyBorder="1" applyAlignment="1">
      <alignment horizontal="center" vertical="center"/>
    </xf>
    <xf numFmtId="49" fontId="12" fillId="0" borderId="24" xfId="0" applyNumberFormat="1" applyFont="1" applyBorder="1" applyAlignment="1">
      <alignment horizontal="center"/>
    </xf>
    <xf numFmtId="49" fontId="0" fillId="0" borderId="25" xfId="0" applyNumberFormat="1" applyBorder="1" applyAlignment="1">
      <alignment horizontal="center"/>
    </xf>
    <xf numFmtId="49" fontId="0" fillId="0" borderId="26" xfId="0" applyNumberFormat="1" applyBorder="1" applyAlignment="1">
      <alignment horizontal="center"/>
    </xf>
    <xf numFmtId="0" fontId="0" fillId="0" borderId="0" xfId="0" applyAlignment="1">
      <alignment horizontal="right" indent="1"/>
    </xf>
    <xf numFmtId="0" fontId="0" fillId="0" borderId="27" xfId="0" applyBorder="1" applyAlignment="1">
      <alignment horizontal="right" indent="1"/>
    </xf>
    <xf numFmtId="49" fontId="10" fillId="0" borderId="2" xfId="0" applyNumberFormat="1" applyFont="1" applyBorder="1"/>
    <xf numFmtId="49" fontId="8" fillId="0" borderId="2" xfId="0" applyNumberFormat="1" applyFont="1" applyBorder="1"/>
    <xf numFmtId="0" fontId="7" fillId="0" borderId="0" xfId="0" applyFont="1" applyAlignment="1">
      <alignment horizontal="right"/>
    </xf>
    <xf numFmtId="0" fontId="0" fillId="0" borderId="0" xfId="0" applyAlignment="1">
      <alignment horizontal="center"/>
    </xf>
    <xf numFmtId="49" fontId="12" fillId="0" borderId="2" xfId="0" applyNumberFormat="1" applyFont="1" applyBorder="1" applyAlignment="1">
      <alignment horizontal="center" vertical="center"/>
    </xf>
    <xf numFmtId="49" fontId="0" fillId="0" borderId="2" xfId="0" applyNumberFormat="1" applyBorder="1" applyAlignment="1">
      <alignment horizontal="center" vertical="center"/>
    </xf>
    <xf numFmtId="0" fontId="4" fillId="0" borderId="8" xfId="0" applyFont="1" applyBorder="1" applyAlignment="1">
      <alignment horizontal="right"/>
    </xf>
    <xf numFmtId="4" fontId="19" fillId="6" borderId="8" xfId="0" applyNumberFormat="1" applyFont="1" applyFill="1" applyBorder="1" applyAlignment="1">
      <alignment horizontal="center"/>
    </xf>
    <xf numFmtId="3" fontId="19" fillId="6" borderId="8" xfId="0" applyNumberFormat="1" applyFont="1" applyFill="1" applyBorder="1" applyAlignment="1">
      <alignment horizontal="center"/>
    </xf>
    <xf numFmtId="0" fontId="19" fillId="3" borderId="8" xfId="0" applyFont="1" applyFill="1" applyBorder="1" applyAlignment="1">
      <alignment horizontal="center"/>
    </xf>
    <xf numFmtId="49" fontId="4" fillId="0" borderId="7" xfId="0" applyNumberFormat="1" applyFont="1" applyBorder="1" applyAlignment="1">
      <alignment horizontal="center"/>
    </xf>
    <xf numFmtId="49" fontId="4" fillId="0" borderId="17" xfId="0" applyNumberFormat="1" applyFont="1" applyBorder="1" applyAlignment="1">
      <alignment horizontal="center"/>
    </xf>
    <xf numFmtId="0" fontId="19" fillId="3" borderId="8" xfId="0" applyFont="1" applyFill="1" applyBorder="1" applyAlignment="1">
      <alignment horizontal="left" vertical="center" wrapText="1" indent="1"/>
    </xf>
    <xf numFmtId="0" fontId="19" fillId="6" borderId="8" xfId="0" applyFont="1" applyFill="1" applyBorder="1" applyAlignment="1">
      <alignment vertical="center" wrapText="1"/>
    </xf>
    <xf numFmtId="0" fontId="15" fillId="6" borderId="8" xfId="0" applyFont="1" applyFill="1" applyBorder="1" applyAlignment="1">
      <alignment vertical="center" wrapText="1"/>
    </xf>
    <xf numFmtId="49" fontId="15" fillId="6" borderId="8" xfId="0" applyNumberFormat="1" applyFont="1" applyFill="1" applyBorder="1" applyAlignment="1">
      <alignment horizontal="center"/>
    </xf>
    <xf numFmtId="0" fontId="18" fillId="0" borderId="0" xfId="0" applyFont="1" applyFill="1" applyBorder="1" applyAlignment="1">
      <alignment vertical="justify" wrapText="1"/>
    </xf>
    <xf numFmtId="0" fontId="5" fillId="0" borderId="0" xfId="0" applyFont="1" applyFill="1" applyBorder="1" applyAlignment="1">
      <alignment vertical="justify" wrapText="1"/>
    </xf>
    <xf numFmtId="0" fontId="18" fillId="0" borderId="0" xfId="0" applyFont="1" applyBorder="1" applyAlignment="1">
      <alignment vertical="justify" wrapText="1"/>
    </xf>
    <xf numFmtId="0" fontId="19" fillId="3" borderId="8" xfId="0" applyFont="1" applyFill="1" applyBorder="1" applyAlignment="1">
      <alignment horizontal="left" vertical="center" indent="1" shrinkToFit="1"/>
    </xf>
    <xf numFmtId="49" fontId="19" fillId="3" borderId="13" xfId="0" applyNumberFormat="1" applyFont="1" applyFill="1" applyBorder="1" applyAlignment="1">
      <alignment horizontal="center"/>
    </xf>
    <xf numFmtId="49" fontId="19" fillId="3" borderId="4" xfId="0" applyNumberFormat="1" applyFont="1" applyFill="1" applyBorder="1" applyAlignment="1">
      <alignment horizontal="center"/>
    </xf>
    <xf numFmtId="4" fontId="4" fillId="0" borderId="8" xfId="0" applyNumberFormat="1" applyFont="1" applyBorder="1" applyAlignment="1">
      <alignment horizontal="center" vertical="center"/>
    </xf>
    <xf numFmtId="4" fontId="4" fillId="0" borderId="13" xfId="0" applyNumberFormat="1" applyFont="1" applyBorder="1" applyAlignment="1">
      <alignment horizontal="center" vertical="center"/>
    </xf>
    <xf numFmtId="4" fontId="4" fillId="0" borderId="1" xfId="0" applyNumberFormat="1" applyFont="1" applyBorder="1" applyAlignment="1">
      <alignment horizontal="center" vertical="center"/>
    </xf>
    <xf numFmtId="4" fontId="4" fillId="0" borderId="4" xfId="0" applyNumberFormat="1" applyFont="1" applyBorder="1" applyAlignment="1">
      <alignment horizontal="center" vertical="center"/>
    </xf>
    <xf numFmtId="49" fontId="22" fillId="0" borderId="5" xfId="0" applyNumberFormat="1" applyFont="1" applyBorder="1" applyAlignment="1">
      <alignment horizontal="center" vertical="center"/>
    </xf>
    <xf numFmtId="49" fontId="22" fillId="0" borderId="14" xfId="0" applyNumberFormat="1" applyFont="1" applyBorder="1" applyAlignment="1">
      <alignment horizontal="center" vertical="center"/>
    </xf>
    <xf numFmtId="49" fontId="12" fillId="0" borderId="0" xfId="0" applyNumberFormat="1" applyFont="1" applyFill="1" applyAlignment="1">
      <alignment horizontal="left"/>
    </xf>
    <xf numFmtId="49" fontId="12" fillId="0" borderId="2" xfId="0" applyNumberFormat="1" applyFont="1" applyFill="1" applyBorder="1" applyAlignment="1">
      <alignment horizontal="center"/>
    </xf>
    <xf numFmtId="0" fontId="5" fillId="0" borderId="6" xfId="0" applyFont="1" applyFill="1" applyBorder="1" applyAlignment="1">
      <alignment horizontal="center" vertical="top"/>
    </xf>
    <xf numFmtId="0" fontId="12" fillId="0" borderId="0" xfId="0" applyFont="1" applyFill="1" applyAlignment="1">
      <alignment horizontal="left" wrapText="1"/>
    </xf>
    <xf numFmtId="49" fontId="5" fillId="0" borderId="2" xfId="0" applyNumberFormat="1" applyFont="1" applyFill="1" applyBorder="1" applyAlignment="1">
      <alignment horizontal="center"/>
    </xf>
    <xf numFmtId="0" fontId="18" fillId="0" borderId="0" xfId="0" applyFont="1" applyFill="1" applyAlignment="1">
      <alignment vertical="justify" wrapText="1"/>
    </xf>
    <xf numFmtId="0" fontId="5" fillId="0" borderId="0" xfId="0" applyFont="1" applyFill="1" applyAlignment="1">
      <alignment vertical="justify" wrapText="1"/>
    </xf>
    <xf numFmtId="49" fontId="12" fillId="0" borderId="2" xfId="0" applyNumberFormat="1" applyFont="1" applyFill="1" applyBorder="1"/>
    <xf numFmtId="49" fontId="0" fillId="0" borderId="2" xfId="0" applyNumberFormat="1" applyFill="1" applyBorder="1"/>
    <xf numFmtId="0" fontId="0" fillId="0" borderId="0" xfId="0" applyFill="1"/>
    <xf numFmtId="0" fontId="43" fillId="0" borderId="44" xfId="0" applyNumberFormat="1" applyFont="1" applyFill="1" applyBorder="1" applyAlignment="1">
      <alignment horizontal="center"/>
    </xf>
    <xf numFmtId="0" fontId="43" fillId="0" borderId="2" xfId="0" applyNumberFormat="1" applyFont="1" applyFill="1" applyBorder="1" applyAlignment="1">
      <alignment horizontal="center"/>
    </xf>
    <xf numFmtId="0" fontId="43" fillId="0" borderId="45" xfId="0" applyNumberFormat="1" applyFont="1" applyFill="1" applyBorder="1" applyAlignment="1">
      <alignment horizontal="center"/>
    </xf>
    <xf numFmtId="0" fontId="44" fillId="0" borderId="46" xfId="0" applyNumberFormat="1" applyFont="1" applyFill="1" applyBorder="1" applyAlignment="1">
      <alignment horizontal="center" vertical="top"/>
    </xf>
    <xf numFmtId="0" fontId="44" fillId="0" borderId="6" xfId="0" applyNumberFormat="1" applyFont="1" applyFill="1" applyBorder="1" applyAlignment="1">
      <alignment horizontal="center" vertical="top"/>
    </xf>
    <xf numFmtId="0" fontId="44" fillId="0" borderId="47" xfId="0" applyNumberFormat="1" applyFont="1" applyFill="1" applyBorder="1" applyAlignment="1">
      <alignment horizontal="center" vertical="top"/>
    </xf>
    <xf numFmtId="0" fontId="5" fillId="0" borderId="42" xfId="0" applyNumberFormat="1" applyFont="1" applyFill="1" applyBorder="1" applyAlignment="1">
      <alignment horizontal="right"/>
    </xf>
    <xf numFmtId="0" fontId="5" fillId="0" borderId="0" xfId="0" applyNumberFormat="1" applyFont="1" applyFill="1" applyBorder="1" applyAlignment="1">
      <alignment horizontal="right"/>
    </xf>
    <xf numFmtId="49" fontId="43" fillId="0" borderId="2" xfId="0" applyNumberFormat="1" applyFont="1" applyFill="1" applyBorder="1" applyAlignment="1">
      <alignment horizontal="center"/>
    </xf>
    <xf numFmtId="0" fontId="5" fillId="0" borderId="0" xfId="0" applyNumberFormat="1" applyFont="1" applyFill="1" applyBorder="1" applyAlignment="1">
      <alignment horizontal="left"/>
    </xf>
    <xf numFmtId="49" fontId="43" fillId="0" borderId="2" xfId="0" applyNumberFormat="1" applyFont="1" applyFill="1" applyBorder="1" applyAlignment="1">
      <alignment horizontal="left"/>
    </xf>
    <xf numFmtId="0" fontId="6" fillId="0" borderId="0" xfId="0" applyFont="1" applyFill="1" applyBorder="1" applyAlignment="1">
      <alignment horizontal="center" vertical="top" wrapText="1"/>
    </xf>
    <xf numFmtId="0" fontId="4" fillId="0" borderId="4" xfId="0" applyFont="1" applyFill="1" applyBorder="1" applyAlignment="1">
      <alignment horizontal="center"/>
    </xf>
    <xf numFmtId="0" fontId="4" fillId="0" borderId="8" xfId="0" applyFont="1" applyFill="1" applyBorder="1" applyAlignment="1">
      <alignment horizontal="center"/>
    </xf>
    <xf numFmtId="0" fontId="4" fillId="0" borderId="15" xfId="0" applyFont="1" applyFill="1" applyBorder="1" applyAlignment="1">
      <alignment horizontal="center"/>
    </xf>
    <xf numFmtId="0" fontId="4" fillId="0" borderId="0" xfId="0" applyFont="1" applyFill="1" applyBorder="1" applyAlignment="1">
      <alignment horizontal="right"/>
    </xf>
    <xf numFmtId="49" fontId="22" fillId="0" borderId="2" xfId="0" applyNumberFormat="1" applyFont="1" applyFill="1" applyBorder="1"/>
    <xf numFmtId="49" fontId="4" fillId="0" borderId="2" xfId="0" applyNumberFormat="1" applyFont="1" applyFill="1" applyBorder="1"/>
    <xf numFmtId="0" fontId="4" fillId="0" borderId="0" xfId="0" applyFont="1" applyFill="1" applyBorder="1"/>
    <xf numFmtId="49" fontId="22" fillId="0" borderId="1" xfId="0" applyNumberFormat="1" applyFont="1" applyFill="1" applyBorder="1"/>
    <xf numFmtId="49" fontId="4" fillId="0" borderId="1" xfId="0" applyNumberFormat="1" applyFont="1" applyFill="1" applyBorder="1"/>
    <xf numFmtId="0" fontId="4" fillId="0" borderId="6" xfId="0" applyFont="1" applyFill="1" applyBorder="1"/>
    <xf numFmtId="0" fontId="4" fillId="0" borderId="14" xfId="0" applyFont="1" applyFill="1" applyBorder="1"/>
    <xf numFmtId="0" fontId="4"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5" xfId="0" applyFont="1" applyFill="1" applyBorder="1" applyAlignment="1">
      <alignment horizontal="right"/>
    </xf>
    <xf numFmtId="0" fontId="4" fillId="0" borderId="6" xfId="0" applyFont="1" applyFill="1" applyBorder="1" applyAlignment="1">
      <alignment horizontal="right"/>
    </xf>
    <xf numFmtId="0" fontId="4" fillId="0" borderId="1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5" xfId="0" applyFont="1" applyFill="1" applyBorder="1" applyAlignment="1">
      <alignment horizontal="center"/>
    </xf>
    <xf numFmtId="0" fontId="19" fillId="0" borderId="15" xfId="0" applyFont="1" applyFill="1" applyBorder="1" applyAlignment="1">
      <alignment horizontal="center"/>
    </xf>
    <xf numFmtId="0" fontId="19" fillId="0" borderId="13" xfId="0" applyFont="1" applyFill="1" applyBorder="1" applyAlignment="1">
      <alignment horizontal="left"/>
    </xf>
    <xf numFmtId="0" fontId="19" fillId="0" borderId="1" xfId="0" applyFont="1" applyFill="1" applyBorder="1" applyAlignment="1">
      <alignment horizontal="left"/>
    </xf>
    <xf numFmtId="0" fontId="19" fillId="0" borderId="22" xfId="0" applyFont="1" applyFill="1" applyBorder="1" applyAlignment="1">
      <alignment horizontal="left"/>
    </xf>
    <xf numFmtId="0" fontId="19" fillId="0" borderId="24" xfId="0" applyFont="1" applyFill="1" applyBorder="1" applyAlignment="1">
      <alignment horizontal="center"/>
    </xf>
    <xf numFmtId="0" fontId="19" fillId="0" borderId="25" xfId="0" applyFont="1" applyFill="1" applyBorder="1" applyAlignment="1">
      <alignment horizontal="center"/>
    </xf>
    <xf numFmtId="0" fontId="4" fillId="0" borderId="25" xfId="0" applyFont="1" applyFill="1" applyBorder="1" applyAlignment="1">
      <alignment horizontal="center"/>
    </xf>
    <xf numFmtId="165" fontId="4" fillId="0" borderId="25" xfId="0" applyNumberFormat="1" applyFont="1" applyFill="1" applyBorder="1" applyAlignment="1">
      <alignment horizontal="center"/>
    </xf>
    <xf numFmtId="165" fontId="4" fillId="0" borderId="26" xfId="0" applyNumberFormat="1" applyFont="1" applyFill="1" applyBorder="1" applyAlignment="1">
      <alignment horizontal="center"/>
    </xf>
    <xf numFmtId="0" fontId="4" fillId="0" borderId="4" xfId="0" applyFont="1" applyFill="1" applyBorder="1" applyAlignment="1">
      <alignment horizontal="left" wrapText="1" indent="1"/>
    </xf>
    <xf numFmtId="0" fontId="4" fillId="0" borderId="8" xfId="0" applyFont="1" applyFill="1" applyBorder="1" applyAlignment="1">
      <alignment horizontal="left" indent="1"/>
    </xf>
    <xf numFmtId="0" fontId="4" fillId="0" borderId="13" xfId="0" applyFont="1" applyFill="1" applyBorder="1" applyAlignment="1">
      <alignment horizontal="left" indent="1"/>
    </xf>
    <xf numFmtId="0" fontId="4" fillId="0" borderId="16" xfId="0" applyFont="1" applyFill="1" applyBorder="1" applyAlignment="1">
      <alignment horizontal="center"/>
    </xf>
    <xf numFmtId="165" fontId="4" fillId="0" borderId="8" xfId="0" applyNumberFormat="1" applyFont="1" applyFill="1" applyBorder="1" applyAlignment="1">
      <alignment horizontal="center"/>
    </xf>
    <xf numFmtId="165" fontId="4" fillId="0" borderId="15" xfId="0" applyNumberFormat="1" applyFont="1" applyFill="1" applyBorder="1" applyAlignment="1">
      <alignment horizontal="center"/>
    </xf>
    <xf numFmtId="165" fontId="4" fillId="0" borderId="18" xfId="0" applyNumberFormat="1" applyFont="1" applyFill="1" applyBorder="1" applyAlignment="1">
      <alignment horizontal="center"/>
    </xf>
    <xf numFmtId="0" fontId="4" fillId="0" borderId="13" xfId="0" applyFont="1" applyFill="1" applyBorder="1" applyAlignment="1">
      <alignment horizontal="left" vertical="top" wrapText="1" indent="1"/>
    </xf>
    <xf numFmtId="0" fontId="4" fillId="0" borderId="1" xfId="0" applyFont="1" applyFill="1" applyBorder="1" applyAlignment="1">
      <alignment horizontal="left" vertical="top" wrapText="1" indent="1"/>
    </xf>
    <xf numFmtId="0" fontId="4" fillId="0" borderId="22" xfId="0" applyFont="1" applyFill="1" applyBorder="1" applyAlignment="1">
      <alignment horizontal="left" vertical="top" wrapText="1" indent="1"/>
    </xf>
    <xf numFmtId="0" fontId="4" fillId="0" borderId="13" xfId="0" applyFont="1" applyFill="1" applyBorder="1" applyAlignment="1">
      <alignment horizontal="left" wrapText="1" indent="1"/>
    </xf>
    <xf numFmtId="0" fontId="4" fillId="0" borderId="1" xfId="0" applyFont="1" applyFill="1" applyBorder="1" applyAlignment="1">
      <alignment horizontal="left" wrapText="1" indent="1"/>
    </xf>
    <xf numFmtId="0" fontId="4" fillId="0" borderId="22" xfId="0" applyFont="1" applyFill="1" applyBorder="1" applyAlignment="1">
      <alignment horizontal="left" wrapText="1" indent="1"/>
    </xf>
    <xf numFmtId="0" fontId="4" fillId="0" borderId="4" xfId="0" applyFont="1" applyFill="1" applyBorder="1" applyAlignment="1">
      <alignment horizontal="left" wrapText="1" indent="2"/>
    </xf>
    <xf numFmtId="0" fontId="4" fillId="0" borderId="8" xfId="0" applyFont="1" applyFill="1" applyBorder="1" applyAlignment="1">
      <alignment horizontal="left" indent="2"/>
    </xf>
    <xf numFmtId="0" fontId="4" fillId="0" borderId="13" xfId="0" applyFont="1" applyFill="1" applyBorder="1" applyAlignment="1">
      <alignment horizontal="left" indent="2"/>
    </xf>
    <xf numFmtId="0" fontId="4" fillId="0" borderId="4" xfId="0" applyFont="1" applyFill="1" applyBorder="1" applyAlignment="1">
      <alignment horizontal="left" wrapText="1" indent="3"/>
    </xf>
    <xf numFmtId="0" fontId="4" fillId="0" borderId="8" xfId="0" applyFont="1" applyFill="1" applyBorder="1" applyAlignment="1">
      <alignment horizontal="left" indent="3"/>
    </xf>
    <xf numFmtId="0" fontId="4" fillId="0" borderId="13" xfId="0" applyFont="1" applyFill="1" applyBorder="1" applyAlignment="1">
      <alignment horizontal="left" indent="3"/>
    </xf>
    <xf numFmtId="0" fontId="4" fillId="0" borderId="4" xfId="0" applyFont="1" applyFill="1" applyBorder="1" applyAlignment="1">
      <alignment horizontal="left" indent="3"/>
    </xf>
    <xf numFmtId="0" fontId="4" fillId="0" borderId="8" xfId="0" applyFont="1" applyFill="1" applyBorder="1" applyAlignment="1">
      <alignment horizontal="left" wrapText="1" indent="2"/>
    </xf>
    <xf numFmtId="0" fontId="4" fillId="0" borderId="13" xfId="0" applyFont="1" applyFill="1" applyBorder="1" applyAlignment="1">
      <alignment horizontal="left" wrapText="1" indent="2"/>
    </xf>
    <xf numFmtId="0" fontId="4" fillId="0" borderId="13" xfId="0" applyFont="1" applyFill="1" applyBorder="1" applyAlignment="1">
      <alignment horizontal="left" indent="2" shrinkToFit="1"/>
    </xf>
    <xf numFmtId="0" fontId="4" fillId="0" borderId="1" xfId="0" applyFont="1" applyFill="1" applyBorder="1" applyAlignment="1">
      <alignment horizontal="left" indent="2" shrinkToFit="1"/>
    </xf>
    <xf numFmtId="0" fontId="4" fillId="0" borderId="22" xfId="0" applyFont="1" applyFill="1" applyBorder="1" applyAlignment="1">
      <alignment horizontal="left" indent="2" shrinkToFit="1"/>
    </xf>
    <xf numFmtId="165" fontId="4" fillId="0" borderId="9" xfId="0" applyNumberFormat="1" applyFont="1" applyFill="1" applyBorder="1" applyAlignment="1">
      <alignment horizontal="center"/>
    </xf>
    <xf numFmtId="0" fontId="4" fillId="0" borderId="20" xfId="0" applyFont="1" applyFill="1" applyBorder="1" applyAlignment="1">
      <alignment horizontal="center"/>
    </xf>
    <xf numFmtId="0" fontId="4" fillId="0" borderId="17" xfId="0" applyFont="1" applyFill="1" applyBorder="1" applyAlignment="1">
      <alignment horizontal="left" wrapText="1" indent="3"/>
    </xf>
    <xf numFmtId="0" fontId="4" fillId="0" borderId="31" xfId="0" applyFont="1" applyFill="1" applyBorder="1" applyAlignment="1">
      <alignment horizontal="left" indent="3"/>
    </xf>
    <xf numFmtId="0" fontId="4" fillId="0" borderId="7" xfId="0" applyFont="1" applyFill="1" applyBorder="1" applyAlignment="1">
      <alignment horizontal="left" indent="3"/>
    </xf>
    <xf numFmtId="0" fontId="4" fillId="0" borderId="32" xfId="0" applyFont="1" applyFill="1" applyBorder="1" applyAlignment="1">
      <alignment horizontal="center"/>
    </xf>
    <xf numFmtId="0" fontId="4" fillId="0" borderId="31" xfId="0" applyFont="1" applyFill="1" applyBorder="1" applyAlignment="1">
      <alignment horizontal="center"/>
    </xf>
    <xf numFmtId="165" fontId="4" fillId="0" borderId="31" xfId="0" applyNumberFormat="1" applyFont="1" applyFill="1" applyBorder="1" applyAlignment="1">
      <alignment horizontal="center"/>
    </xf>
    <xf numFmtId="165" fontId="4" fillId="0" borderId="20" xfId="0" applyNumberFormat="1" applyFont="1" applyFill="1" applyBorder="1" applyAlignment="1">
      <alignment horizontal="center"/>
    </xf>
    <xf numFmtId="165" fontId="4" fillId="0" borderId="33" xfId="0" applyNumberFormat="1" applyFont="1" applyFill="1" applyBorder="1" applyAlignment="1">
      <alignment horizontal="center"/>
    </xf>
    <xf numFmtId="0" fontId="4" fillId="0" borderId="17" xfId="0" applyFont="1" applyFill="1" applyBorder="1" applyAlignment="1">
      <alignment horizontal="left" wrapText="1"/>
    </xf>
    <xf numFmtId="0" fontId="4" fillId="0" borderId="31" xfId="0" applyFont="1" applyFill="1" applyBorder="1" applyAlignment="1">
      <alignment horizontal="left" wrapText="1"/>
    </xf>
    <xf numFmtId="0" fontId="4" fillId="0" borderId="7" xfId="0" applyFont="1" applyFill="1" applyBorder="1" applyAlignment="1">
      <alignment horizontal="left" wrapText="1"/>
    </xf>
    <xf numFmtId="165" fontId="4" fillId="0" borderId="11" xfId="0" applyNumberFormat="1" applyFont="1" applyFill="1" applyBorder="1" applyAlignment="1">
      <alignment horizontal="center"/>
    </xf>
    <xf numFmtId="165" fontId="4" fillId="0" borderId="12" xfId="0" applyNumberFormat="1" applyFont="1" applyFill="1" applyBorder="1" applyAlignment="1">
      <alignment horizont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4" fillId="0" borderId="13" xfId="0" applyFont="1" applyFill="1" applyBorder="1" applyAlignment="1">
      <alignment horizontal="left" wrapText="1"/>
    </xf>
    <xf numFmtId="0" fontId="4" fillId="0" borderId="10" xfId="0" applyFont="1" applyFill="1" applyBorder="1" applyAlignment="1">
      <alignment horizontal="center"/>
    </xf>
    <xf numFmtId="0" fontId="4" fillId="0" borderId="11" xfId="0" applyFont="1" applyFill="1" applyBorder="1" applyAlignment="1">
      <alignment horizontal="center"/>
    </xf>
    <xf numFmtId="0" fontId="4" fillId="0" borderId="4" xfId="0" applyFont="1" applyFill="1" applyBorder="1" applyAlignment="1">
      <alignment horizontal="left" wrapText="1" indent="4"/>
    </xf>
    <xf numFmtId="0" fontId="4" fillId="0" borderId="8" xfId="0" applyFont="1" applyFill="1" applyBorder="1" applyAlignment="1">
      <alignment horizontal="left" wrapText="1" indent="4"/>
    </xf>
    <xf numFmtId="0" fontId="4" fillId="0" borderId="13" xfId="0" applyFont="1" applyFill="1" applyBorder="1" applyAlignment="1">
      <alignment horizontal="left" wrapText="1" indent="4"/>
    </xf>
    <xf numFmtId="165" fontId="4" fillId="0" borderId="8" xfId="0" applyNumberFormat="1" applyFont="1" applyBorder="1" applyAlignment="1">
      <alignment horizontal="center"/>
    </xf>
    <xf numFmtId="165" fontId="0" fillId="0" borderId="8" xfId="0" applyNumberFormat="1" applyBorder="1" applyAlignment="1">
      <alignment horizontal="center"/>
    </xf>
    <xf numFmtId="0" fontId="22" fillId="7" borderId="8" xfId="0" applyFont="1" applyFill="1" applyBorder="1" applyAlignment="1">
      <alignment horizontal="left" vertical="center" wrapText="1"/>
    </xf>
    <xf numFmtId="165" fontId="22" fillId="7" borderId="8" xfId="0" applyNumberFormat="1" applyFont="1" applyFill="1" applyBorder="1" applyAlignment="1">
      <alignment horizontal="center"/>
    </xf>
    <xf numFmtId="165" fontId="12" fillId="7" borderId="8" xfId="0" applyNumberFormat="1" applyFont="1" applyFill="1" applyBorder="1" applyAlignment="1">
      <alignment horizontal="center"/>
    </xf>
    <xf numFmtId="0" fontId="19" fillId="7" borderId="8" xfId="0" applyFont="1" applyFill="1" applyBorder="1" applyAlignment="1">
      <alignment horizontal="left" vertical="center" wrapText="1"/>
    </xf>
    <xf numFmtId="49" fontId="19" fillId="7" borderId="8" xfId="0" applyNumberFormat="1" applyFont="1" applyFill="1" applyBorder="1" applyAlignment="1">
      <alignment horizontal="center"/>
    </xf>
    <xf numFmtId="165" fontId="19" fillId="7" borderId="8" xfId="0" applyNumberFormat="1" applyFont="1" applyFill="1" applyBorder="1" applyAlignment="1">
      <alignment horizontal="center"/>
    </xf>
    <xf numFmtId="165" fontId="6" fillId="7" borderId="8" xfId="0" applyNumberFormat="1" applyFont="1" applyFill="1" applyBorder="1" applyAlignment="1">
      <alignment horizontal="center"/>
    </xf>
    <xf numFmtId="0" fontId="19" fillId="7" borderId="8" xfId="0" applyFont="1" applyFill="1" applyBorder="1" applyAlignment="1">
      <alignment horizontal="left" vertical="center" wrapText="1" indent="1"/>
    </xf>
    <xf numFmtId="4" fontId="22" fillId="0" borderId="8" xfId="0" applyNumberFormat="1" applyFont="1" applyBorder="1" applyAlignment="1">
      <alignment horizontal="center"/>
    </xf>
    <xf numFmtId="0" fontId="19" fillId="10" borderId="8" xfId="0" applyFont="1" applyFill="1" applyBorder="1" applyAlignment="1">
      <alignment vertical="center" wrapText="1"/>
    </xf>
    <xf numFmtId="49" fontId="19" fillId="10" borderId="8" xfId="0" applyNumberFormat="1" applyFont="1" applyFill="1" applyBorder="1" applyAlignment="1">
      <alignment horizontal="center"/>
    </xf>
    <xf numFmtId="165" fontId="19" fillId="10" borderId="8" xfId="0" applyNumberFormat="1" applyFont="1" applyFill="1" applyBorder="1" applyAlignment="1">
      <alignment horizontal="center"/>
    </xf>
    <xf numFmtId="165" fontId="6" fillId="10" borderId="8" xfId="0" applyNumberFormat="1" applyFont="1" applyFill="1" applyBorder="1" applyAlignment="1">
      <alignment horizontal="center"/>
    </xf>
    <xf numFmtId="49" fontId="4" fillId="4" borderId="8" xfId="0" applyNumberFormat="1" applyFont="1" applyFill="1" applyBorder="1" applyAlignment="1">
      <alignment horizontal="center"/>
    </xf>
    <xf numFmtId="49" fontId="4" fillId="4" borderId="13" xfId="0" applyNumberFormat="1" applyFont="1" applyFill="1" applyBorder="1" applyAlignment="1">
      <alignment horizontal="center"/>
    </xf>
    <xf numFmtId="49" fontId="4" fillId="4" borderId="4" xfId="0" applyNumberFormat="1" applyFont="1" applyFill="1" applyBorder="1" applyAlignment="1">
      <alignment horizontal="center"/>
    </xf>
    <xf numFmtId="49" fontId="5" fillId="0" borderId="8" xfId="0" applyNumberFormat="1" applyFont="1" applyFill="1" applyBorder="1" applyAlignment="1">
      <alignment horizontal="center"/>
    </xf>
    <xf numFmtId="0" fontId="19" fillId="10" borderId="8" xfId="0" applyFont="1" applyFill="1" applyBorder="1" applyAlignment="1">
      <alignment horizontal="left" vertical="center" wrapText="1" indent="1"/>
    </xf>
    <xf numFmtId="165" fontId="4" fillId="7" borderId="8" xfId="0" applyNumberFormat="1" applyFont="1" applyFill="1" applyBorder="1" applyAlignment="1">
      <alignment horizontal="center"/>
    </xf>
    <xf numFmtId="165" fontId="0" fillId="7" borderId="8" xfId="0" applyNumberFormat="1" applyFill="1" applyBorder="1" applyAlignment="1">
      <alignment horizontal="center"/>
    </xf>
    <xf numFmtId="49" fontId="22" fillId="0" borderId="5" xfId="0" applyNumberFormat="1" applyFont="1" applyBorder="1" applyAlignment="1">
      <alignment horizontal="center"/>
    </xf>
    <xf numFmtId="165" fontId="19" fillId="7" borderId="13" xfId="0" applyNumberFormat="1" applyFont="1" applyFill="1" applyBorder="1" applyAlignment="1">
      <alignment horizontal="center"/>
    </xf>
    <xf numFmtId="165" fontId="19" fillId="7" borderId="1" xfId="0" applyNumberFormat="1" applyFont="1" applyFill="1" applyBorder="1" applyAlignment="1">
      <alignment horizontal="center"/>
    </xf>
    <xf numFmtId="165" fontId="19" fillId="7" borderId="4" xfId="0" applyNumberFormat="1" applyFont="1" applyFill="1" applyBorder="1" applyAlignment="1">
      <alignment horizontal="center"/>
    </xf>
    <xf numFmtId="49" fontId="19" fillId="7" borderId="13" xfId="0" applyNumberFormat="1" applyFont="1" applyFill="1" applyBorder="1" applyAlignment="1">
      <alignment horizontal="center"/>
    </xf>
    <xf numFmtId="49" fontId="19" fillId="7" borderId="1" xfId="0" applyNumberFormat="1" applyFont="1" applyFill="1" applyBorder="1" applyAlignment="1">
      <alignment horizontal="center"/>
    </xf>
    <xf numFmtId="49" fontId="19" fillId="7" borderId="4" xfId="0" applyNumberFormat="1" applyFont="1" applyFill="1" applyBorder="1" applyAlignment="1">
      <alignment horizontal="center"/>
    </xf>
    <xf numFmtId="0" fontId="4" fillId="0" borderId="13" xfId="0" applyFont="1" applyBorder="1" applyAlignment="1">
      <alignment horizontal="left" vertical="center" wrapText="1" indent="2"/>
    </xf>
    <xf numFmtId="0" fontId="4" fillId="0" borderId="1" xfId="0" applyFont="1" applyBorder="1" applyAlignment="1">
      <alignment horizontal="left" vertical="center" wrapText="1" indent="2"/>
    </xf>
    <xf numFmtId="0" fontId="4" fillId="0" borderId="4" xfId="0" applyFont="1" applyBorder="1" applyAlignment="1">
      <alignment horizontal="left" vertical="center" wrapText="1" indent="2"/>
    </xf>
    <xf numFmtId="49" fontId="22" fillId="0" borderId="13" xfId="0" applyNumberFormat="1" applyFont="1" applyBorder="1" applyAlignment="1">
      <alignment horizontal="center"/>
    </xf>
    <xf numFmtId="49" fontId="22" fillId="0" borderId="4" xfId="0" applyNumberFormat="1" applyFont="1" applyBorder="1" applyAlignment="1">
      <alignment horizontal="center"/>
    </xf>
    <xf numFmtId="49" fontId="5" fillId="0" borderId="13" xfId="0" applyNumberFormat="1" applyFont="1" applyBorder="1" applyAlignment="1">
      <alignment horizontal="center"/>
    </xf>
    <xf numFmtId="49" fontId="5" fillId="0" borderId="4" xfId="0" applyNumberFormat="1" applyFont="1" applyBorder="1" applyAlignment="1">
      <alignment horizontal="center"/>
    </xf>
    <xf numFmtId="165" fontId="4" fillId="0" borderId="13" xfId="0" applyNumberFormat="1" applyFont="1" applyBorder="1" applyAlignment="1">
      <alignment horizontal="center"/>
    </xf>
    <xf numFmtId="165" fontId="4" fillId="0" borderId="1" xfId="0" applyNumberFormat="1" applyFont="1" applyBorder="1" applyAlignment="1">
      <alignment horizontal="center"/>
    </xf>
    <xf numFmtId="165" fontId="4" fillId="0" borderId="4" xfId="0" applyNumberFormat="1" applyFont="1" applyBorder="1" applyAlignment="1">
      <alignment horizontal="center"/>
    </xf>
    <xf numFmtId="0" fontId="19" fillId="7" borderId="13" xfId="0" applyFont="1" applyFill="1" applyBorder="1" applyAlignment="1">
      <alignment horizontal="left" vertical="center" wrapText="1" indent="1"/>
    </xf>
    <xf numFmtId="0" fontId="19" fillId="7" borderId="1" xfId="0" applyFont="1" applyFill="1" applyBorder="1" applyAlignment="1">
      <alignment horizontal="left" vertical="center" wrapText="1" indent="1"/>
    </xf>
    <xf numFmtId="0" fontId="19" fillId="7" borderId="4" xfId="0" applyFont="1" applyFill="1" applyBorder="1" applyAlignment="1">
      <alignment horizontal="left" vertical="center" wrapText="1" indent="1"/>
    </xf>
    <xf numFmtId="49" fontId="5" fillId="4" borderId="8" xfId="0" applyNumberFormat="1" applyFont="1" applyFill="1" applyBorder="1" applyAlignment="1">
      <alignment horizontal="center"/>
    </xf>
    <xf numFmtId="165" fontId="4" fillId="4" borderId="8" xfId="0" applyNumberFormat="1" applyFont="1" applyFill="1" applyBorder="1" applyAlignment="1">
      <alignment horizontal="center"/>
    </xf>
    <xf numFmtId="165" fontId="0" fillId="4" borderId="8" xfId="0" applyNumberFormat="1" applyFill="1" applyBorder="1" applyAlignment="1">
      <alignment horizontal="center"/>
    </xf>
    <xf numFmtId="49" fontId="4" fillId="4" borderId="1" xfId="0" applyNumberFormat="1" applyFont="1" applyFill="1" applyBorder="1" applyAlignment="1">
      <alignment horizontal="center"/>
    </xf>
    <xf numFmtId="0" fontId="4" fillId="4" borderId="8" xfId="0" applyFont="1" applyFill="1" applyBorder="1" applyAlignment="1">
      <alignment horizontal="left" vertical="center" wrapText="1" indent="3"/>
    </xf>
    <xf numFmtId="165" fontId="4" fillId="4" borderId="13" xfId="0" applyNumberFormat="1" applyFont="1" applyFill="1" applyBorder="1" applyAlignment="1">
      <alignment horizontal="center"/>
    </xf>
    <xf numFmtId="165" fontId="4" fillId="4" borderId="1" xfId="0" applyNumberFormat="1" applyFont="1" applyFill="1" applyBorder="1" applyAlignment="1">
      <alignment horizontal="center"/>
    </xf>
    <xf numFmtId="165" fontId="4" fillId="4" borderId="4" xfId="0" applyNumberFormat="1" applyFont="1" applyFill="1" applyBorder="1" applyAlignment="1">
      <alignment horizontal="center"/>
    </xf>
    <xf numFmtId="0" fontId="4" fillId="0" borderId="13" xfId="0" applyFont="1" applyBorder="1" applyAlignment="1">
      <alignment horizontal="left" vertical="center" wrapText="1" indent="3"/>
    </xf>
    <xf numFmtId="0" fontId="4" fillId="0" borderId="1" xfId="0" applyFont="1" applyBorder="1" applyAlignment="1">
      <alignment horizontal="left" vertical="center" wrapText="1" indent="3"/>
    </xf>
    <xf numFmtId="0" fontId="4" fillId="0" borderId="4" xfId="0" applyFont="1" applyBorder="1" applyAlignment="1">
      <alignment horizontal="left" vertical="center" wrapText="1" indent="3"/>
    </xf>
    <xf numFmtId="165" fontId="4" fillId="10" borderId="8" xfId="0" applyNumberFormat="1" applyFont="1" applyFill="1" applyBorder="1" applyAlignment="1">
      <alignment horizontal="center"/>
    </xf>
    <xf numFmtId="165" fontId="0" fillId="10" borderId="8" xfId="0" applyNumberFormat="1" applyFill="1" applyBorder="1" applyAlignment="1">
      <alignment horizontal="center"/>
    </xf>
    <xf numFmtId="4" fontId="19" fillId="4" borderId="8" xfId="0" applyNumberFormat="1" applyFont="1" applyFill="1" applyBorder="1" applyAlignment="1">
      <alignment horizontal="center"/>
    </xf>
    <xf numFmtId="4" fontId="22" fillId="0" borderId="8" xfId="0" applyNumberFormat="1" applyFont="1" applyFill="1" applyBorder="1" applyAlignment="1">
      <alignment horizontal="center"/>
    </xf>
    <xf numFmtId="4" fontId="4" fillId="0" borderId="8" xfId="0" applyNumberFormat="1" applyFont="1" applyFill="1" applyBorder="1" applyAlignment="1">
      <alignment horizontal="center"/>
    </xf>
    <xf numFmtId="49" fontId="5" fillId="0" borderId="8" xfId="0" applyNumberFormat="1" applyFont="1" applyBorder="1" applyAlignment="1">
      <alignment horizontal="center" vertical="center"/>
    </xf>
    <xf numFmtId="49" fontId="29" fillId="10" borderId="8" xfId="0" applyNumberFormat="1" applyFont="1" applyFill="1" applyBorder="1" applyAlignment="1">
      <alignment horizontal="center"/>
    </xf>
    <xf numFmtId="2" fontId="4" fillId="4" borderId="8" xfId="0" applyNumberFormat="1" applyFont="1" applyFill="1" applyBorder="1" applyAlignment="1">
      <alignment horizontal="center"/>
    </xf>
    <xf numFmtId="0" fontId="6" fillId="0" borderId="0" xfId="0" applyFont="1" applyBorder="1" applyAlignment="1">
      <alignment horizontal="center" vertical="top"/>
    </xf>
    <xf numFmtId="49" fontId="0" fillId="0" borderId="23" xfId="0" applyNumberFormat="1" applyBorder="1" applyAlignment="1">
      <alignment horizontal="center"/>
    </xf>
    <xf numFmtId="49" fontId="0" fillId="0" borderId="1" xfId="0" applyNumberFormat="1" applyBorder="1" applyAlignment="1">
      <alignment horizontal="center"/>
    </xf>
    <xf numFmtId="49" fontId="0" fillId="0" borderId="22" xfId="0" applyNumberFormat="1" applyBorder="1" applyAlignment="1">
      <alignment horizontal="center"/>
    </xf>
    <xf numFmtId="49" fontId="12" fillId="0" borderId="23" xfId="0" applyNumberFormat="1" applyFont="1" applyBorder="1" applyAlignment="1">
      <alignment horizontal="center"/>
    </xf>
    <xf numFmtId="0" fontId="7" fillId="0" borderId="0" xfId="0" applyFont="1" applyAlignment="1">
      <alignment horizontal="center"/>
    </xf>
    <xf numFmtId="0" fontId="19" fillId="10" borderId="8" xfId="0" applyFont="1" applyFill="1" applyBorder="1" applyAlignment="1">
      <alignment horizontal="left" wrapText="1" indent="1"/>
    </xf>
    <xf numFmtId="0" fontId="22" fillId="0" borderId="8" xfId="0" applyFont="1" applyBorder="1" applyAlignment="1">
      <alignment horizontal="center"/>
    </xf>
    <xf numFmtId="0" fontId="0" fillId="0" borderId="8" xfId="0" applyBorder="1" applyAlignment="1">
      <alignment horizontal="center"/>
    </xf>
    <xf numFmtId="0" fontId="4" fillId="0" borderId="8" xfId="0" applyFont="1" applyBorder="1" applyAlignment="1"/>
    <xf numFmtId="0" fontId="0" fillId="0" borderId="8" xfId="0" applyBorder="1" applyAlignment="1"/>
    <xf numFmtId="0" fontId="22" fillId="0" borderId="8" xfId="0" applyFont="1" applyBorder="1" applyAlignment="1">
      <alignment horizontal="center" vertical="center" wrapText="1"/>
    </xf>
    <xf numFmtId="0" fontId="0" fillId="0" borderId="8" xfId="0" applyBorder="1" applyAlignment="1">
      <alignment horizontal="center" vertical="center" wrapText="1"/>
    </xf>
    <xf numFmtId="49" fontId="4" fillId="10" borderId="8" xfId="0" applyNumberFormat="1" applyFont="1" applyFill="1" applyBorder="1" applyAlignment="1">
      <alignment horizontal="center"/>
    </xf>
    <xf numFmtId="4" fontId="19" fillId="10" borderId="8" xfId="0" applyNumberFormat="1" applyFont="1" applyFill="1" applyBorder="1" applyAlignment="1">
      <alignment horizontal="center"/>
    </xf>
    <xf numFmtId="49" fontId="4" fillId="0" borderId="8" xfId="0" applyNumberFormat="1" applyFont="1" applyFill="1" applyBorder="1" applyAlignment="1">
      <alignment horizontal="center"/>
    </xf>
    <xf numFmtId="165" fontId="19" fillId="3" borderId="8" xfId="0" applyNumberFormat="1" applyFont="1" applyFill="1" applyBorder="1" applyAlignment="1">
      <alignment horizontal="center"/>
    </xf>
    <xf numFmtId="2" fontId="19" fillId="7" borderId="8" xfId="0" applyNumberFormat="1" applyFont="1" applyFill="1" applyBorder="1" applyAlignment="1">
      <alignment horizontal="center"/>
    </xf>
    <xf numFmtId="0" fontId="42" fillId="0" borderId="8" xfId="0" applyFont="1" applyBorder="1" applyAlignment="1">
      <alignment horizontal="left" vertical="center" wrapText="1" indent="2"/>
    </xf>
    <xf numFmtId="49" fontId="19" fillId="10" borderId="8" xfId="0" applyNumberFormat="1" applyFont="1" applyFill="1" applyBorder="1" applyAlignment="1"/>
    <xf numFmtId="0" fontId="6" fillId="10" borderId="8" xfId="0" applyFont="1" applyFill="1" applyBorder="1" applyAlignment="1"/>
    <xf numFmtId="49" fontId="4" fillId="0" borderId="8" xfId="0" applyNumberFormat="1" applyFont="1" applyFill="1" applyBorder="1" applyAlignment="1"/>
    <xf numFmtId="4" fontId="19" fillId="7" borderId="8" xfId="0" applyNumberFormat="1" applyFont="1" applyFill="1" applyBorder="1" applyAlignment="1">
      <alignment horizontal="center"/>
    </xf>
    <xf numFmtId="0" fontId="5" fillId="0" borderId="8" xfId="0" applyFont="1" applyBorder="1" applyAlignment="1">
      <alignment horizontal="left" vertical="center" wrapText="1" indent="2"/>
    </xf>
    <xf numFmtId="49" fontId="19" fillId="10" borderId="13" xfId="0" applyNumberFormat="1" applyFont="1" applyFill="1" applyBorder="1" applyAlignment="1">
      <alignment horizontal="center"/>
    </xf>
    <xf numFmtId="49" fontId="19" fillId="10" borderId="4" xfId="0" applyNumberFormat="1" applyFont="1" applyFill="1" applyBorder="1" applyAlignment="1">
      <alignment horizontal="center"/>
    </xf>
    <xf numFmtId="0" fontId="19" fillId="10" borderId="8" xfId="0" applyFont="1" applyFill="1" applyBorder="1" applyAlignment="1">
      <alignment horizontal="left" vertical="center" indent="1" shrinkToFit="1"/>
    </xf>
    <xf numFmtId="0" fontId="19" fillId="10" borderId="8" xfId="0" applyFont="1" applyFill="1" applyBorder="1" applyAlignment="1">
      <alignment horizontal="center"/>
    </xf>
    <xf numFmtId="0" fontId="19" fillId="3" borderId="8" xfId="0" applyFont="1" applyFill="1" applyBorder="1" applyAlignment="1">
      <alignment vertical="center"/>
    </xf>
    <xf numFmtId="165" fontId="6" fillId="3" borderId="8" xfId="0" applyNumberFormat="1" applyFont="1" applyFill="1" applyBorder="1" applyAlignment="1">
      <alignment horizontal="center"/>
    </xf>
    <xf numFmtId="0" fontId="0" fillId="0" borderId="8" xfId="0" applyBorder="1" applyAlignment="1">
      <alignment horizontal="center" vertical="center"/>
    </xf>
    <xf numFmtId="49" fontId="12" fillId="0" borderId="2" xfId="0" applyNumberFormat="1" applyFont="1" applyBorder="1" applyAlignment="1">
      <alignment horizontal="center"/>
    </xf>
    <xf numFmtId="49" fontId="0" fillId="0" borderId="2" xfId="0" applyNumberFormat="1" applyBorder="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4" xfId="0" applyFont="1" applyBorder="1" applyAlignment="1">
      <alignment horizontal="center" vertical="center"/>
    </xf>
    <xf numFmtId="0" fontId="10" fillId="0" borderId="38" xfId="0" applyFont="1" applyBorder="1" applyAlignment="1">
      <alignment horizontal="center" vertical="center"/>
    </xf>
    <xf numFmtId="0" fontId="10" fillId="0" borderId="34" xfId="0" applyFont="1" applyBorder="1" applyAlignment="1">
      <alignment horizontal="center" vertical="center"/>
    </xf>
    <xf numFmtId="0" fontId="10" fillId="0" borderId="39" xfId="0" applyFont="1" applyBorder="1" applyAlignment="1">
      <alignment horizontal="center" vertical="center"/>
    </xf>
    <xf numFmtId="49" fontId="12" fillId="0" borderId="37" xfId="0" applyNumberFormat="1" applyFont="1" applyBorder="1" applyAlignment="1">
      <alignment horizontal="center"/>
    </xf>
    <xf numFmtId="49" fontId="0" fillId="0" borderId="35" xfId="0" applyNumberFormat="1" applyBorder="1" applyAlignment="1">
      <alignment horizontal="center"/>
    </xf>
    <xf numFmtId="49" fontId="0" fillId="0" borderId="36" xfId="0" applyNumberFormat="1" applyBorder="1" applyAlignment="1">
      <alignment horizontal="center"/>
    </xf>
    <xf numFmtId="49" fontId="29" fillId="7" borderId="8" xfId="0" applyNumberFormat="1" applyFont="1" applyFill="1" applyBorder="1" applyAlignment="1">
      <alignment horizontal="center"/>
    </xf>
    <xf numFmtId="49" fontId="29" fillId="7" borderId="13" xfId="0" applyNumberFormat="1" applyFont="1" applyFill="1" applyBorder="1" applyAlignment="1">
      <alignment horizontal="center"/>
    </xf>
    <xf numFmtId="49" fontId="29" fillId="7" borderId="4" xfId="0" applyNumberFormat="1" applyFont="1" applyFill="1" applyBorder="1" applyAlignment="1">
      <alignment horizontal="center"/>
    </xf>
    <xf numFmtId="0" fontId="30" fillId="0" borderId="0" xfId="0" applyFont="1" applyAlignment="1">
      <alignment horizontal="center" wrapText="1"/>
    </xf>
    <xf numFmtId="0" fontId="29" fillId="0" borderId="0" xfId="0" applyFont="1" applyFill="1" applyBorder="1" applyAlignment="1">
      <alignment wrapText="1"/>
    </xf>
    <xf numFmtId="0" fontId="25" fillId="0" borderId="0" xfId="0" applyFont="1" applyFill="1" applyBorder="1" applyAlignment="1">
      <alignment wrapText="1"/>
    </xf>
    <xf numFmtId="0" fontId="25" fillId="0" borderId="0" xfId="0" applyFont="1" applyFill="1" applyAlignment="1">
      <alignment wrapText="1"/>
    </xf>
    <xf numFmtId="0" fontId="32" fillId="3" borderId="13" xfId="0" applyFont="1" applyFill="1" applyBorder="1" applyAlignment="1">
      <alignment horizontal="left" wrapText="1"/>
    </xf>
    <xf numFmtId="0" fontId="31" fillId="3" borderId="4" xfId="0" applyFont="1" applyFill="1" applyBorder="1" applyAlignment="1">
      <alignment horizontal="left" wrapText="1"/>
    </xf>
    <xf numFmtId="0" fontId="25" fillId="3" borderId="13" xfId="0" applyFont="1" applyFill="1" applyBorder="1" applyAlignment="1">
      <alignment horizontal="center"/>
    </xf>
    <xf numFmtId="0" fontId="25" fillId="3" borderId="4" xfId="0" applyFont="1" applyFill="1" applyBorder="1" applyAlignment="1">
      <alignment horizontal="center"/>
    </xf>
    <xf numFmtId="165" fontId="35" fillId="2" borderId="13" xfId="0" applyNumberFormat="1" applyFont="1" applyFill="1" applyBorder="1" applyAlignment="1">
      <alignment horizontal="center"/>
    </xf>
    <xf numFmtId="165" fontId="35" fillId="2" borderId="4" xfId="0" applyNumberFormat="1" applyFont="1" applyFill="1" applyBorder="1" applyAlignment="1">
      <alignment horizontal="center"/>
    </xf>
    <xf numFmtId="0" fontId="30" fillId="0" borderId="13" xfId="0" applyFont="1" applyBorder="1" applyAlignment="1">
      <alignment horizontal="center" wrapText="1"/>
    </xf>
    <xf numFmtId="0" fontId="30" fillId="0" borderId="4" xfId="0" applyFont="1" applyBorder="1" applyAlignment="1">
      <alignment horizontal="center" wrapText="1"/>
    </xf>
    <xf numFmtId="164" fontId="25" fillId="0" borderId="13" xfId="0" applyNumberFormat="1" applyFont="1" applyBorder="1" applyAlignment="1">
      <alignment horizontal="center"/>
    </xf>
    <xf numFmtId="0" fontId="25" fillId="0" borderId="4" xfId="0" applyFont="1" applyBorder="1" applyAlignment="1">
      <alignment horizontal="center"/>
    </xf>
    <xf numFmtId="165" fontId="25" fillId="0" borderId="13" xfId="0" applyNumberFormat="1" applyFont="1" applyBorder="1" applyAlignment="1">
      <alignment horizontal="center"/>
    </xf>
    <xf numFmtId="165" fontId="25" fillId="0" borderId="4" xfId="0" applyNumberFormat="1" applyFont="1" applyBorder="1" applyAlignment="1">
      <alignment horizontal="center"/>
    </xf>
    <xf numFmtId="165" fontId="25" fillId="5" borderId="13" xfId="0" applyNumberFormat="1" applyFont="1" applyFill="1" applyBorder="1" applyAlignment="1">
      <alignment horizontal="center"/>
    </xf>
    <xf numFmtId="165" fontId="25" fillId="5" borderId="4" xfId="0" applyNumberFormat="1" applyFont="1" applyFill="1" applyBorder="1" applyAlignment="1">
      <alignment horizontal="center"/>
    </xf>
    <xf numFmtId="0" fontId="30" fillId="0" borderId="13" xfId="0" applyFont="1" applyBorder="1" applyAlignment="1">
      <alignment horizontal="center"/>
    </xf>
    <xf numFmtId="0" fontId="25" fillId="0" borderId="13" xfId="0" applyFont="1" applyBorder="1" applyAlignment="1">
      <alignment horizontal="center"/>
    </xf>
    <xf numFmtId="0" fontId="30" fillId="0" borderId="2" xfId="0" applyFont="1" applyBorder="1" applyAlignment="1">
      <alignment horizontal="center" wrapText="1"/>
    </xf>
    <xf numFmtId="0" fontId="0" fillId="0" borderId="2" xfId="0" applyBorder="1" applyAlignment="1">
      <alignment horizontal="center" wrapText="1"/>
    </xf>
    <xf numFmtId="0" fontId="25" fillId="0" borderId="4" xfId="0" applyFont="1" applyBorder="1" applyAlignment="1">
      <alignment horizontal="center" wrapText="1"/>
    </xf>
    <xf numFmtId="0" fontId="30" fillId="0" borderId="8" xfId="0" applyFont="1" applyFill="1" applyBorder="1" applyAlignment="1">
      <alignment horizontal="center" wrapText="1"/>
    </xf>
    <xf numFmtId="0" fontId="29" fillId="0" borderId="6" xfId="0" applyFont="1" applyBorder="1" applyAlignment="1">
      <alignment wrapText="1"/>
    </xf>
    <xf numFmtId="0" fontId="25" fillId="0" borderId="6" xfId="0" applyFont="1" applyBorder="1" applyAlignment="1">
      <alignment wrapText="1"/>
    </xf>
    <xf numFmtId="0" fontId="30" fillId="0" borderId="8" xfId="0" applyFont="1" applyBorder="1" applyAlignment="1">
      <alignment horizontal="center" wrapText="1"/>
    </xf>
    <xf numFmtId="0" fontId="30" fillId="0" borderId="8" xfId="0" applyFont="1" applyBorder="1" applyAlignment="1">
      <alignment horizontal="left" wrapText="1"/>
    </xf>
    <xf numFmtId="0" fontId="26" fillId="2" borderId="34"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9" fillId="0" borderId="0" xfId="0" applyFont="1" applyBorder="1" applyAlignment="1">
      <alignment wrapText="1"/>
    </xf>
    <xf numFmtId="0" fontId="25" fillId="0" borderId="0" xfId="0" applyFont="1" applyAlignment="1">
      <alignment wrapText="1"/>
    </xf>
    <xf numFmtId="0" fontId="30" fillId="0" borderId="13" xfId="0" applyFont="1" applyFill="1" applyBorder="1" applyAlignment="1"/>
    <xf numFmtId="0" fontId="25" fillId="0" borderId="4" xfId="0" applyFont="1" applyBorder="1" applyAlignment="1"/>
    <xf numFmtId="0" fontId="25" fillId="0" borderId="13" xfId="0" applyFont="1" applyFill="1" applyBorder="1" applyAlignment="1">
      <alignment horizontal="center"/>
    </xf>
    <xf numFmtId="0" fontId="29" fillId="0" borderId="8" xfId="0" applyFont="1" applyBorder="1" applyAlignment="1">
      <alignment wrapText="1"/>
    </xf>
    <xf numFmtId="0" fontId="25" fillId="0" borderId="8" xfId="0" applyFont="1" applyBorder="1" applyAlignment="1">
      <alignment wrapText="1"/>
    </xf>
    <xf numFmtId="0" fontId="30" fillId="0" borderId="0" xfId="0" applyFont="1" applyAlignment="1"/>
    <xf numFmtId="0" fontId="25" fillId="0" borderId="4" xfId="0" applyFont="1" applyBorder="1" applyAlignment="1">
      <alignment wrapText="1"/>
    </xf>
    <xf numFmtId="0" fontId="30" fillId="0" borderId="0" xfId="0" applyFont="1" applyFill="1" applyAlignment="1"/>
    <xf numFmtId="0" fontId="25" fillId="0" borderId="0" xfId="0" applyFont="1" applyFill="1" applyAlignment="1"/>
    <xf numFmtId="0" fontId="30" fillId="0" borderId="0" xfId="0" applyFont="1" applyFill="1" applyBorder="1" applyAlignment="1">
      <alignment horizontal="center" wrapText="1"/>
    </xf>
    <xf numFmtId="0" fontId="25" fillId="0" borderId="0" xfId="0" applyFont="1" applyFill="1" applyBorder="1" applyAlignment="1"/>
    <xf numFmtId="0" fontId="30" fillId="2" borderId="34" xfId="0" applyFont="1" applyFill="1" applyBorder="1" applyAlignment="1">
      <alignment horizontal="center" wrapText="1"/>
    </xf>
    <xf numFmtId="0" fontId="25" fillId="2" borderId="34" xfId="0" applyFont="1" applyFill="1" applyBorder="1" applyAlignment="1">
      <alignment horizontal="center" wrapText="1"/>
    </xf>
    <xf numFmtId="0" fontId="29" fillId="0" borderId="13" xfId="0" applyFont="1" applyBorder="1" applyAlignment="1">
      <alignment wrapText="1"/>
    </xf>
    <xf numFmtId="0" fontId="25" fillId="0" borderId="1" xfId="0" applyFont="1" applyBorder="1" applyAlignment="1">
      <alignment wrapText="1"/>
    </xf>
    <xf numFmtId="0" fontId="30" fillId="0" borderId="0" xfId="0" applyFont="1" applyFill="1" applyAlignment="1">
      <alignment wrapText="1"/>
    </xf>
    <xf numFmtId="0" fontId="30" fillId="0" borderId="0" xfId="0" applyFont="1" applyFill="1" applyBorder="1" applyAlignment="1">
      <alignment wrapText="1"/>
    </xf>
    <xf numFmtId="0" fontId="30" fillId="0" borderId="0" xfId="0" applyFont="1" applyBorder="1" applyAlignment="1">
      <alignment horizontal="center"/>
    </xf>
    <xf numFmtId="0" fontId="25" fillId="0" borderId="0" xfId="0" applyFont="1" applyAlignment="1">
      <alignment horizontal="center"/>
    </xf>
    <xf numFmtId="165" fontId="31" fillId="0" borderId="13" xfId="0" applyNumberFormat="1" applyFont="1" applyBorder="1" applyAlignment="1">
      <alignment horizontal="center"/>
    </xf>
    <xf numFmtId="165" fontId="33" fillId="2" borderId="13" xfId="0" applyNumberFormat="1" applyFont="1" applyFill="1" applyBorder="1" applyAlignment="1">
      <alignment horizontal="center"/>
    </xf>
    <xf numFmtId="0" fontId="35" fillId="2" borderId="4" xfId="0" applyFont="1" applyFill="1" applyBorder="1" applyAlignment="1">
      <alignment horizontal="center"/>
    </xf>
    <xf numFmtId="0" fontId="29" fillId="0" borderId="21" xfId="0" applyFont="1" applyFill="1" applyBorder="1" applyAlignment="1">
      <alignment wrapText="1"/>
    </xf>
    <xf numFmtId="165" fontId="33" fillId="2" borderId="4" xfId="0" applyNumberFormat="1" applyFont="1" applyFill="1" applyBorder="1" applyAlignment="1">
      <alignment horizontal="center"/>
    </xf>
    <xf numFmtId="0" fontId="30" fillId="0" borderId="2" xfId="0" applyFont="1" applyBorder="1" applyAlignment="1">
      <alignment horizontal="center"/>
    </xf>
    <xf numFmtId="0" fontId="25" fillId="0" borderId="2" xfId="0" applyFont="1" applyBorder="1" applyAlignment="1">
      <alignment horizontal="center" wrapText="1"/>
    </xf>
    <xf numFmtId="165" fontId="31" fillId="0" borderId="4" xfId="0" applyNumberFormat="1" applyFont="1" applyBorder="1" applyAlignment="1">
      <alignment horizontal="center"/>
    </xf>
    <xf numFmtId="165" fontId="32" fillId="2" borderId="13" xfId="0" applyNumberFormat="1" applyFont="1" applyFill="1" applyBorder="1" applyAlignment="1">
      <alignment horizontal="center"/>
    </xf>
    <xf numFmtId="165" fontId="32" fillId="2" borderId="4" xfId="0" applyNumberFormat="1" applyFont="1" applyFill="1" applyBorder="1" applyAlignment="1">
      <alignment horizontal="center"/>
    </xf>
    <xf numFmtId="165" fontId="31" fillId="0" borderId="8" xfId="0" applyNumberFormat="1" applyFont="1" applyBorder="1" applyAlignment="1">
      <alignment horizontal="center"/>
    </xf>
    <xf numFmtId="165" fontId="32" fillId="2" borderId="8" xfId="0" applyNumberFormat="1" applyFont="1" applyFill="1" applyBorder="1" applyAlignment="1">
      <alignment horizontal="center"/>
    </xf>
    <xf numFmtId="164" fontId="39" fillId="3" borderId="13" xfId="0" applyNumberFormat="1" applyFont="1" applyFill="1" applyBorder="1" applyAlignment="1">
      <alignment horizontal="center"/>
    </xf>
    <xf numFmtId="164" fontId="39" fillId="3" borderId="4" xfId="0" applyNumberFormat="1" applyFont="1" applyFill="1" applyBorder="1" applyAlignment="1">
      <alignment horizontal="center"/>
    </xf>
    <xf numFmtId="0" fontId="39" fillId="3" borderId="13" xfId="0" applyFont="1" applyFill="1" applyBorder="1" applyAlignment="1">
      <alignment horizontal="center" wrapText="1"/>
    </xf>
    <xf numFmtId="0" fontId="39" fillId="3" borderId="4" xfId="0" applyFont="1" applyFill="1" applyBorder="1" applyAlignment="1">
      <alignment horizontal="center" wrapText="1"/>
    </xf>
    <xf numFmtId="0" fontId="40" fillId="0" borderId="13" xfId="0" applyFont="1" applyBorder="1" applyAlignment="1">
      <alignment horizontal="center" wrapText="1"/>
    </xf>
    <xf numFmtId="0" fontId="41" fillId="0" borderId="4" xfId="0" applyFont="1" applyBorder="1" applyAlignment="1">
      <alignment wrapText="1"/>
    </xf>
    <xf numFmtId="0" fontId="7" fillId="0" borderId="0" xfId="0" applyFont="1" applyFill="1" applyBorder="1" applyAlignment="1">
      <alignment wrapText="1"/>
    </xf>
    <xf numFmtId="0" fontId="0" fillId="0" borderId="0" xfId="0" applyFill="1" applyBorder="1" applyAlignment="1">
      <alignment wrapText="1"/>
    </xf>
    <xf numFmtId="0" fontId="0" fillId="0" borderId="0" xfId="0" applyFill="1" applyAlignment="1">
      <alignment wrapText="1"/>
    </xf>
    <xf numFmtId="0" fontId="40" fillId="0" borderId="0" xfId="0" applyFont="1" applyFill="1" applyAlignment="1"/>
    <xf numFmtId="0" fontId="0" fillId="0" borderId="0" xfId="0" applyFill="1" applyAlignment="1"/>
    <xf numFmtId="0" fontId="40" fillId="0" borderId="4" xfId="0" applyFont="1" applyBorder="1" applyAlignment="1">
      <alignment horizontal="center" wrapText="1"/>
    </xf>
    <xf numFmtId="0" fontId="41" fillId="0" borderId="13" xfId="0" applyFont="1" applyBorder="1" applyAlignment="1">
      <alignment horizontal="center" wrapText="1"/>
    </xf>
    <xf numFmtId="0" fontId="41" fillId="0" borderId="4" xfId="0" applyFont="1" applyBorder="1" applyAlignment="1">
      <alignment horizontal="center" wrapText="1"/>
    </xf>
    <xf numFmtId="10" fontId="41" fillId="0" borderId="13" xfId="0" applyNumberFormat="1" applyFont="1" applyBorder="1" applyAlignment="1">
      <alignment horizontal="center"/>
    </xf>
    <xf numFmtId="0" fontId="41" fillId="0" borderId="4" xfId="0" applyFont="1" applyBorder="1" applyAlignment="1">
      <alignment horizontal="center"/>
    </xf>
    <xf numFmtId="165" fontId="41" fillId="5" borderId="13" xfId="0" applyNumberFormat="1" applyFont="1" applyFill="1" applyBorder="1" applyAlignment="1">
      <alignment horizontal="center"/>
    </xf>
    <xf numFmtId="165" fontId="41" fillId="5" borderId="4" xfId="0" applyNumberFormat="1" applyFont="1" applyFill="1" applyBorder="1" applyAlignment="1">
      <alignment horizontal="center"/>
    </xf>
    <xf numFmtId="0" fontId="40" fillId="0" borderId="13" xfId="0" applyFont="1" applyBorder="1" applyAlignment="1">
      <alignment horizontal="center"/>
    </xf>
    <xf numFmtId="0" fontId="41" fillId="0" borderId="13" xfId="0" applyFont="1" applyBorder="1" applyAlignment="1">
      <alignment horizontal="center"/>
    </xf>
    <xf numFmtId="0" fontId="40" fillId="0" borderId="2" xfId="0" applyFont="1" applyBorder="1" applyAlignment="1">
      <alignment horizontal="center" wrapText="1"/>
    </xf>
    <xf numFmtId="0" fontId="41" fillId="0" borderId="2" xfId="0" applyFont="1" applyBorder="1" applyAlignment="1">
      <alignment horizontal="center" wrapText="1"/>
    </xf>
    <xf numFmtId="43" fontId="25" fillId="0" borderId="0" xfId="0" applyNumberFormat="1" applyFont="1" applyFill="1"/>
    <xf numFmtId="49" fontId="25" fillId="0" borderId="0" xfId="0" applyNumberFormat="1" applyFont="1" applyFill="1" applyAlignment="1">
      <alignment horizontal="center"/>
    </xf>
    <xf numFmtId="0" fontId="36" fillId="0" borderId="0" xfId="0" applyFont="1" applyAlignment="1">
      <alignment horizontal="left"/>
    </xf>
    <xf numFmtId="0" fontId="36" fillId="0" borderId="0" xfId="0" applyFont="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694"/>
  <sheetViews>
    <sheetView showGridLines="0" view="pageBreakPreview" topLeftCell="A403" zoomScaleNormal="130" zoomScaleSheetLayoutView="100" workbookViewId="0">
      <selection activeCell="AW391" sqref="AW391:BC391"/>
    </sheetView>
  </sheetViews>
  <sheetFormatPr defaultColWidth="2" defaultRowHeight="12.75" x14ac:dyDescent="0.2"/>
  <cols>
    <col min="36" max="36" width="2" style="13"/>
    <col min="37" max="37" width="6.6640625" style="13" customWidth="1"/>
    <col min="39" max="39" width="4.5" customWidth="1"/>
    <col min="41" max="41" width="16.33203125" customWidth="1"/>
    <col min="42" max="42" width="3.83203125" customWidth="1"/>
    <col min="43" max="43" width="4.1640625" customWidth="1"/>
    <col min="47" max="47" width="1.33203125" customWidth="1"/>
    <col min="48" max="48" width="2" hidden="1" customWidth="1"/>
    <col min="49" max="49" width="2.6640625" customWidth="1"/>
    <col min="50" max="50" width="2.33203125" bestFit="1" customWidth="1"/>
    <col min="59" max="61" width="2" customWidth="1"/>
    <col min="62" max="62" width="3.33203125" customWidth="1"/>
    <col min="69" max="69" width="4" customWidth="1"/>
    <col min="75" max="75" width="0.33203125" customWidth="1"/>
    <col min="76" max="76" width="2.6640625" customWidth="1"/>
  </cols>
  <sheetData>
    <row r="1" spans="1:76" ht="15" customHeight="1" x14ac:dyDescent="0.2">
      <c r="A1" s="441" t="s">
        <v>256</v>
      </c>
      <c r="B1" s="441"/>
      <c r="C1" s="441"/>
      <c r="D1" s="441"/>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1"/>
      <c r="AM1" s="441"/>
      <c r="AN1" s="441"/>
      <c r="AO1" s="441"/>
      <c r="AP1" s="441"/>
      <c r="AQ1" s="441"/>
      <c r="AR1" s="441"/>
      <c r="AS1" s="441"/>
      <c r="AT1" s="441"/>
      <c r="AU1" s="441"/>
      <c r="AV1" s="441"/>
      <c r="AW1" s="441"/>
      <c r="AX1" s="441"/>
      <c r="AY1" s="441"/>
      <c r="AZ1" s="441"/>
      <c r="BA1" s="441"/>
      <c r="BB1" s="441"/>
      <c r="BC1" s="441"/>
      <c r="BD1" s="441"/>
      <c r="BE1" s="441"/>
      <c r="BF1" s="441"/>
      <c r="BG1" s="441"/>
      <c r="BH1" s="441"/>
      <c r="BI1" s="441"/>
      <c r="BJ1" s="441"/>
      <c r="BK1" s="441"/>
      <c r="BL1" s="441"/>
      <c r="BM1" s="441"/>
      <c r="BN1" s="441"/>
      <c r="BO1" s="441"/>
      <c r="BP1" s="441"/>
      <c r="BQ1" s="441"/>
      <c r="BR1" s="441"/>
      <c r="BS1" s="441"/>
      <c r="BT1" s="441"/>
      <c r="BU1" s="441"/>
      <c r="BV1" s="441"/>
      <c r="BW1" s="441"/>
      <c r="BX1" s="441"/>
    </row>
    <row r="2" spans="1:76" ht="13.5" customHeight="1" x14ac:dyDescent="0.2"/>
    <row r="3" spans="1:76" ht="13.5" customHeight="1" x14ac:dyDescent="0.2">
      <c r="A3" s="442"/>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c r="BP3" s="442"/>
      <c r="BQ3" s="442"/>
      <c r="BR3" s="442"/>
      <c r="BS3" s="442"/>
      <c r="BT3" s="442"/>
      <c r="BU3" s="442"/>
      <c r="BV3" s="442"/>
      <c r="BW3" s="442"/>
      <c r="BX3" s="442"/>
    </row>
    <row r="4" spans="1:76" ht="13.5" customHeight="1" x14ac:dyDescent="0.2"/>
    <row r="5" spans="1:76" ht="13.5" customHeight="1" x14ac:dyDescent="0.2">
      <c r="BC5" s="460" t="s">
        <v>51</v>
      </c>
      <c r="BD5" s="460"/>
      <c r="BE5" s="460"/>
      <c r="BF5" s="460"/>
      <c r="BG5" s="460"/>
      <c r="BH5" s="460"/>
      <c r="BI5" s="460"/>
      <c r="BJ5" s="460"/>
      <c r="BK5" s="460"/>
      <c r="BL5" s="460"/>
      <c r="BM5" s="460"/>
      <c r="BN5" s="460"/>
      <c r="BO5" s="460"/>
      <c r="BP5" s="460"/>
      <c r="BQ5" s="460"/>
      <c r="BR5" s="460"/>
      <c r="BS5" s="460"/>
      <c r="BT5" s="460"/>
      <c r="BU5" s="460"/>
      <c r="BV5" s="460"/>
      <c r="BW5" s="460"/>
      <c r="BX5" s="460"/>
    </row>
    <row r="6" spans="1:76" ht="13.5" customHeight="1" x14ac:dyDescent="0.2">
      <c r="BC6" s="461" t="s">
        <v>471</v>
      </c>
      <c r="BD6" s="462"/>
      <c r="BE6" s="462"/>
      <c r="BF6" s="462"/>
      <c r="BG6" s="462"/>
      <c r="BH6" s="462"/>
      <c r="BI6" s="462"/>
      <c r="BJ6" s="462"/>
      <c r="BK6" s="462"/>
      <c r="BL6" s="462"/>
      <c r="BM6" s="462"/>
      <c r="BN6" s="462"/>
      <c r="BO6" s="462"/>
      <c r="BP6" s="462"/>
      <c r="BQ6" s="462"/>
      <c r="BR6" s="462"/>
      <c r="BS6" s="462"/>
      <c r="BT6" s="462"/>
      <c r="BU6" s="462"/>
      <c r="BV6" s="462"/>
      <c r="BW6" s="462"/>
      <c r="BX6" s="462"/>
    </row>
    <row r="7" spans="1:76" ht="13.5" customHeight="1" x14ac:dyDescent="0.2">
      <c r="BC7" s="446" t="s">
        <v>52</v>
      </c>
      <c r="BD7" s="447"/>
      <c r="BE7" s="447"/>
      <c r="BF7" s="447"/>
      <c r="BG7" s="447"/>
      <c r="BH7" s="447"/>
      <c r="BI7" s="447"/>
      <c r="BJ7" s="447"/>
      <c r="BK7" s="447"/>
      <c r="BL7" s="447"/>
      <c r="BM7" s="447"/>
      <c r="BN7" s="447"/>
      <c r="BO7" s="447"/>
      <c r="BP7" s="447"/>
      <c r="BQ7" s="447"/>
      <c r="BR7" s="447"/>
      <c r="BS7" s="447"/>
      <c r="BT7" s="447"/>
      <c r="BU7" s="447"/>
      <c r="BV7" s="447"/>
      <c r="BW7" s="447"/>
      <c r="BX7" s="447"/>
    </row>
    <row r="8" spans="1:76" ht="41.25" customHeight="1" x14ac:dyDescent="0.2">
      <c r="BC8" s="448" t="s">
        <v>472</v>
      </c>
      <c r="BD8" s="449"/>
      <c r="BE8" s="449"/>
      <c r="BF8" s="449"/>
      <c r="BG8" s="449"/>
      <c r="BH8" s="449"/>
      <c r="BI8" s="449"/>
      <c r="BJ8" s="449"/>
      <c r="BK8" s="449"/>
      <c r="BL8" s="449"/>
      <c r="BM8" s="449"/>
      <c r="BN8" s="449"/>
      <c r="BO8" s="449"/>
      <c r="BP8" s="449"/>
      <c r="BQ8" s="449"/>
      <c r="BR8" s="449"/>
      <c r="BS8" s="449"/>
      <c r="BT8" s="449"/>
      <c r="BU8" s="449"/>
      <c r="BV8" s="449"/>
      <c r="BW8" s="449"/>
      <c r="BX8" s="449"/>
    </row>
    <row r="9" spans="1:76" ht="13.5" customHeight="1" x14ac:dyDescent="0.2">
      <c r="BC9" s="444" t="s">
        <v>254</v>
      </c>
      <c r="BD9" s="444"/>
      <c r="BE9" s="444"/>
      <c r="BF9" s="444"/>
      <c r="BG9" s="444"/>
      <c r="BH9" s="444"/>
      <c r="BI9" s="444"/>
      <c r="BJ9" s="444"/>
      <c r="BK9" s="444"/>
      <c r="BL9" s="444"/>
      <c r="BM9" s="444"/>
      <c r="BN9" s="444"/>
      <c r="BO9" s="444"/>
      <c r="BP9" s="444"/>
      <c r="BQ9" s="444"/>
      <c r="BR9" s="444"/>
      <c r="BS9" s="444"/>
      <c r="BT9" s="444"/>
      <c r="BU9" s="444"/>
      <c r="BV9" s="444"/>
      <c r="BW9" s="444"/>
      <c r="BX9" s="444"/>
    </row>
    <row r="10" spans="1:76" ht="13.5" customHeight="1" x14ac:dyDescent="0.2">
      <c r="BD10" s="427"/>
      <c r="BE10" s="427"/>
      <c r="BF10" s="427"/>
      <c r="BG10" s="427"/>
      <c r="BH10" s="427"/>
      <c r="BI10" s="427"/>
      <c r="BJ10" s="427"/>
      <c r="BK10" s="427"/>
      <c r="BL10" s="2"/>
      <c r="BM10" s="443" t="s">
        <v>510</v>
      </c>
      <c r="BN10" s="427"/>
      <c r="BO10" s="427"/>
      <c r="BP10" s="427"/>
      <c r="BQ10" s="427"/>
      <c r="BR10" s="427"/>
      <c r="BS10" s="427"/>
      <c r="BT10" s="427"/>
      <c r="BU10" s="427"/>
      <c r="BV10" s="427"/>
      <c r="BW10" s="427"/>
    </row>
    <row r="11" spans="1:76" ht="13.5" customHeight="1" x14ac:dyDescent="0.2">
      <c r="BD11" s="444" t="s">
        <v>53</v>
      </c>
      <c r="BE11" s="444"/>
      <c r="BF11" s="444"/>
      <c r="BG11" s="444"/>
      <c r="BH11" s="444"/>
      <c r="BI11" s="444"/>
      <c r="BJ11" s="444"/>
      <c r="BK11" s="444"/>
      <c r="BL11" s="1"/>
      <c r="BM11" s="444" t="s">
        <v>54</v>
      </c>
      <c r="BN11" s="444"/>
      <c r="BO11" s="444"/>
      <c r="BP11" s="444"/>
      <c r="BQ11" s="444"/>
      <c r="BR11" s="444"/>
      <c r="BS11" s="444"/>
      <c r="BT11" s="444"/>
      <c r="BU11" s="444"/>
      <c r="BV11" s="444"/>
      <c r="BW11" s="444"/>
    </row>
    <row r="12" spans="1:76" ht="11.25" customHeight="1" x14ac:dyDescent="0.2">
      <c r="BC12" t="s">
        <v>55</v>
      </c>
      <c r="BD12" s="443" t="s">
        <v>620</v>
      </c>
      <c r="BE12" s="427"/>
      <c r="BF12" t="s">
        <v>55</v>
      </c>
      <c r="BG12" s="443" t="s">
        <v>621</v>
      </c>
      <c r="BH12" s="427"/>
      <c r="BI12" s="427"/>
      <c r="BJ12" s="427"/>
      <c r="BK12" s="427"/>
      <c r="BL12" s="427"/>
      <c r="BM12" s="427"/>
      <c r="BN12" s="427"/>
      <c r="BO12" s="445">
        <v>20</v>
      </c>
      <c r="BP12" s="445"/>
      <c r="BQ12" s="443" t="s">
        <v>458</v>
      </c>
      <c r="BR12" s="427"/>
      <c r="BS12" t="s">
        <v>56</v>
      </c>
    </row>
    <row r="13" spans="1:76" ht="15" x14ac:dyDescent="0.25">
      <c r="AI13" s="4"/>
    </row>
    <row r="14" spans="1:76" ht="14.25" customHeight="1" x14ac:dyDescent="0.25">
      <c r="A14" s="459" t="s">
        <v>0</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c r="AW14" s="459"/>
      <c r="AX14" s="459"/>
      <c r="AY14" s="457" t="s">
        <v>259</v>
      </c>
      <c r="AZ14" s="458"/>
      <c r="BA14" s="3" t="s">
        <v>56</v>
      </c>
      <c r="BF14" s="3"/>
      <c r="BG14" s="3"/>
      <c r="BH14" s="3"/>
      <c r="BI14" s="3"/>
      <c r="BJ14" s="3"/>
      <c r="BK14" s="3"/>
      <c r="BL14" s="3"/>
      <c r="BM14" s="3"/>
      <c r="BN14" s="3"/>
      <c r="BO14" s="3"/>
      <c r="BP14" s="3"/>
      <c r="BQ14" s="450" t="s">
        <v>3</v>
      </c>
      <c r="BR14" s="450"/>
      <c r="BS14" s="450"/>
      <c r="BT14" s="450"/>
      <c r="BU14" s="450"/>
      <c r="BV14" s="450"/>
      <c r="BW14" s="450"/>
      <c r="BX14" s="450"/>
    </row>
    <row r="15" spans="1:76" ht="15.75" customHeight="1" thickBot="1" x14ac:dyDescent="0.25">
      <c r="X15" s="220" t="s">
        <v>1</v>
      </c>
      <c r="Y15" s="220"/>
      <c r="Z15" s="220"/>
      <c r="AA15" s="220"/>
      <c r="AB15" s="224" t="s">
        <v>259</v>
      </c>
      <c r="AC15" s="225"/>
      <c r="AD15" s="220" t="s">
        <v>524</v>
      </c>
      <c r="AE15" s="219"/>
      <c r="AF15" s="10"/>
      <c r="AG15" s="10"/>
      <c r="AH15" s="10"/>
      <c r="AI15" s="10"/>
      <c r="AJ15" s="16"/>
      <c r="AK15" s="16"/>
      <c r="AL15" s="10"/>
      <c r="AM15" s="10"/>
      <c r="AN15" s="10"/>
      <c r="AO15" s="15"/>
      <c r="AP15" s="219"/>
      <c r="AQ15" s="224" t="s">
        <v>260</v>
      </c>
      <c r="AR15" s="225"/>
      <c r="AS15" s="220" t="s">
        <v>2</v>
      </c>
      <c r="AT15" s="219"/>
      <c r="AU15" s="11"/>
      <c r="AV15" s="224" t="s">
        <v>260</v>
      </c>
      <c r="AW15" s="224" t="s">
        <v>611</v>
      </c>
      <c r="AX15" s="220" t="s">
        <v>261</v>
      </c>
      <c r="AY15" s="220"/>
      <c r="AZ15" s="220"/>
      <c r="BA15" s="220"/>
      <c r="BB15" s="220"/>
      <c r="BQ15" s="451"/>
      <c r="BR15" s="451"/>
      <c r="BS15" s="451"/>
      <c r="BT15" s="451"/>
      <c r="BU15" s="451"/>
      <c r="BV15" s="451"/>
      <c r="BW15" s="451"/>
      <c r="BX15" s="451"/>
    </row>
    <row r="16" spans="1:76" ht="15.75" x14ac:dyDescent="0.2">
      <c r="AE16" t="s">
        <v>14</v>
      </c>
      <c r="AG16" s="443" t="s">
        <v>620</v>
      </c>
      <c r="AH16" s="427"/>
      <c r="AI16" t="s">
        <v>55</v>
      </c>
      <c r="AJ16" s="443" t="s">
        <v>621</v>
      </c>
      <c r="AK16" s="427"/>
      <c r="AL16" s="427"/>
      <c r="AM16" s="427"/>
      <c r="AN16" s="427"/>
      <c r="AO16" s="427"/>
      <c r="AP16" s="427"/>
      <c r="AQ16" s="427"/>
      <c r="AR16" s="445">
        <v>20</v>
      </c>
      <c r="AS16" s="445"/>
      <c r="AT16" s="443" t="s">
        <v>623</v>
      </c>
      <c r="AU16" s="427"/>
      <c r="AV16" s="445" t="s">
        <v>15</v>
      </c>
      <c r="AW16" s="445"/>
      <c r="AX16" s="12">
        <v>2</v>
      </c>
      <c r="BF16" s="455" t="s">
        <v>4</v>
      </c>
      <c r="BG16" s="455"/>
      <c r="BH16" s="455"/>
      <c r="BI16" s="455"/>
      <c r="BJ16" s="455"/>
      <c r="BK16" s="455"/>
      <c r="BL16" s="455"/>
      <c r="BM16" s="455"/>
      <c r="BN16" s="455"/>
      <c r="BO16" s="455"/>
      <c r="BP16" s="456"/>
      <c r="BQ16" s="452" t="s">
        <v>622</v>
      </c>
      <c r="BR16" s="453"/>
      <c r="BS16" s="453"/>
      <c r="BT16" s="453"/>
      <c r="BU16" s="453"/>
      <c r="BV16" s="453"/>
      <c r="BW16" s="453"/>
      <c r="BX16" s="454"/>
    </row>
    <row r="17" spans="1:76" x14ac:dyDescent="0.2">
      <c r="A17" s="5" t="s">
        <v>12</v>
      </c>
      <c r="BF17" s="455" t="s">
        <v>5</v>
      </c>
      <c r="BG17" s="455"/>
      <c r="BH17" s="455"/>
      <c r="BI17" s="455"/>
      <c r="BJ17" s="455"/>
      <c r="BK17" s="455"/>
      <c r="BL17" s="455"/>
      <c r="BM17" s="455"/>
      <c r="BN17" s="455"/>
      <c r="BO17" s="455"/>
      <c r="BP17" s="456"/>
      <c r="BQ17" s="423"/>
      <c r="BR17" s="424"/>
      <c r="BS17" s="424"/>
      <c r="BT17" s="424"/>
      <c r="BU17" s="424"/>
      <c r="BV17" s="424"/>
      <c r="BW17" s="424"/>
      <c r="BX17" s="425"/>
    </row>
    <row r="18" spans="1:76" x14ac:dyDescent="0.2">
      <c r="A18" s="5" t="s">
        <v>11</v>
      </c>
      <c r="N18" s="427" t="s">
        <v>469</v>
      </c>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32" t="s">
        <v>6</v>
      </c>
      <c r="BG18" s="432"/>
      <c r="BH18" s="432"/>
      <c r="BI18" s="432"/>
      <c r="BJ18" s="432"/>
      <c r="BK18" s="432"/>
      <c r="BL18" s="432"/>
      <c r="BM18" s="432"/>
      <c r="BN18" s="432"/>
      <c r="BO18" s="432"/>
      <c r="BP18" s="433"/>
      <c r="BQ18" s="423"/>
      <c r="BR18" s="424"/>
      <c r="BS18" s="424"/>
      <c r="BT18" s="424"/>
      <c r="BU18" s="424"/>
      <c r="BV18" s="424"/>
      <c r="BW18" s="424"/>
      <c r="BX18" s="425"/>
    </row>
    <row r="19" spans="1:76" x14ac:dyDescent="0.2">
      <c r="BF19" s="434" t="s">
        <v>5</v>
      </c>
      <c r="BG19" s="434"/>
      <c r="BH19" s="434"/>
      <c r="BI19" s="434"/>
      <c r="BJ19" s="434"/>
      <c r="BK19" s="434"/>
      <c r="BL19" s="434"/>
      <c r="BM19" s="434"/>
      <c r="BN19" s="434"/>
      <c r="BO19" s="434"/>
      <c r="BP19" s="422"/>
      <c r="BQ19" s="423"/>
      <c r="BR19" s="424"/>
      <c r="BS19" s="424"/>
      <c r="BT19" s="424"/>
      <c r="BU19" s="424"/>
      <c r="BV19" s="424"/>
      <c r="BW19" s="424"/>
      <c r="BX19" s="425"/>
    </row>
    <row r="20" spans="1:76" x14ac:dyDescent="0.2">
      <c r="BF20" s="422" t="s">
        <v>7</v>
      </c>
      <c r="BG20" s="422"/>
      <c r="BH20" s="422"/>
      <c r="BI20" s="422"/>
      <c r="BJ20" s="422"/>
      <c r="BK20" s="422"/>
      <c r="BL20" s="422"/>
      <c r="BM20" s="422"/>
      <c r="BN20" s="422"/>
      <c r="BO20" s="422"/>
      <c r="BP20" s="422"/>
      <c r="BQ20" s="426" t="s">
        <v>473</v>
      </c>
      <c r="BR20" s="424"/>
      <c r="BS20" s="424"/>
      <c r="BT20" s="424"/>
      <c r="BU20" s="424"/>
      <c r="BV20" s="424"/>
      <c r="BW20" s="424"/>
      <c r="BX20" s="425"/>
    </row>
    <row r="21" spans="1:76" ht="26.25" customHeight="1" x14ac:dyDescent="0.2">
      <c r="A21" s="5" t="s">
        <v>10</v>
      </c>
      <c r="H21" s="428" t="s">
        <v>474</v>
      </c>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c r="AW21" s="428"/>
      <c r="AX21" s="428"/>
      <c r="AY21" s="428"/>
      <c r="AZ21" s="428"/>
      <c r="BA21" s="428"/>
      <c r="BB21" s="428"/>
      <c r="BC21" s="428"/>
      <c r="BD21" s="428"/>
      <c r="BE21" s="428"/>
      <c r="BF21" s="422" t="s">
        <v>8</v>
      </c>
      <c r="BG21" s="422"/>
      <c r="BH21" s="422"/>
      <c r="BI21" s="422"/>
      <c r="BJ21" s="422"/>
      <c r="BK21" s="422"/>
      <c r="BL21" s="422"/>
      <c r="BM21" s="422"/>
      <c r="BN21" s="422"/>
      <c r="BO21" s="422"/>
      <c r="BP21" s="422"/>
      <c r="BQ21" s="426" t="s">
        <v>470</v>
      </c>
      <c r="BR21" s="424"/>
      <c r="BS21" s="424"/>
      <c r="BT21" s="424"/>
      <c r="BU21" s="424"/>
      <c r="BV21" s="424"/>
      <c r="BW21" s="424"/>
      <c r="BX21" s="425"/>
    </row>
    <row r="22" spans="1:76" ht="13.5" thickBot="1" x14ac:dyDescent="0.25">
      <c r="A22" s="5" t="s">
        <v>13</v>
      </c>
      <c r="BF22" s="422" t="s">
        <v>9</v>
      </c>
      <c r="BG22" s="422"/>
      <c r="BH22" s="422"/>
      <c r="BI22" s="422"/>
      <c r="BJ22" s="422"/>
      <c r="BK22" s="422"/>
      <c r="BL22" s="422"/>
      <c r="BM22" s="422"/>
      <c r="BN22" s="422"/>
      <c r="BO22" s="422"/>
      <c r="BP22" s="422"/>
      <c r="BQ22" s="429">
        <v>383</v>
      </c>
      <c r="BR22" s="430"/>
      <c r="BS22" s="430"/>
      <c r="BT22" s="430"/>
      <c r="BU22" s="430"/>
      <c r="BV22" s="430"/>
      <c r="BW22" s="430"/>
      <c r="BX22" s="431"/>
    </row>
    <row r="23" spans="1:76" x14ac:dyDescent="0.2">
      <c r="A23" s="417" t="s">
        <v>16</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c r="AT23" s="417"/>
      <c r="AU23" s="417"/>
      <c r="AV23" s="417"/>
      <c r="AW23" s="417"/>
      <c r="AX23" s="417"/>
      <c r="AY23" s="417"/>
      <c r="AZ23" s="417"/>
      <c r="BA23" s="417"/>
      <c r="BB23" s="417"/>
      <c r="BC23" s="417"/>
      <c r="BD23" s="417"/>
      <c r="BE23" s="417"/>
      <c r="BF23" s="417"/>
      <c r="BG23" s="417"/>
      <c r="BH23" s="417"/>
      <c r="BI23" s="417"/>
      <c r="BJ23" s="417"/>
      <c r="BK23" s="417"/>
      <c r="BL23" s="417"/>
      <c r="BM23" s="417"/>
      <c r="BN23" s="417"/>
      <c r="BO23" s="417"/>
      <c r="BP23" s="417"/>
      <c r="BQ23" s="417"/>
      <c r="BR23" s="417"/>
      <c r="BS23" s="417"/>
      <c r="BT23" s="417"/>
      <c r="BU23" s="417"/>
      <c r="BV23" s="417"/>
      <c r="BW23" s="417"/>
      <c r="BX23" s="417"/>
    </row>
    <row r="24" spans="1:76" s="6" customFormat="1" ht="17.25" customHeight="1" x14ac:dyDescent="0.2">
      <c r="A24" s="440" t="s">
        <v>17</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39" t="s">
        <v>18</v>
      </c>
      <c r="AG24" s="439"/>
      <c r="AH24" s="439"/>
      <c r="AI24" s="439"/>
      <c r="AJ24" s="439" t="s">
        <v>227</v>
      </c>
      <c r="AK24" s="439"/>
      <c r="AL24" s="439"/>
      <c r="AM24" s="439"/>
      <c r="AN24" s="439"/>
      <c r="AO24" s="439"/>
      <c r="AP24" s="439"/>
      <c r="AQ24" s="439"/>
      <c r="AR24" s="439" t="s">
        <v>228</v>
      </c>
      <c r="AS24" s="439"/>
      <c r="AT24" s="439"/>
      <c r="AU24" s="439"/>
      <c r="AV24" s="439"/>
      <c r="AW24" s="440" t="s">
        <v>19</v>
      </c>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row>
    <row r="25" spans="1:76" s="6" customFormat="1" ht="31.5" customHeight="1" x14ac:dyDescent="0.2">
      <c r="A25" s="440"/>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39"/>
      <c r="AG25" s="439"/>
      <c r="AH25" s="439"/>
      <c r="AI25" s="439"/>
      <c r="AJ25" s="439"/>
      <c r="AK25" s="439"/>
      <c r="AL25" s="439"/>
      <c r="AM25" s="439"/>
      <c r="AN25" s="439"/>
      <c r="AO25" s="439"/>
      <c r="AP25" s="439"/>
      <c r="AQ25" s="439"/>
      <c r="AR25" s="439"/>
      <c r="AS25" s="439"/>
      <c r="AT25" s="439"/>
      <c r="AU25" s="439"/>
      <c r="AV25" s="439"/>
      <c r="AW25" s="463" t="s">
        <v>20</v>
      </c>
      <c r="AX25" s="463"/>
      <c r="AY25" s="463"/>
      <c r="AZ25" s="436" t="s">
        <v>259</v>
      </c>
      <c r="BA25" s="437"/>
      <c r="BB25" s="438" t="s">
        <v>56</v>
      </c>
      <c r="BC25" s="438"/>
      <c r="BD25" s="463" t="s">
        <v>20</v>
      </c>
      <c r="BE25" s="463"/>
      <c r="BF25" s="463"/>
      <c r="BG25" s="436" t="s">
        <v>260</v>
      </c>
      <c r="BH25" s="437"/>
      <c r="BI25" s="438" t="s">
        <v>56</v>
      </c>
      <c r="BJ25" s="438"/>
      <c r="BK25" s="463" t="s">
        <v>20</v>
      </c>
      <c r="BL25" s="463"/>
      <c r="BM25" s="463"/>
      <c r="BN25" s="436" t="s">
        <v>611</v>
      </c>
      <c r="BO25" s="437"/>
      <c r="BP25" s="438" t="s">
        <v>56</v>
      </c>
      <c r="BQ25" s="438"/>
      <c r="BR25" s="439" t="s">
        <v>22</v>
      </c>
      <c r="BS25" s="439"/>
      <c r="BT25" s="439"/>
      <c r="BU25" s="439"/>
      <c r="BV25" s="439"/>
      <c r="BW25" s="439"/>
      <c r="BX25" s="439"/>
    </row>
    <row r="26" spans="1:76" s="6" customFormat="1" ht="39" customHeight="1" x14ac:dyDescent="0.2">
      <c r="A26" s="440"/>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39"/>
      <c r="AG26" s="439"/>
      <c r="AH26" s="439"/>
      <c r="AI26" s="439"/>
      <c r="AJ26" s="418" t="s">
        <v>250</v>
      </c>
      <c r="AK26" s="418"/>
      <c r="AL26" s="419" t="s">
        <v>253</v>
      </c>
      <c r="AM26" s="419"/>
      <c r="AN26" s="419" t="s">
        <v>251</v>
      </c>
      <c r="AO26" s="419"/>
      <c r="AP26" s="419" t="s">
        <v>252</v>
      </c>
      <c r="AQ26" s="419"/>
      <c r="AR26" s="439"/>
      <c r="AS26" s="439"/>
      <c r="AT26" s="439"/>
      <c r="AU26" s="439"/>
      <c r="AV26" s="439"/>
      <c r="AW26" s="439" t="s">
        <v>21</v>
      </c>
      <c r="AX26" s="440"/>
      <c r="AY26" s="440"/>
      <c r="AZ26" s="440"/>
      <c r="BA26" s="440"/>
      <c r="BB26" s="440"/>
      <c r="BC26" s="440"/>
      <c r="BD26" s="439" t="s">
        <v>24</v>
      </c>
      <c r="BE26" s="440"/>
      <c r="BF26" s="440"/>
      <c r="BG26" s="440"/>
      <c r="BH26" s="440"/>
      <c r="BI26" s="440"/>
      <c r="BJ26" s="440"/>
      <c r="BK26" s="439" t="s">
        <v>23</v>
      </c>
      <c r="BL26" s="440"/>
      <c r="BM26" s="440"/>
      <c r="BN26" s="440"/>
      <c r="BO26" s="440"/>
      <c r="BP26" s="440"/>
      <c r="BQ26" s="440"/>
      <c r="BR26" s="439"/>
      <c r="BS26" s="439"/>
      <c r="BT26" s="439"/>
      <c r="BU26" s="439"/>
      <c r="BV26" s="439"/>
      <c r="BW26" s="439"/>
      <c r="BX26" s="439"/>
    </row>
    <row r="27" spans="1:76" s="6" customFormat="1" ht="12" x14ac:dyDescent="0.2">
      <c r="A27" s="435">
        <v>1</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v>2</v>
      </c>
      <c r="AG27" s="435"/>
      <c r="AH27" s="435"/>
      <c r="AI27" s="435"/>
      <c r="AJ27" s="435">
        <v>3</v>
      </c>
      <c r="AK27" s="435"/>
      <c r="AL27" s="435"/>
      <c r="AM27" s="435"/>
      <c r="AN27" s="435"/>
      <c r="AO27" s="435"/>
      <c r="AP27" s="435"/>
      <c r="AQ27" s="435"/>
      <c r="AR27" s="435">
        <v>4</v>
      </c>
      <c r="AS27" s="435"/>
      <c r="AT27" s="435"/>
      <c r="AU27" s="435"/>
      <c r="AV27" s="435"/>
      <c r="AW27" s="435">
        <v>5</v>
      </c>
      <c r="AX27" s="435"/>
      <c r="AY27" s="435"/>
      <c r="AZ27" s="435"/>
      <c r="BA27" s="435"/>
      <c r="BB27" s="435"/>
      <c r="BC27" s="435"/>
      <c r="BD27" s="435">
        <v>6</v>
      </c>
      <c r="BE27" s="435"/>
      <c r="BF27" s="435"/>
      <c r="BG27" s="435"/>
      <c r="BH27" s="435"/>
      <c r="BI27" s="435"/>
      <c r="BJ27" s="435"/>
      <c r="BK27" s="435">
        <v>7</v>
      </c>
      <c r="BL27" s="435"/>
      <c r="BM27" s="435"/>
      <c r="BN27" s="435"/>
      <c r="BO27" s="435"/>
      <c r="BP27" s="435"/>
      <c r="BQ27" s="435"/>
      <c r="BR27" s="435">
        <v>8</v>
      </c>
      <c r="BS27" s="435"/>
      <c r="BT27" s="435"/>
      <c r="BU27" s="435"/>
      <c r="BV27" s="435"/>
      <c r="BW27" s="435"/>
      <c r="BX27" s="435"/>
    </row>
    <row r="28" spans="1:76" s="6" customFormat="1" ht="13.5" x14ac:dyDescent="0.2">
      <c r="A28" s="379" t="s">
        <v>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51" t="s">
        <v>28</v>
      </c>
      <c r="AG28" s="351"/>
      <c r="AH28" s="351"/>
      <c r="AI28" s="351"/>
      <c r="AJ28" s="385" t="s">
        <v>563</v>
      </c>
      <c r="AK28" s="385"/>
      <c r="AL28" s="352" t="s">
        <v>333</v>
      </c>
      <c r="AM28" s="351"/>
      <c r="AN28" s="353" t="s">
        <v>562</v>
      </c>
      <c r="AO28" s="353"/>
      <c r="AP28" s="351"/>
      <c r="AQ28" s="351"/>
      <c r="AR28" s="351" t="s">
        <v>32</v>
      </c>
      <c r="AS28" s="351"/>
      <c r="AT28" s="351"/>
      <c r="AU28" s="351"/>
      <c r="AV28" s="351"/>
      <c r="AW28" s="354">
        <f>'исполнение '!AX28</f>
        <v>42560.07</v>
      </c>
      <c r="AX28" s="354"/>
      <c r="AY28" s="354"/>
      <c r="AZ28" s="354"/>
      <c r="BA28" s="354"/>
      <c r="BB28" s="354"/>
      <c r="BC28" s="354"/>
      <c r="BD28" s="354"/>
      <c r="BE28" s="354"/>
      <c r="BF28" s="354"/>
      <c r="BG28" s="354"/>
      <c r="BH28" s="354"/>
      <c r="BI28" s="354"/>
      <c r="BJ28" s="354"/>
      <c r="BK28" s="354"/>
      <c r="BL28" s="354"/>
      <c r="BM28" s="354"/>
      <c r="BN28" s="354"/>
      <c r="BO28" s="354"/>
      <c r="BP28" s="354"/>
      <c r="BQ28" s="354"/>
      <c r="BR28" s="355"/>
      <c r="BS28" s="355"/>
      <c r="BT28" s="355"/>
      <c r="BU28" s="355"/>
      <c r="BV28" s="355"/>
      <c r="BW28" s="355"/>
      <c r="BX28" s="355"/>
    </row>
    <row r="29" spans="1:76" s="6" customFormat="1" ht="13.5" x14ac:dyDescent="0.2">
      <c r="A29" s="379" t="s">
        <v>59</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51" t="s">
        <v>28</v>
      </c>
      <c r="AG29" s="351"/>
      <c r="AH29" s="351"/>
      <c r="AI29" s="351"/>
      <c r="AJ29" s="352" t="s">
        <v>556</v>
      </c>
      <c r="AK29" s="351"/>
      <c r="AL29" s="352" t="s">
        <v>333</v>
      </c>
      <c r="AM29" s="351"/>
      <c r="AN29" s="353" t="s">
        <v>561</v>
      </c>
      <c r="AO29" s="353"/>
      <c r="AP29" s="351"/>
      <c r="AQ29" s="351"/>
      <c r="AR29" s="351" t="s">
        <v>32</v>
      </c>
      <c r="AS29" s="351"/>
      <c r="AT29" s="351"/>
      <c r="AU29" s="351"/>
      <c r="AV29" s="351"/>
      <c r="AW29" s="354">
        <f>'исполнение '!AW29</f>
        <v>118678</v>
      </c>
      <c r="AX29" s="354"/>
      <c r="AY29" s="354"/>
      <c r="AZ29" s="354"/>
      <c r="BA29" s="354"/>
      <c r="BB29" s="354"/>
      <c r="BC29" s="354"/>
      <c r="BD29" s="354"/>
      <c r="BE29" s="354"/>
      <c r="BF29" s="354"/>
      <c r="BG29" s="354"/>
      <c r="BH29" s="354"/>
      <c r="BI29" s="354"/>
      <c r="BJ29" s="354"/>
      <c r="BK29" s="354"/>
      <c r="BL29" s="354"/>
      <c r="BM29" s="354"/>
      <c r="BN29" s="354"/>
      <c r="BO29" s="354"/>
      <c r="BP29" s="354"/>
      <c r="BQ29" s="354"/>
      <c r="BR29" s="355"/>
      <c r="BS29" s="355"/>
      <c r="BT29" s="355"/>
      <c r="BU29" s="355"/>
      <c r="BV29" s="355"/>
      <c r="BW29" s="355"/>
      <c r="BX29" s="355"/>
    </row>
    <row r="30" spans="1:76" s="6" customFormat="1" ht="13.5" x14ac:dyDescent="0.2">
      <c r="A30" s="379" t="s">
        <v>59</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51" t="s">
        <v>28</v>
      </c>
      <c r="AG30" s="351"/>
      <c r="AH30" s="351"/>
      <c r="AI30" s="351"/>
      <c r="AJ30" s="352" t="s">
        <v>557</v>
      </c>
      <c r="AK30" s="351"/>
      <c r="AL30" s="352" t="s">
        <v>333</v>
      </c>
      <c r="AM30" s="351"/>
      <c r="AN30" s="353" t="s">
        <v>555</v>
      </c>
      <c r="AO30" s="353"/>
      <c r="AP30" s="351"/>
      <c r="AQ30" s="351"/>
      <c r="AR30" s="351" t="s">
        <v>32</v>
      </c>
      <c r="AS30" s="351"/>
      <c r="AT30" s="351"/>
      <c r="AU30" s="351"/>
      <c r="AV30" s="351"/>
      <c r="AW30" s="354">
        <f>'исполнение '!AW30</f>
        <v>76200</v>
      </c>
      <c r="AX30" s="354"/>
      <c r="AY30" s="354"/>
      <c r="AZ30" s="354"/>
      <c r="BA30" s="354"/>
      <c r="BB30" s="354"/>
      <c r="BC30" s="354"/>
      <c r="BD30" s="354"/>
      <c r="BE30" s="354"/>
      <c r="BF30" s="354"/>
      <c r="BG30" s="354"/>
      <c r="BH30" s="354"/>
      <c r="BI30" s="354"/>
      <c r="BJ30" s="354"/>
      <c r="BK30" s="354"/>
      <c r="BL30" s="354"/>
      <c r="BM30" s="354"/>
      <c r="BN30" s="354"/>
      <c r="BO30" s="354"/>
      <c r="BP30" s="354"/>
      <c r="BQ30" s="354"/>
      <c r="BR30" s="355"/>
      <c r="BS30" s="355"/>
      <c r="BT30" s="355"/>
      <c r="BU30" s="355"/>
      <c r="BV30" s="355"/>
      <c r="BW30" s="355"/>
      <c r="BX30" s="355"/>
    </row>
    <row r="31" spans="1:76" s="6" customFormat="1" ht="13.5" x14ac:dyDescent="0.2">
      <c r="A31" s="379" t="s">
        <v>59</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51" t="s">
        <v>28</v>
      </c>
      <c r="AG31" s="351"/>
      <c r="AH31" s="351"/>
      <c r="AI31" s="351"/>
      <c r="AJ31" s="352" t="s">
        <v>558</v>
      </c>
      <c r="AK31" s="351"/>
      <c r="AL31" s="352" t="s">
        <v>333</v>
      </c>
      <c r="AM31" s="351"/>
      <c r="AN31" s="353" t="s">
        <v>554</v>
      </c>
      <c r="AO31" s="353"/>
      <c r="AP31" s="351"/>
      <c r="AQ31" s="351"/>
      <c r="AR31" s="351" t="s">
        <v>32</v>
      </c>
      <c r="AS31" s="351"/>
      <c r="AT31" s="351"/>
      <c r="AU31" s="351"/>
      <c r="AV31" s="351"/>
      <c r="AW31" s="354">
        <f>'исполнение '!AW31</f>
        <v>35000</v>
      </c>
      <c r="AX31" s="354"/>
      <c r="AY31" s="354"/>
      <c r="AZ31" s="354"/>
      <c r="BA31" s="354"/>
      <c r="BB31" s="354"/>
      <c r="BC31" s="354"/>
      <c r="BD31" s="354"/>
      <c r="BE31" s="354"/>
      <c r="BF31" s="354"/>
      <c r="BG31" s="354"/>
      <c r="BH31" s="354"/>
      <c r="BI31" s="354"/>
      <c r="BJ31" s="354"/>
      <c r="BK31" s="354"/>
      <c r="BL31" s="354"/>
      <c r="BM31" s="354"/>
      <c r="BN31" s="354"/>
      <c r="BO31" s="354"/>
      <c r="BP31" s="354"/>
      <c r="BQ31" s="354"/>
      <c r="BR31" s="355"/>
      <c r="BS31" s="355"/>
      <c r="BT31" s="355"/>
      <c r="BU31" s="355"/>
      <c r="BV31" s="355"/>
      <c r="BW31" s="355"/>
      <c r="BX31" s="355"/>
    </row>
    <row r="32" spans="1:76" s="6" customFormat="1" ht="13.5" x14ac:dyDescent="0.2">
      <c r="A32" s="379" t="s">
        <v>59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51" t="s">
        <v>28</v>
      </c>
      <c r="AG32" s="351"/>
      <c r="AH32" s="351"/>
      <c r="AI32" s="351"/>
      <c r="AJ32" s="352" t="s">
        <v>559</v>
      </c>
      <c r="AK32" s="351"/>
      <c r="AL32" s="352" t="s">
        <v>392</v>
      </c>
      <c r="AM32" s="351"/>
      <c r="AN32" s="353" t="s">
        <v>561</v>
      </c>
      <c r="AO32" s="353"/>
      <c r="AP32" s="351"/>
      <c r="AQ32" s="351"/>
      <c r="AR32" s="351" t="s">
        <v>32</v>
      </c>
      <c r="AS32" s="351"/>
      <c r="AT32" s="351"/>
      <c r="AU32" s="351"/>
      <c r="AV32" s="351"/>
      <c r="AW32" s="354">
        <f>'исполнение '!AW32</f>
        <v>111818</v>
      </c>
      <c r="AX32" s="354"/>
      <c r="AY32" s="354"/>
      <c r="AZ32" s="354"/>
      <c r="BA32" s="354"/>
      <c r="BB32" s="354"/>
      <c r="BC32" s="354"/>
      <c r="BD32" s="354"/>
      <c r="BE32" s="354"/>
      <c r="BF32" s="354"/>
      <c r="BG32" s="354"/>
      <c r="BH32" s="354"/>
      <c r="BI32" s="354"/>
      <c r="BJ32" s="354"/>
      <c r="BK32" s="354"/>
      <c r="BL32" s="354"/>
      <c r="BM32" s="354"/>
      <c r="BN32" s="354"/>
      <c r="BO32" s="354"/>
      <c r="BP32" s="354"/>
      <c r="BQ32" s="354"/>
      <c r="BR32" s="355"/>
      <c r="BS32" s="355"/>
      <c r="BT32" s="355"/>
      <c r="BU32" s="355"/>
      <c r="BV32" s="355"/>
      <c r="BW32" s="355"/>
      <c r="BX32" s="355"/>
    </row>
    <row r="33" spans="1:76" s="6" customFormat="1" ht="13.5" x14ac:dyDescent="0.2">
      <c r="A33" s="379" t="s">
        <v>59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51" t="s">
        <v>28</v>
      </c>
      <c r="AG33" s="351"/>
      <c r="AH33" s="351"/>
      <c r="AI33" s="351"/>
      <c r="AJ33" s="352" t="s">
        <v>560</v>
      </c>
      <c r="AK33" s="351"/>
      <c r="AL33" s="352" t="s">
        <v>392</v>
      </c>
      <c r="AM33" s="351"/>
      <c r="AN33" s="353" t="s">
        <v>554</v>
      </c>
      <c r="AO33" s="353"/>
      <c r="AP33" s="351"/>
      <c r="AQ33" s="351"/>
      <c r="AR33" s="351" t="s">
        <v>32</v>
      </c>
      <c r="AS33" s="351"/>
      <c r="AT33" s="351"/>
      <c r="AU33" s="351"/>
      <c r="AV33" s="351"/>
      <c r="AW33" s="354">
        <f>'исполнение '!AW33</f>
        <v>2437672</v>
      </c>
      <c r="AX33" s="354"/>
      <c r="AY33" s="354"/>
      <c r="AZ33" s="354"/>
      <c r="BA33" s="354"/>
      <c r="BB33" s="354"/>
      <c r="BC33" s="354"/>
      <c r="BD33" s="354"/>
      <c r="BE33" s="354"/>
      <c r="BF33" s="354"/>
      <c r="BG33" s="354"/>
      <c r="BH33" s="354"/>
      <c r="BI33" s="354"/>
      <c r="BJ33" s="354"/>
      <c r="BK33" s="354"/>
      <c r="BL33" s="354"/>
      <c r="BM33" s="354"/>
      <c r="BN33" s="354"/>
      <c r="BO33" s="354"/>
      <c r="BP33" s="354"/>
      <c r="BQ33" s="354"/>
      <c r="BR33" s="355"/>
      <c r="BS33" s="355"/>
      <c r="BT33" s="355"/>
      <c r="BU33" s="355"/>
      <c r="BV33" s="355"/>
      <c r="BW33" s="355"/>
      <c r="BX33" s="355"/>
    </row>
    <row r="34" spans="1:76" s="6" customFormat="1" ht="13.5" x14ac:dyDescent="0.2">
      <c r="A34" s="379" t="s">
        <v>229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51" t="s">
        <v>29</v>
      </c>
      <c r="AG34" s="351"/>
      <c r="AH34" s="351"/>
      <c r="AI34" s="351"/>
      <c r="AJ34" s="351" t="s">
        <v>32</v>
      </c>
      <c r="AK34" s="351"/>
      <c r="AL34" s="351"/>
      <c r="AM34" s="351"/>
      <c r="AN34" s="351"/>
      <c r="AO34" s="351"/>
      <c r="AP34" s="351"/>
      <c r="AQ34" s="351"/>
      <c r="AR34" s="351" t="s">
        <v>32</v>
      </c>
      <c r="AS34" s="351"/>
      <c r="AT34" s="351"/>
      <c r="AU34" s="351"/>
      <c r="AV34" s="351"/>
      <c r="AW34" s="354">
        <f>SUM(AW28:BC33)+AW39+AW46+AW55+AW64-AW67</f>
        <v>2.0000040531158447E-3</v>
      </c>
      <c r="AX34" s="354"/>
      <c r="AY34" s="354"/>
      <c r="AZ34" s="354"/>
      <c r="BA34" s="354"/>
      <c r="BB34" s="354"/>
      <c r="BC34" s="354"/>
      <c r="BD34" s="380">
        <f>BD28+BD29+BD35-BD67</f>
        <v>2.0000040531158447E-3</v>
      </c>
      <c r="BE34" s="381"/>
      <c r="BF34" s="381"/>
      <c r="BG34" s="381"/>
      <c r="BH34" s="381"/>
      <c r="BI34" s="381"/>
      <c r="BJ34" s="382"/>
      <c r="BK34" s="380">
        <f>BK28+BK29+BK35-BK67</f>
        <v>2.0000040531158447E-3</v>
      </c>
      <c r="BL34" s="381"/>
      <c r="BM34" s="381"/>
      <c r="BN34" s="381"/>
      <c r="BO34" s="381"/>
      <c r="BP34" s="381"/>
      <c r="BQ34" s="382"/>
      <c r="BR34" s="355"/>
      <c r="BS34" s="355"/>
      <c r="BT34" s="355"/>
      <c r="BU34" s="355"/>
      <c r="BV34" s="355"/>
      <c r="BW34" s="355"/>
      <c r="BX34" s="355"/>
    </row>
    <row r="35" spans="1:76" s="6" customFormat="1" ht="12" x14ac:dyDescent="0.2">
      <c r="A35" s="421" t="s">
        <v>25</v>
      </c>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0" t="s">
        <v>30</v>
      </c>
      <c r="AG35" s="420"/>
      <c r="AH35" s="420"/>
      <c r="AI35" s="420"/>
      <c r="AJ35" s="420"/>
      <c r="AK35" s="420"/>
      <c r="AL35" s="420"/>
      <c r="AM35" s="420"/>
      <c r="AN35" s="420"/>
      <c r="AO35" s="420"/>
      <c r="AP35" s="420"/>
      <c r="AQ35" s="420"/>
      <c r="AR35" s="420"/>
      <c r="AS35" s="420"/>
      <c r="AT35" s="420"/>
      <c r="AU35" s="420"/>
      <c r="AV35" s="420"/>
      <c r="AW35" s="464">
        <f>AW39+AW46+AW51+AW53+AW55+AW62</f>
        <v>134064163</v>
      </c>
      <c r="AX35" s="464"/>
      <c r="AY35" s="464"/>
      <c r="AZ35" s="464"/>
      <c r="BA35" s="464"/>
      <c r="BB35" s="464"/>
      <c r="BC35" s="464"/>
      <c r="BD35" s="464">
        <f>BD39+BD46+BD51+BD53+BD55+BD62</f>
        <v>126115583</v>
      </c>
      <c r="BE35" s="464"/>
      <c r="BF35" s="464"/>
      <c r="BG35" s="464"/>
      <c r="BH35" s="464"/>
      <c r="BI35" s="464"/>
      <c r="BJ35" s="464"/>
      <c r="BK35" s="464">
        <f>BK39+BK46+BK51+BK53+BK55+BK62</f>
        <v>126106510</v>
      </c>
      <c r="BL35" s="464"/>
      <c r="BM35" s="464"/>
      <c r="BN35" s="464"/>
      <c r="BO35" s="464"/>
      <c r="BP35" s="464"/>
      <c r="BQ35" s="464"/>
      <c r="BR35" s="465"/>
      <c r="BS35" s="465"/>
      <c r="BT35" s="465"/>
      <c r="BU35" s="465"/>
      <c r="BV35" s="465"/>
      <c r="BW35" s="465"/>
      <c r="BX35" s="465"/>
    </row>
    <row r="36" spans="1:76" s="6" customFormat="1" ht="23.25" customHeight="1" x14ac:dyDescent="0.2">
      <c r="A36" s="367" t="s">
        <v>26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51" t="s">
        <v>31</v>
      </c>
      <c r="AG36" s="351"/>
      <c r="AH36" s="351"/>
      <c r="AI36" s="351"/>
      <c r="AJ36" s="351"/>
      <c r="AK36" s="351"/>
      <c r="AL36" s="351"/>
      <c r="AM36" s="351"/>
      <c r="AN36" s="351"/>
      <c r="AO36" s="351"/>
      <c r="AP36" s="400"/>
      <c r="AQ36" s="402"/>
      <c r="AR36" s="351"/>
      <c r="AS36" s="351"/>
      <c r="AT36" s="351"/>
      <c r="AU36" s="351"/>
      <c r="AV36" s="351"/>
      <c r="AW36" s="354"/>
      <c r="AX36" s="354"/>
      <c r="AY36" s="354"/>
      <c r="AZ36" s="354"/>
      <c r="BA36" s="354"/>
      <c r="BB36" s="354"/>
      <c r="BC36" s="354"/>
      <c r="BD36" s="354"/>
      <c r="BE36" s="354"/>
      <c r="BF36" s="354"/>
      <c r="BG36" s="354"/>
      <c r="BH36" s="354"/>
      <c r="BI36" s="354"/>
      <c r="BJ36" s="354"/>
      <c r="BK36" s="354"/>
      <c r="BL36" s="354"/>
      <c r="BM36" s="354"/>
      <c r="BN36" s="354"/>
      <c r="BO36" s="354"/>
      <c r="BP36" s="354"/>
      <c r="BQ36" s="354"/>
      <c r="BR36" s="355"/>
      <c r="BS36" s="355"/>
      <c r="BT36" s="355"/>
      <c r="BU36" s="355"/>
      <c r="BV36" s="355"/>
      <c r="BW36" s="355"/>
      <c r="BX36" s="355"/>
    </row>
    <row r="37" spans="1:76" s="6" customFormat="1" ht="12" x14ac:dyDescent="0.2">
      <c r="A37" s="366" t="s">
        <v>27</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51" t="s">
        <v>57</v>
      </c>
      <c r="AG37" s="351"/>
      <c r="AH37" s="351"/>
      <c r="AI37" s="351"/>
      <c r="AJ37" s="390"/>
      <c r="AK37" s="392"/>
      <c r="AL37" s="351"/>
      <c r="AM37" s="351"/>
      <c r="AN37" s="351"/>
      <c r="AO37" s="351"/>
      <c r="AP37" s="351"/>
      <c r="AQ37" s="351"/>
      <c r="AR37" s="351"/>
      <c r="AS37" s="351"/>
      <c r="AT37" s="351"/>
      <c r="AU37" s="351"/>
      <c r="AV37" s="351"/>
      <c r="AW37" s="354"/>
      <c r="AX37" s="354"/>
      <c r="AY37" s="354"/>
      <c r="AZ37" s="354"/>
      <c r="BA37" s="354"/>
      <c r="BB37" s="354"/>
      <c r="BC37" s="354"/>
      <c r="BD37" s="354"/>
      <c r="BE37" s="354"/>
      <c r="BF37" s="354"/>
      <c r="BG37" s="354"/>
      <c r="BH37" s="354"/>
      <c r="BI37" s="354"/>
      <c r="BJ37" s="354"/>
      <c r="BK37" s="354"/>
      <c r="BL37" s="354"/>
      <c r="BM37" s="354"/>
      <c r="BN37" s="354"/>
      <c r="BO37" s="354"/>
      <c r="BP37" s="354"/>
      <c r="BQ37" s="354"/>
      <c r="BR37" s="355"/>
      <c r="BS37" s="355"/>
      <c r="BT37" s="355"/>
      <c r="BU37" s="355"/>
      <c r="BV37" s="355"/>
      <c r="BW37" s="355"/>
      <c r="BX37" s="355"/>
    </row>
    <row r="38" spans="1:76" s="6" customFormat="1" ht="12" x14ac:dyDescent="0.2">
      <c r="A38" s="366"/>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51"/>
      <c r="AG38" s="351"/>
      <c r="AH38" s="351"/>
      <c r="AI38" s="351"/>
      <c r="AJ38" s="467"/>
      <c r="AK38" s="468"/>
      <c r="AL38" s="351"/>
      <c r="AM38" s="351"/>
      <c r="AN38" s="351"/>
      <c r="AO38" s="351"/>
      <c r="AP38" s="351"/>
      <c r="AQ38" s="351"/>
      <c r="AR38" s="351"/>
      <c r="AS38" s="351"/>
      <c r="AT38" s="351"/>
      <c r="AU38" s="351"/>
      <c r="AV38" s="351"/>
      <c r="AW38" s="354"/>
      <c r="AX38" s="354"/>
      <c r="AY38" s="354"/>
      <c r="AZ38" s="354"/>
      <c r="BA38" s="354"/>
      <c r="BB38" s="354"/>
      <c r="BC38" s="354"/>
      <c r="BD38" s="354"/>
      <c r="BE38" s="354"/>
      <c r="BF38" s="354"/>
      <c r="BG38" s="354"/>
      <c r="BH38" s="354"/>
      <c r="BI38" s="354"/>
      <c r="BJ38" s="354"/>
      <c r="BK38" s="354"/>
      <c r="BL38" s="354"/>
      <c r="BM38" s="354"/>
      <c r="BN38" s="354"/>
      <c r="BO38" s="354"/>
      <c r="BP38" s="354"/>
      <c r="BQ38" s="354"/>
      <c r="BR38" s="355"/>
      <c r="BS38" s="355"/>
      <c r="BT38" s="355"/>
      <c r="BU38" s="355"/>
      <c r="BV38" s="355"/>
      <c r="BW38" s="355"/>
      <c r="BX38" s="355"/>
    </row>
    <row r="39" spans="1:76" s="180" customFormat="1" ht="12" x14ac:dyDescent="0.2">
      <c r="A39" s="476" t="s">
        <v>33</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6"/>
      <c r="AA39" s="476"/>
      <c r="AB39" s="476"/>
      <c r="AC39" s="476"/>
      <c r="AD39" s="476"/>
      <c r="AE39" s="476"/>
      <c r="AF39" s="386" t="s">
        <v>35</v>
      </c>
      <c r="AG39" s="386"/>
      <c r="AH39" s="386"/>
      <c r="AI39" s="386"/>
      <c r="AJ39" s="386"/>
      <c r="AK39" s="386"/>
      <c r="AL39" s="386"/>
      <c r="AM39" s="386"/>
      <c r="AN39" s="386"/>
      <c r="AO39" s="386"/>
      <c r="AP39" s="466"/>
      <c r="AQ39" s="466"/>
      <c r="AR39" s="386"/>
      <c r="AS39" s="386"/>
      <c r="AT39" s="386"/>
      <c r="AU39" s="386"/>
      <c r="AV39" s="386"/>
      <c r="AW39" s="409">
        <f>SUM(AW40:BC44)</f>
        <v>120658479</v>
      </c>
      <c r="AX39" s="409"/>
      <c r="AY39" s="409"/>
      <c r="AZ39" s="409"/>
      <c r="BA39" s="409"/>
      <c r="BB39" s="409"/>
      <c r="BC39" s="409"/>
      <c r="BD39" s="409">
        <f t="shared" ref="BD39" si="0">SUM(BD40:BJ44)</f>
        <v>120658479</v>
      </c>
      <c r="BE39" s="409"/>
      <c r="BF39" s="409"/>
      <c r="BG39" s="409"/>
      <c r="BH39" s="409"/>
      <c r="BI39" s="409"/>
      <c r="BJ39" s="409"/>
      <c r="BK39" s="409">
        <f t="shared" ref="BK39" si="1">SUM(BK40:BQ44)</f>
        <v>120658479</v>
      </c>
      <c r="BL39" s="409"/>
      <c r="BM39" s="409"/>
      <c r="BN39" s="409"/>
      <c r="BO39" s="409"/>
      <c r="BP39" s="409"/>
      <c r="BQ39" s="409"/>
      <c r="BR39" s="410"/>
      <c r="BS39" s="410"/>
      <c r="BT39" s="410"/>
      <c r="BU39" s="410"/>
      <c r="BV39" s="410"/>
      <c r="BW39" s="410"/>
      <c r="BX39" s="410"/>
    </row>
    <row r="40" spans="1:76" s="6" customFormat="1" ht="48.75" customHeight="1" x14ac:dyDescent="0.2">
      <c r="A40" s="350" t="s">
        <v>58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1" t="s">
        <v>36</v>
      </c>
      <c r="AG40" s="351"/>
      <c r="AH40" s="351"/>
      <c r="AI40" s="351"/>
      <c r="AJ40" s="352" t="s">
        <v>556</v>
      </c>
      <c r="AK40" s="351"/>
      <c r="AL40" s="352" t="s">
        <v>333</v>
      </c>
      <c r="AM40" s="351"/>
      <c r="AN40" s="353" t="s">
        <v>553</v>
      </c>
      <c r="AO40" s="353"/>
      <c r="AP40" s="351"/>
      <c r="AQ40" s="351"/>
      <c r="AR40" s="352" t="s">
        <v>34</v>
      </c>
      <c r="AS40" s="351"/>
      <c r="AT40" s="351"/>
      <c r="AU40" s="351"/>
      <c r="AV40" s="351"/>
      <c r="AW40" s="354">
        <f>'исполнение '!AW39</f>
        <v>7688238</v>
      </c>
      <c r="AX40" s="354"/>
      <c r="AY40" s="354"/>
      <c r="AZ40" s="354"/>
      <c r="BA40" s="354"/>
      <c r="BB40" s="354"/>
      <c r="BC40" s="354"/>
      <c r="BD40" s="354">
        <f>AW40</f>
        <v>7688238</v>
      </c>
      <c r="BE40" s="354"/>
      <c r="BF40" s="354"/>
      <c r="BG40" s="354"/>
      <c r="BH40" s="354"/>
      <c r="BI40" s="354"/>
      <c r="BJ40" s="354"/>
      <c r="BK40" s="354">
        <f>AW40</f>
        <v>7688238</v>
      </c>
      <c r="BL40" s="354"/>
      <c r="BM40" s="354"/>
      <c r="BN40" s="354"/>
      <c r="BO40" s="354"/>
      <c r="BP40" s="354"/>
      <c r="BQ40" s="354"/>
      <c r="BR40" s="355"/>
      <c r="BS40" s="355"/>
      <c r="BT40" s="355"/>
      <c r="BU40" s="355"/>
      <c r="BV40" s="355"/>
      <c r="BW40" s="355"/>
      <c r="BX40" s="355"/>
    </row>
    <row r="41" spans="1:76" s="6" customFormat="1" ht="48.75" customHeight="1" x14ac:dyDescent="0.2">
      <c r="A41" s="350" t="s">
        <v>58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1" t="s">
        <v>36</v>
      </c>
      <c r="AG41" s="351"/>
      <c r="AH41" s="351"/>
      <c r="AI41" s="351"/>
      <c r="AJ41" s="352" t="s">
        <v>557</v>
      </c>
      <c r="AK41" s="351"/>
      <c r="AL41" s="352" t="s">
        <v>333</v>
      </c>
      <c r="AM41" s="351"/>
      <c r="AN41" s="353" t="s">
        <v>586</v>
      </c>
      <c r="AO41" s="353"/>
      <c r="AP41" s="351"/>
      <c r="AQ41" s="351"/>
      <c r="AR41" s="352" t="s">
        <v>34</v>
      </c>
      <c r="AS41" s="351"/>
      <c r="AT41" s="351"/>
      <c r="AU41" s="351"/>
      <c r="AV41" s="351"/>
      <c r="AW41" s="354">
        <f>'исполнение '!AW40</f>
        <v>4410244</v>
      </c>
      <c r="AX41" s="354"/>
      <c r="AY41" s="354"/>
      <c r="AZ41" s="354"/>
      <c r="BA41" s="354"/>
      <c r="BB41" s="354"/>
      <c r="BC41" s="354"/>
      <c r="BD41" s="354">
        <f t="shared" ref="BD41:BD44" si="2">AW41</f>
        <v>4410244</v>
      </c>
      <c r="BE41" s="354"/>
      <c r="BF41" s="354"/>
      <c r="BG41" s="354"/>
      <c r="BH41" s="354"/>
      <c r="BI41" s="354"/>
      <c r="BJ41" s="354"/>
      <c r="BK41" s="354">
        <f t="shared" ref="BK41:BK44" si="3">AW41</f>
        <v>4410244</v>
      </c>
      <c r="BL41" s="354"/>
      <c r="BM41" s="354"/>
      <c r="BN41" s="354"/>
      <c r="BO41" s="354"/>
      <c r="BP41" s="354"/>
      <c r="BQ41" s="354"/>
      <c r="BR41" s="355"/>
      <c r="BS41" s="355"/>
      <c r="BT41" s="355"/>
      <c r="BU41" s="355"/>
      <c r="BV41" s="355"/>
      <c r="BW41" s="355"/>
      <c r="BX41" s="355"/>
    </row>
    <row r="42" spans="1:76" s="6" customFormat="1" ht="48.75" customHeight="1" x14ac:dyDescent="0.2">
      <c r="A42" s="350" t="s">
        <v>58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1" t="s">
        <v>36</v>
      </c>
      <c r="AG42" s="351"/>
      <c r="AH42" s="351"/>
      <c r="AI42" s="351"/>
      <c r="AJ42" s="352" t="s">
        <v>558</v>
      </c>
      <c r="AK42" s="351"/>
      <c r="AL42" s="352" t="s">
        <v>333</v>
      </c>
      <c r="AM42" s="351"/>
      <c r="AN42" s="353" t="s">
        <v>587</v>
      </c>
      <c r="AO42" s="353"/>
      <c r="AP42" s="351"/>
      <c r="AQ42" s="351"/>
      <c r="AR42" s="352" t="s">
        <v>34</v>
      </c>
      <c r="AS42" s="351"/>
      <c r="AT42" s="351"/>
      <c r="AU42" s="351"/>
      <c r="AV42" s="351"/>
      <c r="AW42" s="354">
        <f>'исполнение '!AW41</f>
        <v>4125088</v>
      </c>
      <c r="AX42" s="354"/>
      <c r="AY42" s="354"/>
      <c r="AZ42" s="354"/>
      <c r="BA42" s="354"/>
      <c r="BB42" s="354"/>
      <c r="BC42" s="354"/>
      <c r="BD42" s="354">
        <f t="shared" si="2"/>
        <v>4125088</v>
      </c>
      <c r="BE42" s="354"/>
      <c r="BF42" s="354"/>
      <c r="BG42" s="354"/>
      <c r="BH42" s="354"/>
      <c r="BI42" s="354"/>
      <c r="BJ42" s="354"/>
      <c r="BK42" s="354">
        <f t="shared" si="3"/>
        <v>4125088</v>
      </c>
      <c r="BL42" s="354"/>
      <c r="BM42" s="354"/>
      <c r="BN42" s="354"/>
      <c r="BO42" s="354"/>
      <c r="BP42" s="354"/>
      <c r="BQ42" s="354"/>
      <c r="BR42" s="355"/>
      <c r="BS42" s="355"/>
      <c r="BT42" s="355"/>
      <c r="BU42" s="355"/>
      <c r="BV42" s="355"/>
      <c r="BW42" s="355"/>
      <c r="BX42" s="355"/>
    </row>
    <row r="43" spans="1:76" s="6" customFormat="1" ht="48.75" customHeight="1" x14ac:dyDescent="0.2">
      <c r="A43" s="350" t="s">
        <v>58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1" t="s">
        <v>36</v>
      </c>
      <c r="AG43" s="351"/>
      <c r="AH43" s="351"/>
      <c r="AI43" s="351"/>
      <c r="AJ43" s="352" t="s">
        <v>559</v>
      </c>
      <c r="AK43" s="351"/>
      <c r="AL43" s="352" t="s">
        <v>392</v>
      </c>
      <c r="AM43" s="351"/>
      <c r="AN43" s="353" t="s">
        <v>561</v>
      </c>
      <c r="AO43" s="353"/>
      <c r="AP43" s="351"/>
      <c r="AQ43" s="351"/>
      <c r="AR43" s="352" t="s">
        <v>34</v>
      </c>
      <c r="AS43" s="351"/>
      <c r="AT43" s="351"/>
      <c r="AU43" s="351"/>
      <c r="AV43" s="351"/>
      <c r="AW43" s="354">
        <f>'исполнение '!AW42</f>
        <v>63703909</v>
      </c>
      <c r="AX43" s="354"/>
      <c r="AY43" s="354"/>
      <c r="AZ43" s="354"/>
      <c r="BA43" s="354"/>
      <c r="BB43" s="354"/>
      <c r="BC43" s="354"/>
      <c r="BD43" s="354">
        <f t="shared" si="2"/>
        <v>63703909</v>
      </c>
      <c r="BE43" s="354"/>
      <c r="BF43" s="354"/>
      <c r="BG43" s="354"/>
      <c r="BH43" s="354"/>
      <c r="BI43" s="354"/>
      <c r="BJ43" s="354"/>
      <c r="BK43" s="354">
        <f t="shared" si="3"/>
        <v>63703909</v>
      </c>
      <c r="BL43" s="354"/>
      <c r="BM43" s="354"/>
      <c r="BN43" s="354"/>
      <c r="BO43" s="354"/>
      <c r="BP43" s="354"/>
      <c r="BQ43" s="354"/>
      <c r="BR43" s="355"/>
      <c r="BS43" s="355"/>
      <c r="BT43" s="355"/>
      <c r="BU43" s="355"/>
      <c r="BV43" s="355"/>
      <c r="BW43" s="355"/>
      <c r="BX43" s="355"/>
    </row>
    <row r="44" spans="1:76" s="6" customFormat="1" ht="48.75" customHeight="1" x14ac:dyDescent="0.2">
      <c r="A44" s="350" t="s">
        <v>58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1" t="s">
        <v>36</v>
      </c>
      <c r="AG44" s="351"/>
      <c r="AH44" s="351"/>
      <c r="AI44" s="351"/>
      <c r="AJ44" s="352" t="s">
        <v>560</v>
      </c>
      <c r="AK44" s="351"/>
      <c r="AL44" s="352" t="s">
        <v>392</v>
      </c>
      <c r="AM44" s="351"/>
      <c r="AN44" s="353" t="s">
        <v>587</v>
      </c>
      <c r="AO44" s="353"/>
      <c r="AP44" s="351"/>
      <c r="AQ44" s="351"/>
      <c r="AR44" s="352" t="s">
        <v>34</v>
      </c>
      <c r="AS44" s="351"/>
      <c r="AT44" s="351"/>
      <c r="AU44" s="351"/>
      <c r="AV44" s="351"/>
      <c r="AW44" s="354">
        <f>'исполнение '!AW43</f>
        <v>40731000</v>
      </c>
      <c r="AX44" s="354"/>
      <c r="AY44" s="354"/>
      <c r="AZ44" s="354"/>
      <c r="BA44" s="354"/>
      <c r="BB44" s="354"/>
      <c r="BC44" s="354"/>
      <c r="BD44" s="354">
        <f t="shared" si="2"/>
        <v>40731000</v>
      </c>
      <c r="BE44" s="354"/>
      <c r="BF44" s="354"/>
      <c r="BG44" s="354"/>
      <c r="BH44" s="354"/>
      <c r="BI44" s="354"/>
      <c r="BJ44" s="354"/>
      <c r="BK44" s="354">
        <f t="shared" si="3"/>
        <v>40731000</v>
      </c>
      <c r="BL44" s="354"/>
      <c r="BM44" s="354"/>
      <c r="BN44" s="354"/>
      <c r="BO44" s="354"/>
      <c r="BP44" s="354"/>
      <c r="BQ44" s="354"/>
      <c r="BR44" s="355"/>
      <c r="BS44" s="355"/>
      <c r="BT44" s="355"/>
      <c r="BU44" s="355"/>
      <c r="BV44" s="355"/>
      <c r="BW44" s="355"/>
      <c r="BX44" s="355"/>
    </row>
    <row r="45" spans="1:76" s="6" customFormat="1" ht="36" customHeight="1" x14ac:dyDescent="0.2">
      <c r="A45" s="350" t="s">
        <v>60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1" t="s">
        <v>37</v>
      </c>
      <c r="AG45" s="351"/>
      <c r="AH45" s="351"/>
      <c r="AI45" s="351"/>
      <c r="AJ45" s="352"/>
      <c r="AK45" s="351"/>
      <c r="AL45" s="351"/>
      <c r="AM45" s="351"/>
      <c r="AN45" s="351"/>
      <c r="AO45" s="351"/>
      <c r="AP45" s="351"/>
      <c r="AQ45" s="351"/>
      <c r="AR45" s="351"/>
      <c r="AS45" s="351"/>
      <c r="AT45" s="351"/>
      <c r="AU45" s="351"/>
      <c r="AV45" s="351"/>
      <c r="AW45" s="354"/>
      <c r="AX45" s="354"/>
      <c r="AY45" s="354"/>
      <c r="AZ45" s="354"/>
      <c r="BA45" s="354"/>
      <c r="BB45" s="354"/>
      <c r="BC45" s="354"/>
      <c r="BD45" s="354"/>
      <c r="BE45" s="354"/>
      <c r="BF45" s="354"/>
      <c r="BG45" s="354"/>
      <c r="BH45" s="354"/>
      <c r="BI45" s="354"/>
      <c r="BJ45" s="354"/>
      <c r="BK45" s="354"/>
      <c r="BL45" s="354"/>
      <c r="BM45" s="354"/>
      <c r="BN45" s="354"/>
      <c r="BO45" s="354"/>
      <c r="BP45" s="354"/>
      <c r="BQ45" s="354"/>
      <c r="BR45" s="355"/>
      <c r="BS45" s="355"/>
      <c r="BT45" s="355"/>
      <c r="BU45" s="355"/>
      <c r="BV45" s="355"/>
      <c r="BW45" s="355"/>
      <c r="BX45" s="355"/>
    </row>
    <row r="46" spans="1:76" s="6" customFormat="1" ht="12" customHeight="1" x14ac:dyDescent="0.2">
      <c r="A46" s="372" t="s">
        <v>456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86" t="s">
        <v>455</v>
      </c>
      <c r="AG46" s="386"/>
      <c r="AH46" s="386"/>
      <c r="AI46" s="386"/>
      <c r="AJ46" s="386"/>
      <c r="AK46" s="386"/>
      <c r="AL46" s="386"/>
      <c r="AM46" s="386"/>
      <c r="AN46" s="386"/>
      <c r="AO46" s="386"/>
      <c r="AP46" s="477"/>
      <c r="AQ46" s="478"/>
      <c r="AR46" s="386"/>
      <c r="AS46" s="386"/>
      <c r="AT46" s="386"/>
      <c r="AU46" s="386"/>
      <c r="AV46" s="386"/>
      <c r="AW46" s="409">
        <f>SUM(AW47:BC50)</f>
        <v>2644650</v>
      </c>
      <c r="AX46" s="409"/>
      <c r="AY46" s="409"/>
      <c r="AZ46" s="409"/>
      <c r="BA46" s="409"/>
      <c r="BB46" s="409"/>
      <c r="BC46" s="409"/>
      <c r="BD46" s="409">
        <f t="shared" ref="BD46" si="4">SUM(BD47:BJ50)</f>
        <v>347000</v>
      </c>
      <c r="BE46" s="409"/>
      <c r="BF46" s="409"/>
      <c r="BG46" s="409"/>
      <c r="BH46" s="409"/>
      <c r="BI46" s="409"/>
      <c r="BJ46" s="409"/>
      <c r="BK46" s="409">
        <f t="shared" ref="BK46" si="5">SUM(BK47:BQ50)</f>
        <v>347000</v>
      </c>
      <c r="BL46" s="409"/>
      <c r="BM46" s="409"/>
      <c r="BN46" s="409"/>
      <c r="BO46" s="409"/>
      <c r="BP46" s="409"/>
      <c r="BQ46" s="409"/>
      <c r="BR46" s="410"/>
      <c r="BS46" s="410"/>
      <c r="BT46" s="410"/>
      <c r="BU46" s="410"/>
      <c r="BV46" s="410"/>
      <c r="BW46" s="410"/>
      <c r="BX46" s="410"/>
    </row>
    <row r="47" spans="1:76" s="6" customFormat="1" ht="12" x14ac:dyDescent="0.2">
      <c r="A47" s="411" t="s">
        <v>27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385" t="s">
        <v>455</v>
      </c>
      <c r="AG47" s="385"/>
      <c r="AH47" s="385"/>
      <c r="AI47" s="385"/>
      <c r="AJ47" s="385" t="s">
        <v>563</v>
      </c>
      <c r="AK47" s="385"/>
      <c r="AL47" s="352" t="s">
        <v>333</v>
      </c>
      <c r="AM47" s="351"/>
      <c r="AN47" s="353" t="s">
        <v>604</v>
      </c>
      <c r="AO47" s="353"/>
      <c r="AP47" s="400"/>
      <c r="AQ47" s="402"/>
      <c r="AR47" s="352" t="s">
        <v>34</v>
      </c>
      <c r="AS47" s="351"/>
      <c r="AT47" s="351"/>
      <c r="AU47" s="351"/>
      <c r="AV47" s="351"/>
      <c r="AW47" s="354">
        <f>'исполнение '!AX46</f>
        <v>347000</v>
      </c>
      <c r="AX47" s="354"/>
      <c r="AY47" s="354"/>
      <c r="AZ47" s="354"/>
      <c r="BA47" s="354"/>
      <c r="BB47" s="354"/>
      <c r="BC47" s="354"/>
      <c r="BD47" s="354">
        <f>AW47</f>
        <v>347000</v>
      </c>
      <c r="BE47" s="354"/>
      <c r="BF47" s="354"/>
      <c r="BG47" s="354"/>
      <c r="BH47" s="354"/>
      <c r="BI47" s="354"/>
      <c r="BJ47" s="354"/>
      <c r="BK47" s="354">
        <f>AW47</f>
        <v>347000</v>
      </c>
      <c r="BL47" s="354"/>
      <c r="BM47" s="354"/>
      <c r="BN47" s="354"/>
      <c r="BO47" s="354"/>
      <c r="BP47" s="354"/>
      <c r="BQ47" s="354"/>
      <c r="BR47" s="355"/>
      <c r="BS47" s="355"/>
      <c r="BT47" s="355"/>
      <c r="BU47" s="355"/>
      <c r="BV47" s="355"/>
      <c r="BW47" s="355"/>
      <c r="BX47" s="355"/>
    </row>
    <row r="48" spans="1:76" s="6" customFormat="1" ht="12" x14ac:dyDescent="0.2">
      <c r="A48" s="384"/>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5" t="s">
        <v>455</v>
      </c>
      <c r="AG48" s="385"/>
      <c r="AH48" s="385"/>
      <c r="AI48" s="385"/>
      <c r="AJ48" s="385" t="s">
        <v>563</v>
      </c>
      <c r="AK48" s="385"/>
      <c r="AL48" s="352" t="s">
        <v>333</v>
      </c>
      <c r="AM48" s="351"/>
      <c r="AN48" s="353" t="s">
        <v>562</v>
      </c>
      <c r="AO48" s="353"/>
      <c r="AP48" s="400"/>
      <c r="AQ48" s="402"/>
      <c r="AR48" s="352" t="s">
        <v>34</v>
      </c>
      <c r="AS48" s="351"/>
      <c r="AT48" s="351"/>
      <c r="AU48" s="351"/>
      <c r="AV48" s="351"/>
      <c r="AW48" s="354">
        <f>'исполнение '!AX47</f>
        <v>700000</v>
      </c>
      <c r="AX48" s="354"/>
      <c r="AY48" s="354"/>
      <c r="AZ48" s="354"/>
      <c r="BA48" s="354"/>
      <c r="BB48" s="354"/>
      <c r="BC48" s="354"/>
      <c r="BD48" s="354"/>
      <c r="BE48" s="354"/>
      <c r="BF48" s="354"/>
      <c r="BG48" s="354"/>
      <c r="BH48" s="354"/>
      <c r="BI48" s="354"/>
      <c r="BJ48" s="354"/>
      <c r="BK48" s="354"/>
      <c r="BL48" s="354"/>
      <c r="BM48" s="354"/>
      <c r="BN48" s="354"/>
      <c r="BO48" s="354"/>
      <c r="BP48" s="354"/>
      <c r="BQ48" s="354"/>
      <c r="BR48" s="355"/>
      <c r="BS48" s="355"/>
      <c r="BT48" s="355"/>
      <c r="BU48" s="355"/>
      <c r="BV48" s="355"/>
      <c r="BW48" s="355"/>
      <c r="BX48" s="355"/>
    </row>
    <row r="49" spans="1:76" s="6" customFormat="1" ht="12" x14ac:dyDescent="0.2">
      <c r="A49" s="384"/>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5" t="s">
        <v>455</v>
      </c>
      <c r="AG49" s="385"/>
      <c r="AH49" s="385"/>
      <c r="AI49" s="385"/>
      <c r="AJ49" s="385" t="s">
        <v>563</v>
      </c>
      <c r="AK49" s="385"/>
      <c r="AL49" s="352" t="s">
        <v>392</v>
      </c>
      <c r="AM49" s="351"/>
      <c r="AN49" s="353" t="s">
        <v>562</v>
      </c>
      <c r="AO49" s="353"/>
      <c r="AP49" s="400"/>
      <c r="AQ49" s="402"/>
      <c r="AR49" s="352" t="s">
        <v>34</v>
      </c>
      <c r="AS49" s="351"/>
      <c r="AT49" s="351"/>
      <c r="AU49" s="351"/>
      <c r="AV49" s="351"/>
      <c r="AW49" s="354">
        <f>'исполнение '!AX48</f>
        <v>1500000</v>
      </c>
      <c r="AX49" s="354"/>
      <c r="AY49" s="354"/>
      <c r="AZ49" s="354"/>
      <c r="BA49" s="354"/>
      <c r="BB49" s="354"/>
      <c r="BC49" s="354"/>
      <c r="BD49" s="354"/>
      <c r="BE49" s="354"/>
      <c r="BF49" s="354"/>
      <c r="BG49" s="354"/>
      <c r="BH49" s="354"/>
      <c r="BI49" s="354"/>
      <c r="BJ49" s="354"/>
      <c r="BK49" s="354"/>
      <c r="BL49" s="354"/>
      <c r="BM49" s="354"/>
      <c r="BN49" s="354"/>
      <c r="BO49" s="354"/>
      <c r="BP49" s="354"/>
      <c r="BQ49" s="354"/>
      <c r="BR49" s="355"/>
      <c r="BS49" s="355"/>
      <c r="BT49" s="355"/>
      <c r="BU49" s="355"/>
      <c r="BV49" s="355"/>
      <c r="BW49" s="355"/>
      <c r="BX49" s="355"/>
    </row>
    <row r="50" spans="1:76" s="6" customFormat="1" ht="12" x14ac:dyDescent="0.2">
      <c r="A50" s="384"/>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5" t="s">
        <v>455</v>
      </c>
      <c r="AG50" s="385"/>
      <c r="AH50" s="385"/>
      <c r="AI50" s="385"/>
      <c r="AJ50" s="385" t="s">
        <v>564</v>
      </c>
      <c r="AK50" s="385"/>
      <c r="AL50" s="352" t="s">
        <v>392</v>
      </c>
      <c r="AM50" s="351"/>
      <c r="AN50" s="353" t="s">
        <v>562</v>
      </c>
      <c r="AO50" s="353"/>
      <c r="AP50" s="400"/>
      <c r="AQ50" s="402"/>
      <c r="AR50" s="352" t="s">
        <v>34</v>
      </c>
      <c r="AS50" s="351"/>
      <c r="AT50" s="351"/>
      <c r="AU50" s="351"/>
      <c r="AV50" s="351"/>
      <c r="AW50" s="354">
        <f>'исполнение '!AX49</f>
        <v>97650</v>
      </c>
      <c r="AX50" s="354"/>
      <c r="AY50" s="354"/>
      <c r="AZ50" s="354"/>
      <c r="BA50" s="354"/>
      <c r="BB50" s="354"/>
      <c r="BC50" s="354"/>
      <c r="BD50" s="354"/>
      <c r="BE50" s="354"/>
      <c r="BF50" s="354"/>
      <c r="BG50" s="354"/>
      <c r="BH50" s="354"/>
      <c r="BI50" s="354"/>
      <c r="BJ50" s="354"/>
      <c r="BK50" s="354"/>
      <c r="BL50" s="354"/>
      <c r="BM50" s="354"/>
      <c r="BN50" s="354"/>
      <c r="BO50" s="354"/>
      <c r="BP50" s="354"/>
      <c r="BQ50" s="354"/>
      <c r="BR50" s="355"/>
      <c r="BS50" s="355"/>
      <c r="BT50" s="355"/>
      <c r="BU50" s="355"/>
      <c r="BV50" s="355"/>
      <c r="BW50" s="355"/>
      <c r="BX50" s="355"/>
    </row>
    <row r="51" spans="1:76" s="6" customFormat="1" ht="12" x14ac:dyDescent="0.2">
      <c r="A51" s="469" t="s">
        <v>62</v>
      </c>
      <c r="B51" s="469"/>
      <c r="C51" s="469"/>
      <c r="D51" s="469"/>
      <c r="E51" s="469"/>
      <c r="F51" s="469"/>
      <c r="G51" s="469"/>
      <c r="H51" s="469"/>
      <c r="I51" s="469"/>
      <c r="J51" s="469"/>
      <c r="K51" s="469"/>
      <c r="L51" s="469"/>
      <c r="M51" s="469"/>
      <c r="N51" s="469"/>
      <c r="O51" s="469"/>
      <c r="P51" s="469"/>
      <c r="Q51" s="469"/>
      <c r="R51" s="469"/>
      <c r="S51" s="469"/>
      <c r="T51" s="469"/>
      <c r="U51" s="469"/>
      <c r="V51" s="469"/>
      <c r="W51" s="469"/>
      <c r="X51" s="469"/>
      <c r="Y51" s="469"/>
      <c r="Z51" s="469"/>
      <c r="AA51" s="469"/>
      <c r="AB51" s="469"/>
      <c r="AC51" s="469"/>
      <c r="AD51" s="469"/>
      <c r="AE51" s="469"/>
      <c r="AF51" s="386" t="s">
        <v>38</v>
      </c>
      <c r="AG51" s="386"/>
      <c r="AH51" s="386"/>
      <c r="AI51" s="386"/>
      <c r="AJ51" s="386"/>
      <c r="AK51" s="386"/>
      <c r="AL51" s="386"/>
      <c r="AM51" s="386"/>
      <c r="AN51" s="386"/>
      <c r="AO51" s="386"/>
      <c r="AP51" s="477"/>
      <c r="AQ51" s="478"/>
      <c r="AR51" s="386"/>
      <c r="AS51" s="386"/>
      <c r="AT51" s="386"/>
      <c r="AU51" s="386"/>
      <c r="AV51" s="386"/>
      <c r="AW51" s="409"/>
      <c r="AX51" s="409"/>
      <c r="AY51" s="409"/>
      <c r="AZ51" s="409"/>
      <c r="BA51" s="409"/>
      <c r="BB51" s="409"/>
      <c r="BC51" s="409"/>
      <c r="BD51" s="409"/>
      <c r="BE51" s="409"/>
      <c r="BF51" s="409"/>
      <c r="BG51" s="409"/>
      <c r="BH51" s="409"/>
      <c r="BI51" s="409"/>
      <c r="BJ51" s="409"/>
      <c r="BK51" s="409"/>
      <c r="BL51" s="409"/>
      <c r="BM51" s="409"/>
      <c r="BN51" s="409"/>
      <c r="BO51" s="409"/>
      <c r="BP51" s="409"/>
      <c r="BQ51" s="409"/>
      <c r="BR51" s="410"/>
      <c r="BS51" s="410"/>
      <c r="BT51" s="410"/>
      <c r="BU51" s="410"/>
      <c r="BV51" s="410"/>
      <c r="BW51" s="410"/>
      <c r="BX51" s="410"/>
    </row>
    <row r="52" spans="1:76" s="6" customFormat="1" ht="12" x14ac:dyDescent="0.2">
      <c r="A52" s="366" t="s">
        <v>27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51" t="s">
        <v>39</v>
      </c>
      <c r="AG52" s="351"/>
      <c r="AH52" s="351"/>
      <c r="AI52" s="351"/>
      <c r="AJ52" s="351"/>
      <c r="AK52" s="351"/>
      <c r="AL52" s="351"/>
      <c r="AM52" s="351"/>
      <c r="AN52" s="351"/>
      <c r="AO52" s="351"/>
      <c r="AP52" s="351"/>
      <c r="AQ52" s="351"/>
      <c r="AR52" s="351"/>
      <c r="AS52" s="351"/>
      <c r="AT52" s="351"/>
      <c r="AU52" s="351"/>
      <c r="AV52" s="351"/>
      <c r="AW52" s="354"/>
      <c r="AX52" s="354"/>
      <c r="AY52" s="354"/>
      <c r="AZ52" s="354"/>
      <c r="BA52" s="354"/>
      <c r="BB52" s="354"/>
      <c r="BC52" s="354"/>
      <c r="BD52" s="354"/>
      <c r="BE52" s="354"/>
      <c r="BF52" s="354"/>
      <c r="BG52" s="354"/>
      <c r="BH52" s="354"/>
      <c r="BI52" s="354"/>
      <c r="BJ52" s="354"/>
      <c r="BK52" s="354"/>
      <c r="BL52" s="354"/>
      <c r="BM52" s="354"/>
      <c r="BN52" s="354"/>
      <c r="BO52" s="354"/>
      <c r="BP52" s="354"/>
      <c r="BQ52" s="354"/>
      <c r="BR52" s="355"/>
      <c r="BS52" s="355"/>
      <c r="BT52" s="355"/>
      <c r="BU52" s="355"/>
      <c r="BV52" s="355"/>
      <c r="BW52" s="355"/>
      <c r="BX52" s="355"/>
    </row>
    <row r="53" spans="1:76" s="6" customFormat="1" ht="12" x14ac:dyDescent="0.2">
      <c r="A53" s="469" t="s">
        <v>63</v>
      </c>
      <c r="B53" s="469"/>
      <c r="C53" s="469"/>
      <c r="D53" s="469"/>
      <c r="E53" s="469"/>
      <c r="F53" s="469"/>
      <c r="G53" s="469"/>
      <c r="H53" s="469"/>
      <c r="I53" s="469"/>
      <c r="J53" s="469"/>
      <c r="K53" s="469"/>
      <c r="L53" s="469"/>
      <c r="M53" s="469"/>
      <c r="N53" s="469"/>
      <c r="O53" s="469"/>
      <c r="P53" s="469"/>
      <c r="Q53" s="469"/>
      <c r="R53" s="469"/>
      <c r="S53" s="469"/>
      <c r="T53" s="469"/>
      <c r="U53" s="469"/>
      <c r="V53" s="469"/>
      <c r="W53" s="469"/>
      <c r="X53" s="469"/>
      <c r="Y53" s="469"/>
      <c r="Z53" s="469"/>
      <c r="AA53" s="469"/>
      <c r="AB53" s="469"/>
      <c r="AC53" s="469"/>
      <c r="AD53" s="469"/>
      <c r="AE53" s="469"/>
      <c r="AF53" s="386" t="s">
        <v>40</v>
      </c>
      <c r="AG53" s="386"/>
      <c r="AH53" s="386"/>
      <c r="AI53" s="386"/>
      <c r="AJ53" s="386"/>
      <c r="AK53" s="386"/>
      <c r="AL53" s="386"/>
      <c r="AM53" s="386"/>
      <c r="AN53" s="386"/>
      <c r="AO53" s="386"/>
      <c r="AP53" s="386"/>
      <c r="AQ53" s="386"/>
      <c r="AR53" s="386"/>
      <c r="AS53" s="386"/>
      <c r="AT53" s="386"/>
      <c r="AU53" s="386"/>
      <c r="AV53" s="386"/>
      <c r="AW53" s="409"/>
      <c r="AX53" s="409"/>
      <c r="AY53" s="409"/>
      <c r="AZ53" s="409"/>
      <c r="BA53" s="409"/>
      <c r="BB53" s="409"/>
      <c r="BC53" s="409"/>
      <c r="BD53" s="409"/>
      <c r="BE53" s="409"/>
      <c r="BF53" s="409"/>
      <c r="BG53" s="409"/>
      <c r="BH53" s="409"/>
      <c r="BI53" s="409"/>
      <c r="BJ53" s="409"/>
      <c r="BK53" s="409"/>
      <c r="BL53" s="409"/>
      <c r="BM53" s="409"/>
      <c r="BN53" s="409"/>
      <c r="BO53" s="409"/>
      <c r="BP53" s="409"/>
      <c r="BQ53" s="409"/>
      <c r="BR53" s="410"/>
      <c r="BS53" s="410"/>
      <c r="BT53" s="410"/>
      <c r="BU53" s="410"/>
      <c r="BV53" s="410"/>
      <c r="BW53" s="410"/>
      <c r="BX53" s="410"/>
    </row>
    <row r="54" spans="1:76" s="6" customFormat="1" ht="12" x14ac:dyDescent="0.2">
      <c r="A54" s="366" t="s">
        <v>27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51"/>
      <c r="AG54" s="351"/>
      <c r="AH54" s="351"/>
      <c r="AI54" s="351"/>
      <c r="AJ54" s="353"/>
      <c r="AK54" s="353"/>
      <c r="AL54" s="353"/>
      <c r="AM54" s="353"/>
      <c r="AN54" s="353"/>
      <c r="AO54" s="353"/>
      <c r="AP54" s="351"/>
      <c r="AQ54" s="351"/>
      <c r="AR54" s="352"/>
      <c r="AS54" s="351"/>
      <c r="AT54" s="351"/>
      <c r="AU54" s="351"/>
      <c r="AV54" s="212"/>
      <c r="AW54" s="354"/>
      <c r="AX54" s="354"/>
      <c r="AY54" s="354"/>
      <c r="AZ54" s="354"/>
      <c r="BA54" s="354"/>
      <c r="BB54" s="354"/>
      <c r="BC54" s="354"/>
      <c r="BD54" s="354"/>
      <c r="BE54" s="354"/>
      <c r="BF54" s="354"/>
      <c r="BG54" s="354"/>
      <c r="BH54" s="354"/>
      <c r="BI54" s="354"/>
      <c r="BJ54" s="354"/>
      <c r="BK54" s="354"/>
      <c r="BL54" s="354"/>
      <c r="BM54" s="354"/>
      <c r="BN54" s="354"/>
      <c r="BO54" s="354"/>
      <c r="BP54" s="354"/>
      <c r="BQ54" s="354"/>
      <c r="BR54" s="355"/>
      <c r="BS54" s="355"/>
      <c r="BT54" s="355"/>
      <c r="BU54" s="355"/>
      <c r="BV54" s="355"/>
      <c r="BW54" s="355"/>
      <c r="BX54" s="355"/>
    </row>
    <row r="55" spans="1:76" s="6" customFormat="1" ht="12" x14ac:dyDescent="0.2">
      <c r="A55" s="387" t="s">
        <v>64</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6" t="s">
        <v>41</v>
      </c>
      <c r="AG55" s="386"/>
      <c r="AH55" s="386"/>
      <c r="AI55" s="386"/>
      <c r="AJ55" s="386"/>
      <c r="AK55" s="386"/>
      <c r="AL55" s="386"/>
      <c r="AM55" s="386"/>
      <c r="AN55" s="386"/>
      <c r="AO55" s="386"/>
      <c r="AP55" s="386"/>
      <c r="AQ55" s="386"/>
      <c r="AR55" s="386"/>
      <c r="AS55" s="386"/>
      <c r="AT55" s="386"/>
      <c r="AU55" s="386"/>
      <c r="AV55" s="386"/>
      <c r="AW55" s="409">
        <f>SUM(AW56:BC61)</f>
        <v>10761034</v>
      </c>
      <c r="AX55" s="409"/>
      <c r="AY55" s="409"/>
      <c r="AZ55" s="409"/>
      <c r="BA55" s="409"/>
      <c r="BB55" s="409"/>
      <c r="BC55" s="409"/>
      <c r="BD55" s="409">
        <f t="shared" ref="BD55" si="6">SUM(BD56:BJ61)</f>
        <v>5110104</v>
      </c>
      <c r="BE55" s="409"/>
      <c r="BF55" s="409"/>
      <c r="BG55" s="409"/>
      <c r="BH55" s="409"/>
      <c r="BI55" s="409"/>
      <c r="BJ55" s="409"/>
      <c r="BK55" s="409">
        <f t="shared" ref="BK55" si="7">SUM(BK56:BQ61)</f>
        <v>5101031</v>
      </c>
      <c r="BL55" s="409"/>
      <c r="BM55" s="409"/>
      <c r="BN55" s="409"/>
      <c r="BO55" s="409"/>
      <c r="BP55" s="409"/>
      <c r="BQ55" s="409"/>
      <c r="BR55" s="410"/>
      <c r="BS55" s="410"/>
      <c r="BT55" s="410"/>
      <c r="BU55" s="410"/>
      <c r="BV55" s="410"/>
      <c r="BW55" s="410"/>
      <c r="BX55" s="410"/>
    </row>
    <row r="56" spans="1:76" s="6" customFormat="1" ht="23.25" customHeight="1" x14ac:dyDescent="0.2">
      <c r="A56" s="350" t="s">
        <v>65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1" t="s">
        <v>42</v>
      </c>
      <c r="AG56" s="351"/>
      <c r="AH56" s="351"/>
      <c r="AI56" s="351"/>
      <c r="AJ56" s="352" t="s">
        <v>570</v>
      </c>
      <c r="AK56" s="351"/>
      <c r="AL56" s="351" t="s">
        <v>392</v>
      </c>
      <c r="AM56" s="351"/>
      <c r="AN56" s="353" t="s">
        <v>571</v>
      </c>
      <c r="AO56" s="353"/>
      <c r="AP56" s="351"/>
      <c r="AQ56" s="351"/>
      <c r="AR56" s="352" t="s">
        <v>66</v>
      </c>
      <c r="AS56" s="351"/>
      <c r="AT56" s="351"/>
      <c r="AU56" s="351"/>
      <c r="AV56" s="351"/>
      <c r="AW56" s="354">
        <f>'исполнение '!AY55</f>
        <v>2588400</v>
      </c>
      <c r="AX56" s="354"/>
      <c r="AY56" s="354"/>
      <c r="AZ56" s="354"/>
      <c r="BA56" s="354"/>
      <c r="BB56" s="354"/>
      <c r="BC56" s="354"/>
      <c r="BD56" s="354">
        <f>AW56</f>
        <v>2588400</v>
      </c>
      <c r="BE56" s="354"/>
      <c r="BF56" s="354"/>
      <c r="BG56" s="354"/>
      <c r="BH56" s="354"/>
      <c r="BI56" s="354"/>
      <c r="BJ56" s="354"/>
      <c r="BK56" s="354">
        <f>AW56</f>
        <v>2588400</v>
      </c>
      <c r="BL56" s="354"/>
      <c r="BM56" s="354"/>
      <c r="BN56" s="354"/>
      <c r="BO56" s="354"/>
      <c r="BP56" s="354"/>
      <c r="BQ56" s="354"/>
      <c r="BR56" s="355"/>
      <c r="BS56" s="355"/>
      <c r="BT56" s="355"/>
      <c r="BU56" s="355"/>
      <c r="BV56" s="355"/>
      <c r="BW56" s="355"/>
      <c r="BX56" s="355"/>
    </row>
    <row r="57" spans="1:76" s="6" customFormat="1" ht="12.75" customHeight="1" x14ac:dyDescent="0.2">
      <c r="A57" s="350"/>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c r="AA57" s="350"/>
      <c r="AB57" s="350"/>
      <c r="AC57" s="350"/>
      <c r="AD57" s="350"/>
      <c r="AE57" s="350"/>
      <c r="AF57" s="351" t="s">
        <v>42</v>
      </c>
      <c r="AG57" s="351"/>
      <c r="AH57" s="351"/>
      <c r="AI57" s="351"/>
      <c r="AJ57" s="352" t="s">
        <v>565</v>
      </c>
      <c r="AK57" s="351"/>
      <c r="AL57" s="351" t="s">
        <v>392</v>
      </c>
      <c r="AM57" s="351"/>
      <c r="AN57" s="353" t="s">
        <v>566</v>
      </c>
      <c r="AO57" s="353"/>
      <c r="AP57" s="351"/>
      <c r="AQ57" s="351"/>
      <c r="AR57" s="352" t="s">
        <v>66</v>
      </c>
      <c r="AS57" s="351"/>
      <c r="AT57" s="351"/>
      <c r="AU57" s="351"/>
      <c r="AV57" s="351"/>
      <c r="AW57" s="354">
        <f>'исполнение '!AY56</f>
        <v>1991090</v>
      </c>
      <c r="AX57" s="354"/>
      <c r="AY57" s="354"/>
      <c r="AZ57" s="354"/>
      <c r="BA57" s="354"/>
      <c r="BB57" s="354"/>
      <c r="BC57" s="354"/>
      <c r="BD57" s="354">
        <f t="shared" ref="BD57:BD58" si="8">AW57</f>
        <v>1991090</v>
      </c>
      <c r="BE57" s="354"/>
      <c r="BF57" s="354"/>
      <c r="BG57" s="354"/>
      <c r="BH57" s="354"/>
      <c r="BI57" s="354"/>
      <c r="BJ57" s="354"/>
      <c r="BK57" s="354">
        <f t="shared" ref="BK57:BK58" si="9">AW57</f>
        <v>1991090</v>
      </c>
      <c r="BL57" s="354"/>
      <c r="BM57" s="354"/>
      <c r="BN57" s="354"/>
      <c r="BO57" s="354"/>
      <c r="BP57" s="354"/>
      <c r="BQ57" s="354"/>
      <c r="BR57" s="355"/>
      <c r="BS57" s="355"/>
      <c r="BT57" s="355"/>
      <c r="BU57" s="355"/>
      <c r="BV57" s="355"/>
      <c r="BW57" s="355"/>
      <c r="BX57" s="355"/>
    </row>
    <row r="58" spans="1:76" s="6" customFormat="1" ht="11.25" customHeight="1" x14ac:dyDescent="0.2">
      <c r="A58" s="350"/>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1" t="s">
        <v>42</v>
      </c>
      <c r="AG58" s="351"/>
      <c r="AH58" s="351"/>
      <c r="AI58" s="351"/>
      <c r="AJ58" s="352" t="s">
        <v>567</v>
      </c>
      <c r="AK58" s="351"/>
      <c r="AL58" s="351" t="s">
        <v>492</v>
      </c>
      <c r="AM58" s="351"/>
      <c r="AN58" s="353" t="s">
        <v>568</v>
      </c>
      <c r="AO58" s="353"/>
      <c r="AP58" s="351"/>
      <c r="AQ58" s="351"/>
      <c r="AR58" s="352" t="s">
        <v>66</v>
      </c>
      <c r="AS58" s="351"/>
      <c r="AT58" s="351"/>
      <c r="AU58" s="351"/>
      <c r="AV58" s="351"/>
      <c r="AW58" s="354">
        <f>'исполнение '!AY57</f>
        <v>347000</v>
      </c>
      <c r="AX58" s="354"/>
      <c r="AY58" s="354"/>
      <c r="AZ58" s="354"/>
      <c r="BA58" s="354"/>
      <c r="BB58" s="354"/>
      <c r="BC58" s="354"/>
      <c r="BD58" s="354">
        <f t="shared" si="8"/>
        <v>347000</v>
      </c>
      <c r="BE58" s="354"/>
      <c r="BF58" s="354"/>
      <c r="BG58" s="354"/>
      <c r="BH58" s="354"/>
      <c r="BI58" s="354"/>
      <c r="BJ58" s="354"/>
      <c r="BK58" s="354">
        <f t="shared" si="9"/>
        <v>347000</v>
      </c>
      <c r="BL58" s="354"/>
      <c r="BM58" s="354"/>
      <c r="BN58" s="354"/>
      <c r="BO58" s="354"/>
      <c r="BP58" s="354"/>
      <c r="BQ58" s="354"/>
      <c r="BR58" s="355"/>
      <c r="BS58" s="355"/>
      <c r="BT58" s="355"/>
      <c r="BU58" s="355"/>
      <c r="BV58" s="355"/>
      <c r="BW58" s="355"/>
      <c r="BX58" s="355"/>
    </row>
    <row r="59" spans="1:76" s="6" customFormat="1" ht="12" customHeight="1" x14ac:dyDescent="0.2">
      <c r="A59" s="350"/>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1" t="s">
        <v>42</v>
      </c>
      <c r="AG59" s="351"/>
      <c r="AH59" s="351"/>
      <c r="AI59" s="351"/>
      <c r="AJ59" s="352" t="s">
        <v>572</v>
      </c>
      <c r="AK59" s="351"/>
      <c r="AL59" s="351" t="s">
        <v>392</v>
      </c>
      <c r="AM59" s="351"/>
      <c r="AN59" s="353" t="s">
        <v>569</v>
      </c>
      <c r="AO59" s="353"/>
      <c r="AP59" s="351"/>
      <c r="AQ59" s="351"/>
      <c r="AR59" s="352" t="s">
        <v>66</v>
      </c>
      <c r="AS59" s="351"/>
      <c r="AT59" s="351"/>
      <c r="AU59" s="351"/>
      <c r="AV59" s="351"/>
      <c r="AW59" s="354">
        <f>'исполнение '!AY58</f>
        <v>209904</v>
      </c>
      <c r="AX59" s="354"/>
      <c r="AY59" s="354"/>
      <c r="AZ59" s="354"/>
      <c r="BA59" s="354"/>
      <c r="BB59" s="354"/>
      <c r="BC59" s="354"/>
      <c r="BD59" s="354">
        <v>183614</v>
      </c>
      <c r="BE59" s="354"/>
      <c r="BF59" s="354"/>
      <c r="BG59" s="354"/>
      <c r="BH59" s="354"/>
      <c r="BI59" s="354"/>
      <c r="BJ59" s="354"/>
      <c r="BK59" s="354">
        <v>174541</v>
      </c>
      <c r="BL59" s="354"/>
      <c r="BM59" s="354"/>
      <c r="BN59" s="354"/>
      <c r="BO59" s="354"/>
      <c r="BP59" s="354"/>
      <c r="BQ59" s="354"/>
      <c r="BR59" s="355"/>
      <c r="BS59" s="355"/>
      <c r="BT59" s="355"/>
      <c r="BU59" s="355"/>
      <c r="BV59" s="355"/>
      <c r="BW59" s="355"/>
      <c r="BX59" s="355"/>
    </row>
    <row r="60" spans="1:76" s="6" customFormat="1" ht="12" customHeight="1" x14ac:dyDescent="0.2">
      <c r="A60" s="350"/>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1" t="s">
        <v>42</v>
      </c>
      <c r="AG60" s="351"/>
      <c r="AH60" s="351"/>
      <c r="AI60" s="351"/>
      <c r="AJ60" s="352" t="s">
        <v>617</v>
      </c>
      <c r="AK60" s="351"/>
      <c r="AL60" s="351" t="s">
        <v>392</v>
      </c>
      <c r="AM60" s="351"/>
      <c r="AN60" s="353" t="s">
        <v>618</v>
      </c>
      <c r="AO60" s="353"/>
      <c r="AP60" s="351"/>
      <c r="AQ60" s="351"/>
      <c r="AR60" s="352" t="s">
        <v>66</v>
      </c>
      <c r="AS60" s="351"/>
      <c r="AT60" s="351"/>
      <c r="AU60" s="351"/>
      <c r="AV60" s="351"/>
      <c r="AW60" s="354">
        <f>'исполнение '!AY59</f>
        <v>5624640</v>
      </c>
      <c r="AX60" s="354"/>
      <c r="AY60" s="354"/>
      <c r="AZ60" s="354"/>
      <c r="BA60" s="354"/>
      <c r="BB60" s="354"/>
      <c r="BC60" s="354"/>
      <c r="BD60" s="354"/>
      <c r="BE60" s="354"/>
      <c r="BF60" s="354"/>
      <c r="BG60" s="354"/>
      <c r="BH60" s="354"/>
      <c r="BI60" s="354"/>
      <c r="BJ60" s="354"/>
      <c r="BK60" s="354"/>
      <c r="BL60" s="354"/>
      <c r="BM60" s="354"/>
      <c r="BN60" s="354"/>
      <c r="BO60" s="354"/>
      <c r="BP60" s="354"/>
      <c r="BQ60" s="354"/>
      <c r="BR60" s="355"/>
      <c r="BS60" s="355"/>
      <c r="BT60" s="355"/>
      <c r="BU60" s="355"/>
      <c r="BV60" s="355"/>
      <c r="BW60" s="355"/>
      <c r="BX60" s="355"/>
    </row>
    <row r="61" spans="1:76" s="6" customFormat="1" ht="12" x14ac:dyDescent="0.2">
      <c r="A61" s="367" t="s">
        <v>67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51" t="s">
        <v>43</v>
      </c>
      <c r="AG61" s="351"/>
      <c r="AH61" s="351"/>
      <c r="AI61" s="351"/>
      <c r="AJ61" s="351"/>
      <c r="AK61" s="351"/>
      <c r="AL61" s="351"/>
      <c r="AM61" s="351"/>
      <c r="AN61" s="351"/>
      <c r="AO61" s="351"/>
      <c r="AP61" s="351"/>
      <c r="AQ61" s="351"/>
      <c r="AR61" s="351"/>
      <c r="AS61" s="351"/>
      <c r="AT61" s="351"/>
      <c r="AU61" s="351"/>
      <c r="AV61" s="351"/>
      <c r="AW61" s="354"/>
      <c r="AX61" s="354"/>
      <c r="AY61" s="354"/>
      <c r="AZ61" s="354"/>
      <c r="BA61" s="354"/>
      <c r="BB61" s="354"/>
      <c r="BC61" s="354"/>
      <c r="BD61" s="354"/>
      <c r="BE61" s="354"/>
      <c r="BF61" s="354"/>
      <c r="BG61" s="354"/>
      <c r="BH61" s="354"/>
      <c r="BI61" s="354"/>
      <c r="BJ61" s="354"/>
      <c r="BK61" s="354"/>
      <c r="BL61" s="354"/>
      <c r="BM61" s="354"/>
      <c r="BN61" s="354"/>
      <c r="BO61" s="354"/>
      <c r="BP61" s="354"/>
      <c r="BQ61" s="354"/>
      <c r="BR61" s="355"/>
      <c r="BS61" s="355"/>
      <c r="BT61" s="355"/>
      <c r="BU61" s="355"/>
      <c r="BV61" s="355"/>
      <c r="BW61" s="355"/>
      <c r="BX61" s="355"/>
    </row>
    <row r="62" spans="1:76" s="6" customFormat="1" ht="12" x14ac:dyDescent="0.2">
      <c r="A62" s="469" t="s">
        <v>68</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386" t="s">
        <v>44</v>
      </c>
      <c r="AG62" s="386"/>
      <c r="AH62" s="386"/>
      <c r="AI62" s="386"/>
      <c r="AJ62" s="386"/>
      <c r="AK62" s="386"/>
      <c r="AL62" s="386"/>
      <c r="AM62" s="386"/>
      <c r="AN62" s="386"/>
      <c r="AO62" s="386"/>
      <c r="AP62" s="386"/>
      <c r="AQ62" s="386"/>
      <c r="AR62" s="386"/>
      <c r="AS62" s="386"/>
      <c r="AT62" s="386"/>
      <c r="AU62" s="386"/>
      <c r="AV62" s="386"/>
      <c r="AW62" s="409"/>
      <c r="AX62" s="409"/>
      <c r="AY62" s="409"/>
      <c r="AZ62" s="409"/>
      <c r="BA62" s="409"/>
      <c r="BB62" s="409"/>
      <c r="BC62" s="409"/>
      <c r="BD62" s="409"/>
      <c r="BE62" s="409"/>
      <c r="BF62" s="409"/>
      <c r="BG62" s="409"/>
      <c r="BH62" s="409"/>
      <c r="BI62" s="409"/>
      <c r="BJ62" s="409"/>
      <c r="BK62" s="409"/>
      <c r="BL62" s="409"/>
      <c r="BM62" s="409"/>
      <c r="BN62" s="409"/>
      <c r="BO62" s="409"/>
      <c r="BP62" s="409"/>
      <c r="BQ62" s="409"/>
      <c r="BR62" s="410"/>
      <c r="BS62" s="410"/>
      <c r="BT62" s="410"/>
      <c r="BU62" s="410"/>
      <c r="BV62" s="410"/>
      <c r="BW62" s="410"/>
      <c r="BX62" s="410"/>
    </row>
    <row r="63" spans="1:76" s="6" customFormat="1" ht="12" x14ac:dyDescent="0.2">
      <c r="A63" s="350" t="s">
        <v>27</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1"/>
      <c r="AG63" s="351"/>
      <c r="AH63" s="351"/>
      <c r="AI63" s="351"/>
      <c r="AJ63" s="351"/>
      <c r="AK63" s="351"/>
      <c r="AL63" s="351"/>
      <c r="AM63" s="351"/>
      <c r="AN63" s="351"/>
      <c r="AO63" s="351"/>
      <c r="AP63" s="351"/>
      <c r="AQ63" s="351"/>
      <c r="AR63" s="351"/>
      <c r="AS63" s="351"/>
      <c r="AT63" s="351"/>
      <c r="AU63" s="351"/>
      <c r="AV63" s="351"/>
      <c r="AW63" s="354"/>
      <c r="AX63" s="354"/>
      <c r="AY63" s="354"/>
      <c r="AZ63" s="354"/>
      <c r="BA63" s="354"/>
      <c r="BB63" s="354"/>
      <c r="BC63" s="354"/>
      <c r="BD63" s="354"/>
      <c r="BE63" s="354"/>
      <c r="BF63" s="354"/>
      <c r="BG63" s="354"/>
      <c r="BH63" s="354"/>
      <c r="BI63" s="354"/>
      <c r="BJ63" s="354"/>
      <c r="BK63" s="354"/>
      <c r="BL63" s="354"/>
      <c r="BM63" s="354"/>
      <c r="BN63" s="354"/>
      <c r="BO63" s="354"/>
      <c r="BP63" s="354"/>
      <c r="BQ63" s="354"/>
      <c r="BR63" s="355"/>
      <c r="BS63" s="355"/>
      <c r="BT63" s="355"/>
      <c r="BU63" s="355"/>
      <c r="BV63" s="355"/>
      <c r="BW63" s="355"/>
      <c r="BX63" s="355"/>
    </row>
    <row r="64" spans="1:76" s="6" customFormat="1" ht="12" x14ac:dyDescent="0.2">
      <c r="A64" s="469" t="s">
        <v>457</v>
      </c>
      <c r="B64" s="469"/>
      <c r="C64" s="469"/>
      <c r="D64" s="469"/>
      <c r="E64" s="469"/>
      <c r="F64" s="469"/>
      <c r="G64" s="469"/>
      <c r="H64" s="469"/>
      <c r="I64" s="469"/>
      <c r="J64" s="469"/>
      <c r="K64" s="469"/>
      <c r="L64" s="469"/>
      <c r="M64" s="469"/>
      <c r="N64" s="469"/>
      <c r="O64" s="469"/>
      <c r="P64" s="469"/>
      <c r="Q64" s="469"/>
      <c r="R64" s="469"/>
      <c r="S64" s="469"/>
      <c r="T64" s="469"/>
      <c r="U64" s="469"/>
      <c r="V64" s="469"/>
      <c r="W64" s="469"/>
      <c r="X64" s="469"/>
      <c r="Y64" s="469"/>
      <c r="Z64" s="469"/>
      <c r="AA64" s="469"/>
      <c r="AB64" s="469"/>
      <c r="AC64" s="469"/>
      <c r="AD64" s="469"/>
      <c r="AE64" s="469"/>
      <c r="AF64" s="375" t="s">
        <v>45</v>
      </c>
      <c r="AG64" s="375"/>
      <c r="AH64" s="375"/>
      <c r="AI64" s="375"/>
      <c r="AJ64" s="375"/>
      <c r="AK64" s="375"/>
      <c r="AL64" s="375"/>
      <c r="AM64" s="375"/>
      <c r="AN64" s="375"/>
      <c r="AO64" s="375"/>
      <c r="AP64" s="375"/>
      <c r="AQ64" s="375"/>
      <c r="AR64" s="375"/>
      <c r="AS64" s="375"/>
      <c r="AT64" s="375"/>
      <c r="AU64" s="375"/>
      <c r="AV64" s="375"/>
      <c r="AW64" s="376">
        <f>SUM(AW65:BC66)</f>
        <v>627586.75</v>
      </c>
      <c r="AX64" s="376"/>
      <c r="AY64" s="376"/>
      <c r="AZ64" s="376"/>
      <c r="BA64" s="376"/>
      <c r="BB64" s="376"/>
      <c r="BC64" s="376"/>
      <c r="BD64" s="376"/>
      <c r="BE64" s="376"/>
      <c r="BF64" s="376"/>
      <c r="BG64" s="376"/>
      <c r="BH64" s="376"/>
      <c r="BI64" s="376"/>
      <c r="BJ64" s="376"/>
      <c r="BK64" s="376"/>
      <c r="BL64" s="376"/>
      <c r="BM64" s="376"/>
      <c r="BN64" s="376"/>
      <c r="BO64" s="376"/>
      <c r="BP64" s="376"/>
      <c r="BQ64" s="376"/>
      <c r="BR64" s="377"/>
      <c r="BS64" s="377"/>
      <c r="BT64" s="377"/>
      <c r="BU64" s="377"/>
      <c r="BV64" s="377"/>
      <c r="BW64" s="377"/>
      <c r="BX64" s="377"/>
    </row>
    <row r="65" spans="1:92" s="6" customFormat="1" ht="35.25" customHeight="1" x14ac:dyDescent="0.2">
      <c r="A65" s="350" t="s">
        <v>74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1" t="s">
        <v>46</v>
      </c>
      <c r="AG65" s="351"/>
      <c r="AH65" s="351"/>
      <c r="AI65" s="351"/>
      <c r="AJ65" s="352" t="s">
        <v>559</v>
      </c>
      <c r="AK65" s="351"/>
      <c r="AL65" s="351" t="s">
        <v>392</v>
      </c>
      <c r="AM65" s="351"/>
      <c r="AN65" s="353" t="s">
        <v>561</v>
      </c>
      <c r="AO65" s="353"/>
      <c r="AP65" s="351"/>
      <c r="AQ65" s="351"/>
      <c r="AR65" s="351" t="s">
        <v>76</v>
      </c>
      <c r="AS65" s="351"/>
      <c r="AT65" s="351"/>
      <c r="AU65" s="351"/>
      <c r="AV65" s="351"/>
      <c r="AW65" s="354">
        <f>'исполнение '!AW65</f>
        <v>551481.75</v>
      </c>
      <c r="AX65" s="354"/>
      <c r="AY65" s="354"/>
      <c r="AZ65" s="354"/>
      <c r="BA65" s="354"/>
      <c r="BB65" s="354"/>
      <c r="BC65" s="354"/>
      <c r="BD65" s="354"/>
      <c r="BE65" s="354"/>
      <c r="BF65" s="354"/>
      <c r="BG65" s="354"/>
      <c r="BH65" s="354"/>
      <c r="BI65" s="354"/>
      <c r="BJ65" s="354"/>
      <c r="BK65" s="354"/>
      <c r="BL65" s="354"/>
      <c r="BM65" s="354"/>
      <c r="BN65" s="354"/>
      <c r="BO65" s="354"/>
      <c r="BP65" s="354"/>
      <c r="BQ65" s="354"/>
      <c r="BR65" s="355" t="s">
        <v>32</v>
      </c>
      <c r="BS65" s="355"/>
      <c r="BT65" s="355"/>
      <c r="BU65" s="355"/>
      <c r="BV65" s="355"/>
      <c r="BW65" s="355"/>
      <c r="BX65" s="355"/>
    </row>
    <row r="66" spans="1:92" s="6" customFormat="1" ht="35.25" customHeight="1" x14ac:dyDescent="0.2">
      <c r="A66" s="350" t="s">
        <v>74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1" t="s">
        <v>46</v>
      </c>
      <c r="AG66" s="351"/>
      <c r="AH66" s="351"/>
      <c r="AI66" s="351"/>
      <c r="AJ66" s="352" t="s">
        <v>559</v>
      </c>
      <c r="AK66" s="351"/>
      <c r="AL66" s="351" t="s">
        <v>392</v>
      </c>
      <c r="AM66" s="351"/>
      <c r="AN66" s="353" t="s">
        <v>561</v>
      </c>
      <c r="AO66" s="353"/>
      <c r="AP66" s="351"/>
      <c r="AQ66" s="351"/>
      <c r="AR66" s="351" t="s">
        <v>76</v>
      </c>
      <c r="AS66" s="351"/>
      <c r="AT66" s="351"/>
      <c r="AU66" s="351"/>
      <c r="AV66" s="351"/>
      <c r="AW66" s="354">
        <f>'исполнение '!AW66</f>
        <v>76105</v>
      </c>
      <c r="AX66" s="354"/>
      <c r="AY66" s="354"/>
      <c r="AZ66" s="354"/>
      <c r="BA66" s="354"/>
      <c r="BB66" s="354"/>
      <c r="BC66" s="354"/>
      <c r="BD66" s="354"/>
      <c r="BE66" s="354"/>
      <c r="BF66" s="354"/>
      <c r="BG66" s="354"/>
      <c r="BH66" s="354"/>
      <c r="BI66" s="354"/>
      <c r="BJ66" s="354"/>
      <c r="BK66" s="354"/>
      <c r="BL66" s="354"/>
      <c r="BM66" s="354"/>
      <c r="BN66" s="354"/>
      <c r="BO66" s="354"/>
      <c r="BP66" s="354"/>
      <c r="BQ66" s="354"/>
      <c r="BR66" s="355" t="s">
        <v>32</v>
      </c>
      <c r="BS66" s="355"/>
      <c r="BT66" s="355"/>
      <c r="BU66" s="355"/>
      <c r="BV66" s="355"/>
      <c r="BW66" s="355"/>
      <c r="BX66" s="355"/>
    </row>
    <row r="67" spans="1:92" s="6" customFormat="1" ht="12" x14ac:dyDescent="0.2">
      <c r="A67" s="470" t="s">
        <v>75</v>
      </c>
      <c r="B67" s="471"/>
      <c r="C67" s="471"/>
      <c r="D67" s="471"/>
      <c r="E67" s="471"/>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2" t="s">
        <v>47</v>
      </c>
      <c r="AG67" s="472"/>
      <c r="AH67" s="472"/>
      <c r="AI67" s="472"/>
      <c r="AJ67" s="406"/>
      <c r="AK67" s="406"/>
      <c r="AL67" s="406"/>
      <c r="AM67" s="406"/>
      <c r="AN67" s="406"/>
      <c r="AO67" s="406"/>
      <c r="AP67" s="406"/>
      <c r="AQ67" s="406"/>
      <c r="AR67" s="406"/>
      <c r="AS67" s="406"/>
      <c r="AT67" s="406"/>
      <c r="AU67" s="406"/>
      <c r="AV67" s="406"/>
      <c r="AW67" s="407">
        <f>AW68+AW115+AW162+AW213+AW260+AW312+AW357+AW402+AW447+AW492+AW537+AW582+AW627</f>
        <v>137513677.81799999</v>
      </c>
      <c r="AX67" s="407"/>
      <c r="AY67" s="407"/>
      <c r="AZ67" s="407"/>
      <c r="BA67" s="407"/>
      <c r="BB67" s="407"/>
      <c r="BC67" s="407"/>
      <c r="BD67" s="407">
        <f t="shared" ref="BD67" si="10">BD68+BD115+BD162+BD213+BD260+BD312+BD357+BD402+BD447+BD492+BD537+BD582+BD627</f>
        <v>126115582.998</v>
      </c>
      <c r="BE67" s="407"/>
      <c r="BF67" s="407"/>
      <c r="BG67" s="407"/>
      <c r="BH67" s="407"/>
      <c r="BI67" s="407"/>
      <c r="BJ67" s="407"/>
      <c r="BK67" s="407">
        <f t="shared" ref="BK67" si="11">BK68+BK115+BK162+BK213+BK260+BK312+BK357+BK402+BK447+BK492+BK537+BK582+BK627</f>
        <v>126106509.998</v>
      </c>
      <c r="BL67" s="407"/>
      <c r="BM67" s="407"/>
      <c r="BN67" s="407"/>
      <c r="BO67" s="407"/>
      <c r="BP67" s="407"/>
      <c r="BQ67" s="407"/>
      <c r="BR67" s="408"/>
      <c r="BS67" s="408"/>
      <c r="BT67" s="408"/>
      <c r="BU67" s="408"/>
      <c r="BV67" s="408"/>
      <c r="BW67" s="408"/>
      <c r="BX67" s="408"/>
    </row>
    <row r="68" spans="1:92" s="6" customFormat="1" ht="12" x14ac:dyDescent="0.2">
      <c r="A68" s="372" t="s">
        <v>589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4" t="s">
        <v>47</v>
      </c>
      <c r="AG68" s="374"/>
      <c r="AH68" s="374"/>
      <c r="AI68" s="374"/>
      <c r="AJ68" s="375"/>
      <c r="AK68" s="375"/>
      <c r="AL68" s="375"/>
      <c r="AM68" s="375"/>
      <c r="AN68" s="375"/>
      <c r="AO68" s="375"/>
      <c r="AP68" s="375"/>
      <c r="AQ68" s="375"/>
      <c r="AR68" s="375"/>
      <c r="AS68" s="375"/>
      <c r="AT68" s="375"/>
      <c r="AU68" s="375"/>
      <c r="AV68" s="375"/>
      <c r="AW68" s="376">
        <f>AW69+AW76+AW81+AW96+AW100+AW109+AW113</f>
        <v>7806916</v>
      </c>
      <c r="AX68" s="376"/>
      <c r="AY68" s="376"/>
      <c r="AZ68" s="376"/>
      <c r="BA68" s="376"/>
      <c r="BB68" s="376"/>
      <c r="BC68" s="376"/>
      <c r="BD68" s="376">
        <f>BD69+BD76+BD81+BD96+BD100+BD109+BD113</f>
        <v>7688238</v>
      </c>
      <c r="BE68" s="376"/>
      <c r="BF68" s="376"/>
      <c r="BG68" s="376"/>
      <c r="BH68" s="376"/>
      <c r="BI68" s="376"/>
      <c r="BJ68" s="376"/>
      <c r="BK68" s="376">
        <f t="shared" ref="BK68" si="12">BK69+BK76+BK81+BK96+BK100+BK109+BK113</f>
        <v>7688238</v>
      </c>
      <c r="BL68" s="376"/>
      <c r="BM68" s="376"/>
      <c r="BN68" s="376"/>
      <c r="BO68" s="376"/>
      <c r="BP68" s="376"/>
      <c r="BQ68" s="376"/>
      <c r="BR68" s="377"/>
      <c r="BS68" s="377"/>
      <c r="BT68" s="377"/>
      <c r="BU68" s="377"/>
      <c r="BV68" s="377"/>
      <c r="BW68" s="377"/>
      <c r="BX68" s="377"/>
      <c r="CA68" s="348">
        <v>260</v>
      </c>
      <c r="CB68" s="348"/>
      <c r="CF68" s="348" t="s">
        <v>624</v>
      </c>
      <c r="CG68" s="348"/>
      <c r="CH68" s="348"/>
      <c r="CI68" s="348"/>
      <c r="CJ68" s="348"/>
    </row>
    <row r="69" spans="1:92" s="6" customFormat="1" ht="21.75" customHeight="1" x14ac:dyDescent="0.2">
      <c r="A69" s="365" t="s">
        <v>77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58" t="s">
        <v>48</v>
      </c>
      <c r="AG69" s="358"/>
      <c r="AH69" s="358"/>
      <c r="AI69" s="358"/>
      <c r="AJ69" s="358" t="s">
        <v>32</v>
      </c>
      <c r="AK69" s="358"/>
      <c r="AL69" s="358"/>
      <c r="AM69" s="358"/>
      <c r="AN69" s="358"/>
      <c r="AO69" s="358"/>
      <c r="AP69" s="358"/>
      <c r="AQ69" s="358"/>
      <c r="AR69" s="358"/>
      <c r="AS69" s="358"/>
      <c r="AT69" s="358"/>
      <c r="AU69" s="358"/>
      <c r="AV69" s="358"/>
      <c r="AW69" s="359">
        <f>SUM(AW70:BC75)</f>
        <v>7457591</v>
      </c>
      <c r="AX69" s="359"/>
      <c r="AY69" s="359"/>
      <c r="AZ69" s="359"/>
      <c r="BA69" s="359"/>
      <c r="BB69" s="359"/>
      <c r="BC69" s="359"/>
      <c r="BD69" s="359">
        <f t="shared" ref="BD69" si="13">SUM(BD70:BJ75)</f>
        <v>7457591</v>
      </c>
      <c r="BE69" s="359"/>
      <c r="BF69" s="359"/>
      <c r="BG69" s="359"/>
      <c r="BH69" s="359"/>
      <c r="BI69" s="359"/>
      <c r="BJ69" s="359"/>
      <c r="BK69" s="359">
        <f t="shared" ref="BK69" si="14">SUM(BK70:BQ75)</f>
        <v>7457591</v>
      </c>
      <c r="BL69" s="359"/>
      <c r="BM69" s="359"/>
      <c r="BN69" s="359"/>
      <c r="BO69" s="359"/>
      <c r="BP69" s="359"/>
      <c r="BQ69" s="359"/>
      <c r="BR69" s="360" t="s">
        <v>32</v>
      </c>
      <c r="BS69" s="360"/>
      <c r="BT69" s="360"/>
      <c r="BU69" s="360"/>
      <c r="BV69" s="360"/>
      <c r="BW69" s="360"/>
      <c r="BX69" s="360"/>
      <c r="BY69" s="383">
        <f>AW100+AW147+AW196+AW245+AW295+AW342+AW387+AW432+AW522+AW567+AW612</f>
        <v>8328564.5700000003</v>
      </c>
      <c r="BZ69" s="348"/>
      <c r="CA69" s="348"/>
      <c r="CB69" s="348"/>
      <c r="CC69" s="348"/>
      <c r="CD69" s="348"/>
      <c r="CE69" s="348"/>
      <c r="CF69" s="349">
        <f>CF71+CF73+CF75</f>
        <v>39961512.07</v>
      </c>
      <c r="CG69" s="348"/>
      <c r="CH69" s="348"/>
      <c r="CI69" s="348"/>
      <c r="CJ69" s="348"/>
      <c r="CK69" s="348"/>
      <c r="CL69" s="348"/>
      <c r="CM69" s="348"/>
      <c r="CN69" s="348"/>
    </row>
    <row r="70" spans="1:92" s="6" customFormat="1" ht="24" customHeight="1" x14ac:dyDescent="0.2">
      <c r="A70" s="350" t="s">
        <v>78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1" t="s">
        <v>49</v>
      </c>
      <c r="AG70" s="351"/>
      <c r="AH70" s="351"/>
      <c r="AI70" s="351"/>
      <c r="AJ70" s="352" t="s">
        <v>556</v>
      </c>
      <c r="AK70" s="351"/>
      <c r="AL70" s="352" t="s">
        <v>333</v>
      </c>
      <c r="AM70" s="351"/>
      <c r="AN70" s="353" t="s">
        <v>553</v>
      </c>
      <c r="AO70" s="353"/>
      <c r="AP70" s="352" t="s">
        <v>83</v>
      </c>
      <c r="AQ70" s="351"/>
      <c r="AR70" s="351"/>
      <c r="AS70" s="351"/>
      <c r="AT70" s="351"/>
      <c r="AU70" s="351"/>
      <c r="AV70" s="351"/>
      <c r="AW70" s="354">
        <f>'исполнение '!AW70</f>
        <v>5700000</v>
      </c>
      <c r="AX70" s="354"/>
      <c r="AY70" s="354"/>
      <c r="AZ70" s="354"/>
      <c r="BA70" s="354"/>
      <c r="BB70" s="354"/>
      <c r="BC70" s="354"/>
      <c r="BD70" s="354">
        <f>AW70</f>
        <v>5700000</v>
      </c>
      <c r="BE70" s="354"/>
      <c r="BF70" s="354"/>
      <c r="BG70" s="354"/>
      <c r="BH70" s="354"/>
      <c r="BI70" s="354"/>
      <c r="BJ70" s="354"/>
      <c r="BK70" s="354">
        <f>AW70</f>
        <v>5700000</v>
      </c>
      <c r="BL70" s="354"/>
      <c r="BM70" s="354"/>
      <c r="BN70" s="354"/>
      <c r="BO70" s="354"/>
      <c r="BP70" s="354"/>
      <c r="BQ70" s="354"/>
      <c r="BR70" s="355" t="s">
        <v>32</v>
      </c>
      <c r="BS70" s="355"/>
      <c r="BT70" s="355"/>
      <c r="BU70" s="355"/>
      <c r="BV70" s="355"/>
      <c r="BW70" s="355"/>
      <c r="BX70" s="355"/>
      <c r="BZ70" s="9" t="s">
        <v>612</v>
      </c>
      <c r="CF70" s="6" t="s">
        <v>612</v>
      </c>
    </row>
    <row r="71" spans="1:92" s="6" customFormat="1" ht="12" x14ac:dyDescent="0.2">
      <c r="A71" s="371" t="s">
        <v>79</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51" t="s">
        <v>50</v>
      </c>
      <c r="AG71" s="351"/>
      <c r="AH71" s="351"/>
      <c r="AI71" s="351"/>
      <c r="AJ71" s="352" t="s">
        <v>556</v>
      </c>
      <c r="AK71" s="351"/>
      <c r="AL71" s="352" t="s">
        <v>333</v>
      </c>
      <c r="AM71" s="351"/>
      <c r="AN71" s="353" t="s">
        <v>553</v>
      </c>
      <c r="AO71" s="353"/>
      <c r="AP71" s="352"/>
      <c r="AQ71" s="351"/>
      <c r="AR71" s="351"/>
      <c r="AS71" s="351"/>
      <c r="AT71" s="351"/>
      <c r="AU71" s="351"/>
      <c r="AV71" s="351"/>
      <c r="AW71" s="354">
        <f>'исполнение '!AW71</f>
        <v>0</v>
      </c>
      <c r="AX71" s="354"/>
      <c r="AY71" s="354"/>
      <c r="AZ71" s="354"/>
      <c r="BA71" s="354"/>
      <c r="BB71" s="354"/>
      <c r="BC71" s="354"/>
      <c r="BD71" s="354">
        <f t="shared" ref="BD71:BD75" si="15">AW71</f>
        <v>0</v>
      </c>
      <c r="BE71" s="354"/>
      <c r="BF71" s="354"/>
      <c r="BG71" s="354"/>
      <c r="BH71" s="354"/>
      <c r="BI71" s="354"/>
      <c r="BJ71" s="354"/>
      <c r="BK71" s="354">
        <f t="shared" ref="BK71:BK75" si="16">AW71</f>
        <v>0</v>
      </c>
      <c r="BL71" s="354"/>
      <c r="BM71" s="354"/>
      <c r="BN71" s="354"/>
      <c r="BO71" s="354"/>
      <c r="BP71" s="354"/>
      <c r="BQ71" s="354"/>
      <c r="BR71" s="355" t="s">
        <v>32</v>
      </c>
      <c r="BS71" s="355"/>
      <c r="BT71" s="355"/>
      <c r="BU71" s="355"/>
      <c r="BV71" s="355"/>
      <c r="BW71" s="355"/>
      <c r="BX71" s="355"/>
      <c r="BY71" s="378">
        <f>AW100+AW147+AW196+AW245+AW295</f>
        <v>4013314.5</v>
      </c>
      <c r="BZ71" s="348"/>
      <c r="CA71" s="348"/>
      <c r="CB71" s="348"/>
      <c r="CC71" s="348"/>
      <c r="CD71" s="348"/>
      <c r="CF71" s="349">
        <f>AW97+AW98+AW144+AW145+AW151+AW152+AW191+AW192+AW193+AW194+AW200+AW201+AW202+AW203+AW242+AW243+AW249+AW250+AW289+AW290+AW291+AW292+AW293+AW299+AW300+AW301+AW302</f>
        <v>33057862</v>
      </c>
      <c r="CG71" s="348"/>
      <c r="CH71" s="348"/>
      <c r="CI71" s="348"/>
      <c r="CJ71" s="348"/>
      <c r="CK71" s="348"/>
      <c r="CL71" s="348"/>
      <c r="CM71" s="348"/>
    </row>
    <row r="72" spans="1:92" s="6" customFormat="1" ht="23.25" customHeight="1" x14ac:dyDescent="0.2">
      <c r="A72" s="350" t="s">
        <v>80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1" t="s">
        <v>70</v>
      </c>
      <c r="AG72" s="351"/>
      <c r="AH72" s="351"/>
      <c r="AI72" s="351"/>
      <c r="AJ72" s="352" t="s">
        <v>556</v>
      </c>
      <c r="AK72" s="351"/>
      <c r="AL72" s="352" t="s">
        <v>333</v>
      </c>
      <c r="AM72" s="351"/>
      <c r="AN72" s="353" t="s">
        <v>553</v>
      </c>
      <c r="AO72" s="353"/>
      <c r="AP72" s="352"/>
      <c r="AQ72" s="351"/>
      <c r="AR72" s="351"/>
      <c r="AS72" s="351"/>
      <c r="AT72" s="351"/>
      <c r="AU72" s="351"/>
      <c r="AV72" s="351"/>
      <c r="AW72" s="354">
        <f>'исполнение '!AW72</f>
        <v>0</v>
      </c>
      <c r="AX72" s="354"/>
      <c r="AY72" s="354"/>
      <c r="AZ72" s="354"/>
      <c r="BA72" s="354"/>
      <c r="BB72" s="354"/>
      <c r="BC72" s="354"/>
      <c r="BD72" s="354">
        <f t="shared" si="15"/>
        <v>0</v>
      </c>
      <c r="BE72" s="354"/>
      <c r="BF72" s="354"/>
      <c r="BG72" s="354"/>
      <c r="BH72" s="354"/>
      <c r="BI72" s="354"/>
      <c r="BJ72" s="354"/>
      <c r="BK72" s="354">
        <f t="shared" si="16"/>
        <v>0</v>
      </c>
      <c r="BL72" s="354"/>
      <c r="BM72" s="354"/>
      <c r="BN72" s="354"/>
      <c r="BO72" s="354"/>
      <c r="BP72" s="354"/>
      <c r="BQ72" s="354"/>
      <c r="BR72" s="355" t="s">
        <v>32</v>
      </c>
      <c r="BS72" s="355"/>
      <c r="BT72" s="355"/>
      <c r="BU72" s="355"/>
      <c r="BV72" s="355"/>
      <c r="BW72" s="355"/>
      <c r="BX72" s="355"/>
      <c r="CF72" s="6" t="s">
        <v>625</v>
      </c>
    </row>
    <row r="73" spans="1:92" s="6" customFormat="1" ht="35.25" customHeight="1" x14ac:dyDescent="0.2">
      <c r="A73" s="350" t="s">
        <v>233</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1" t="s">
        <v>71</v>
      </c>
      <c r="AG73" s="351"/>
      <c r="AH73" s="351"/>
      <c r="AI73" s="351"/>
      <c r="AJ73" s="352" t="s">
        <v>556</v>
      </c>
      <c r="AK73" s="351"/>
      <c r="AL73" s="352" t="s">
        <v>333</v>
      </c>
      <c r="AM73" s="351"/>
      <c r="AN73" s="353" t="s">
        <v>553</v>
      </c>
      <c r="AO73" s="353"/>
      <c r="AP73" s="352" t="s">
        <v>86</v>
      </c>
      <c r="AQ73" s="351"/>
      <c r="AR73" s="351"/>
      <c r="AS73" s="351"/>
      <c r="AT73" s="351"/>
      <c r="AU73" s="351"/>
      <c r="AV73" s="351"/>
      <c r="AW73" s="354">
        <f>'исполнение '!AW73</f>
        <v>1757591</v>
      </c>
      <c r="AX73" s="354"/>
      <c r="AY73" s="354"/>
      <c r="AZ73" s="354"/>
      <c r="BA73" s="354"/>
      <c r="BB73" s="354"/>
      <c r="BC73" s="354"/>
      <c r="BD73" s="354">
        <f t="shared" si="15"/>
        <v>1757591</v>
      </c>
      <c r="BE73" s="354"/>
      <c r="BF73" s="354"/>
      <c r="BG73" s="354"/>
      <c r="BH73" s="354"/>
      <c r="BI73" s="354"/>
      <c r="BJ73" s="354"/>
      <c r="BK73" s="354">
        <f t="shared" si="16"/>
        <v>1757591</v>
      </c>
      <c r="BL73" s="354"/>
      <c r="BM73" s="354"/>
      <c r="BN73" s="354"/>
      <c r="BO73" s="354"/>
      <c r="BP73" s="354"/>
      <c r="BQ73" s="354"/>
      <c r="BR73" s="355" t="s">
        <v>32</v>
      </c>
      <c r="BS73" s="355"/>
      <c r="BT73" s="355"/>
      <c r="BU73" s="355"/>
      <c r="BV73" s="355"/>
      <c r="BW73" s="355"/>
      <c r="BX73" s="355"/>
      <c r="CF73" s="349">
        <f>AW481+AW526</f>
        <v>4579490</v>
      </c>
      <c r="CG73" s="348"/>
      <c r="CH73" s="348"/>
      <c r="CI73" s="348"/>
      <c r="CJ73" s="348"/>
      <c r="CK73" s="348"/>
      <c r="CL73" s="348"/>
    </row>
    <row r="74" spans="1:92" s="6" customFormat="1" ht="22.5" customHeight="1" x14ac:dyDescent="0.2">
      <c r="A74" s="361" t="s">
        <v>81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51" t="s">
        <v>72</v>
      </c>
      <c r="AG74" s="351"/>
      <c r="AH74" s="351"/>
      <c r="AI74" s="351"/>
      <c r="AJ74" s="352" t="s">
        <v>556</v>
      </c>
      <c r="AK74" s="351"/>
      <c r="AL74" s="352" t="s">
        <v>333</v>
      </c>
      <c r="AM74" s="351"/>
      <c r="AN74" s="353" t="s">
        <v>553</v>
      </c>
      <c r="AO74" s="353"/>
      <c r="AP74" s="351"/>
      <c r="AQ74" s="351"/>
      <c r="AR74" s="351"/>
      <c r="AS74" s="351"/>
      <c r="AT74" s="351"/>
      <c r="AU74" s="351"/>
      <c r="AV74" s="351"/>
      <c r="AW74" s="354">
        <f>'исполнение '!AW74</f>
        <v>0</v>
      </c>
      <c r="AX74" s="354"/>
      <c r="AY74" s="354"/>
      <c r="AZ74" s="354"/>
      <c r="BA74" s="354"/>
      <c r="BB74" s="354"/>
      <c r="BC74" s="354"/>
      <c r="BD74" s="354">
        <f t="shared" si="15"/>
        <v>0</v>
      </c>
      <c r="BE74" s="354"/>
      <c r="BF74" s="354"/>
      <c r="BG74" s="354"/>
      <c r="BH74" s="354"/>
      <c r="BI74" s="354"/>
      <c r="BJ74" s="354"/>
      <c r="BK74" s="354">
        <f t="shared" si="16"/>
        <v>0</v>
      </c>
      <c r="BL74" s="354"/>
      <c r="BM74" s="354"/>
      <c r="BN74" s="354"/>
      <c r="BO74" s="354"/>
      <c r="BP74" s="354"/>
      <c r="BQ74" s="354"/>
      <c r="BR74" s="355" t="s">
        <v>32</v>
      </c>
      <c r="BS74" s="355"/>
      <c r="BT74" s="355"/>
      <c r="BU74" s="355"/>
      <c r="BV74" s="355"/>
      <c r="BW74" s="355"/>
      <c r="BX74" s="355"/>
      <c r="CF74" s="6" t="s">
        <v>626</v>
      </c>
    </row>
    <row r="75" spans="1:92" s="6" customFormat="1" ht="12" x14ac:dyDescent="0.2">
      <c r="A75" s="361" t="s">
        <v>82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51" t="s">
        <v>73</v>
      </c>
      <c r="AG75" s="351"/>
      <c r="AH75" s="351"/>
      <c r="AI75" s="351"/>
      <c r="AJ75" s="352" t="s">
        <v>556</v>
      </c>
      <c r="AK75" s="351"/>
      <c r="AL75" s="352" t="s">
        <v>333</v>
      </c>
      <c r="AM75" s="351"/>
      <c r="AN75" s="353" t="s">
        <v>553</v>
      </c>
      <c r="AO75" s="353"/>
      <c r="AP75" s="351"/>
      <c r="AQ75" s="351"/>
      <c r="AR75" s="351"/>
      <c r="AS75" s="351"/>
      <c r="AT75" s="351"/>
      <c r="AU75" s="351"/>
      <c r="AV75" s="351"/>
      <c r="AW75" s="354">
        <f>'исполнение '!AW75</f>
        <v>0</v>
      </c>
      <c r="AX75" s="354"/>
      <c r="AY75" s="354"/>
      <c r="AZ75" s="354"/>
      <c r="BA75" s="354"/>
      <c r="BB75" s="354"/>
      <c r="BC75" s="354"/>
      <c r="BD75" s="354">
        <f t="shared" si="15"/>
        <v>0</v>
      </c>
      <c r="BE75" s="354"/>
      <c r="BF75" s="354"/>
      <c r="BG75" s="354"/>
      <c r="BH75" s="354"/>
      <c r="BI75" s="354"/>
      <c r="BJ75" s="354"/>
      <c r="BK75" s="354">
        <f t="shared" si="16"/>
        <v>0</v>
      </c>
      <c r="BL75" s="354"/>
      <c r="BM75" s="354"/>
      <c r="BN75" s="354"/>
      <c r="BO75" s="354"/>
      <c r="BP75" s="354"/>
      <c r="BQ75" s="354"/>
      <c r="BR75" s="355" t="s">
        <v>32</v>
      </c>
      <c r="BS75" s="355"/>
      <c r="BT75" s="355"/>
      <c r="BU75" s="355"/>
      <c r="BV75" s="355"/>
      <c r="BW75" s="355"/>
      <c r="BX75" s="355"/>
      <c r="CF75" s="349">
        <f>AW346+AW347+AW391</f>
        <v>2324160.0699999998</v>
      </c>
      <c r="CG75" s="348"/>
      <c r="CH75" s="348"/>
      <c r="CI75" s="348"/>
      <c r="CJ75" s="348"/>
      <c r="CK75" s="348"/>
      <c r="CL75" s="348"/>
      <c r="CM75" s="348"/>
    </row>
    <row r="76" spans="1:92" s="6" customFormat="1" ht="22.5" customHeight="1" x14ac:dyDescent="0.2">
      <c r="A76" s="370" t="s">
        <v>87</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58" t="s">
        <v>88</v>
      </c>
      <c r="AG76" s="358"/>
      <c r="AH76" s="358"/>
      <c r="AI76" s="358"/>
      <c r="AJ76" s="358"/>
      <c r="AK76" s="358"/>
      <c r="AL76" s="358"/>
      <c r="AM76" s="358"/>
      <c r="AN76" s="358"/>
      <c r="AO76" s="358"/>
      <c r="AP76" s="358"/>
      <c r="AQ76" s="358"/>
      <c r="AR76" s="358"/>
      <c r="AS76" s="358"/>
      <c r="AT76" s="358"/>
      <c r="AU76" s="358"/>
      <c r="AV76" s="358"/>
      <c r="AW76" s="359">
        <f>SUM(AW77:BC80)</f>
        <v>0</v>
      </c>
      <c r="AX76" s="359"/>
      <c r="AY76" s="359"/>
      <c r="AZ76" s="359"/>
      <c r="BA76" s="359"/>
      <c r="BB76" s="359"/>
      <c r="BC76" s="359"/>
      <c r="BD76" s="359">
        <f t="shared" ref="BD76" si="17">SUM(BD77:BJ80)</f>
        <v>0</v>
      </c>
      <c r="BE76" s="359"/>
      <c r="BF76" s="359"/>
      <c r="BG76" s="359"/>
      <c r="BH76" s="359"/>
      <c r="BI76" s="359"/>
      <c r="BJ76" s="359"/>
      <c r="BK76" s="359">
        <f t="shared" ref="BK76" si="18">SUM(BK77:BQ80)</f>
        <v>0</v>
      </c>
      <c r="BL76" s="359"/>
      <c r="BM76" s="359"/>
      <c r="BN76" s="359"/>
      <c r="BO76" s="359"/>
      <c r="BP76" s="359"/>
      <c r="BQ76" s="359"/>
      <c r="BR76" s="360" t="s">
        <v>32</v>
      </c>
      <c r="BS76" s="360"/>
      <c r="BT76" s="360"/>
      <c r="BU76" s="360"/>
      <c r="BV76" s="360"/>
      <c r="BW76" s="360"/>
      <c r="BX76" s="360"/>
    </row>
    <row r="77" spans="1:92" s="6" customFormat="1" ht="24" customHeight="1" x14ac:dyDescent="0.2">
      <c r="A77" s="350" t="s">
        <v>96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1" t="s">
        <v>92</v>
      </c>
      <c r="AG77" s="351"/>
      <c r="AH77" s="351"/>
      <c r="AI77" s="351"/>
      <c r="AJ77" s="352" t="s">
        <v>556</v>
      </c>
      <c r="AK77" s="351"/>
      <c r="AL77" s="352" t="s">
        <v>333</v>
      </c>
      <c r="AM77" s="351"/>
      <c r="AN77" s="353" t="s">
        <v>553</v>
      </c>
      <c r="AO77" s="353"/>
      <c r="AP77" s="351"/>
      <c r="AQ77" s="351"/>
      <c r="AR77" s="351"/>
      <c r="AS77" s="351"/>
      <c r="AT77" s="351"/>
      <c r="AU77" s="351"/>
      <c r="AV77" s="351"/>
      <c r="AW77" s="354">
        <f>'исполнение '!AW82</f>
        <v>0</v>
      </c>
      <c r="AX77" s="354"/>
      <c r="AY77" s="354"/>
      <c r="AZ77" s="354"/>
      <c r="BA77" s="354"/>
      <c r="BB77" s="354"/>
      <c r="BC77" s="354"/>
      <c r="BD77" s="354">
        <v>0</v>
      </c>
      <c r="BE77" s="354"/>
      <c r="BF77" s="354"/>
      <c r="BG77" s="354"/>
      <c r="BH77" s="354"/>
      <c r="BI77" s="354"/>
      <c r="BJ77" s="354"/>
      <c r="BK77" s="354">
        <v>0</v>
      </c>
      <c r="BL77" s="354"/>
      <c r="BM77" s="354"/>
      <c r="BN77" s="354"/>
      <c r="BO77" s="354"/>
      <c r="BP77" s="354"/>
      <c r="BQ77" s="354"/>
      <c r="BR77" s="355" t="s">
        <v>32</v>
      </c>
      <c r="BS77" s="355"/>
      <c r="BT77" s="355"/>
      <c r="BU77" s="355"/>
      <c r="BV77" s="355"/>
      <c r="BW77" s="355"/>
      <c r="BX77" s="355"/>
    </row>
    <row r="78" spans="1:92" s="6" customFormat="1" ht="25.5" customHeight="1" x14ac:dyDescent="0.2">
      <c r="A78" s="350" t="s">
        <v>97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1" t="s">
        <v>93</v>
      </c>
      <c r="AG78" s="351"/>
      <c r="AH78" s="351"/>
      <c r="AI78" s="351"/>
      <c r="AJ78" s="352" t="s">
        <v>556</v>
      </c>
      <c r="AK78" s="351"/>
      <c r="AL78" s="352" t="s">
        <v>333</v>
      </c>
      <c r="AM78" s="351"/>
      <c r="AN78" s="353" t="s">
        <v>553</v>
      </c>
      <c r="AO78" s="353"/>
      <c r="AP78" s="351"/>
      <c r="AQ78" s="351"/>
      <c r="AR78" s="351"/>
      <c r="AS78" s="351"/>
      <c r="AT78" s="351"/>
      <c r="AU78" s="351"/>
      <c r="AV78" s="351"/>
      <c r="AW78" s="354">
        <f>'исполнение '!AW83</f>
        <v>0</v>
      </c>
      <c r="AX78" s="354"/>
      <c r="AY78" s="354"/>
      <c r="AZ78" s="354"/>
      <c r="BA78" s="354"/>
      <c r="BB78" s="354"/>
      <c r="BC78" s="354"/>
      <c r="BD78" s="354">
        <v>0</v>
      </c>
      <c r="BE78" s="354"/>
      <c r="BF78" s="354"/>
      <c r="BG78" s="354"/>
      <c r="BH78" s="354"/>
      <c r="BI78" s="354"/>
      <c r="BJ78" s="354"/>
      <c r="BK78" s="354">
        <v>0</v>
      </c>
      <c r="BL78" s="354"/>
      <c r="BM78" s="354"/>
      <c r="BN78" s="354"/>
      <c r="BO78" s="354"/>
      <c r="BP78" s="354"/>
      <c r="BQ78" s="354"/>
      <c r="BR78" s="355" t="s">
        <v>32</v>
      </c>
      <c r="BS78" s="355"/>
      <c r="BT78" s="355"/>
      <c r="BU78" s="355"/>
      <c r="BV78" s="355"/>
      <c r="BW78" s="355"/>
      <c r="BX78" s="355"/>
    </row>
    <row r="79" spans="1:92" s="6" customFormat="1" ht="24.75" customHeight="1" x14ac:dyDescent="0.2">
      <c r="A79" s="361" t="s">
        <v>98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51" t="s">
        <v>94</v>
      </c>
      <c r="AG79" s="351"/>
      <c r="AH79" s="351"/>
      <c r="AI79" s="351"/>
      <c r="AJ79" s="352" t="s">
        <v>556</v>
      </c>
      <c r="AK79" s="351"/>
      <c r="AL79" s="352" t="s">
        <v>333</v>
      </c>
      <c r="AM79" s="351"/>
      <c r="AN79" s="353" t="s">
        <v>553</v>
      </c>
      <c r="AO79" s="353"/>
      <c r="AP79" s="351"/>
      <c r="AQ79" s="351"/>
      <c r="AR79" s="351"/>
      <c r="AS79" s="351"/>
      <c r="AT79" s="351"/>
      <c r="AU79" s="351"/>
      <c r="AV79" s="351"/>
      <c r="AW79" s="354">
        <f>'исполнение '!AW84</f>
        <v>0</v>
      </c>
      <c r="AX79" s="354"/>
      <c r="AY79" s="354"/>
      <c r="AZ79" s="354"/>
      <c r="BA79" s="354"/>
      <c r="BB79" s="354"/>
      <c r="BC79" s="354"/>
      <c r="BD79" s="354">
        <v>0</v>
      </c>
      <c r="BE79" s="354"/>
      <c r="BF79" s="354"/>
      <c r="BG79" s="354"/>
      <c r="BH79" s="354"/>
      <c r="BI79" s="354"/>
      <c r="BJ79" s="354"/>
      <c r="BK79" s="354">
        <v>0</v>
      </c>
      <c r="BL79" s="354"/>
      <c r="BM79" s="354"/>
      <c r="BN79" s="354"/>
      <c r="BO79" s="354"/>
      <c r="BP79" s="354"/>
      <c r="BQ79" s="354"/>
      <c r="BR79" s="355" t="s">
        <v>32</v>
      </c>
      <c r="BS79" s="355"/>
      <c r="BT79" s="355"/>
      <c r="BU79" s="355"/>
      <c r="BV79" s="355"/>
      <c r="BW79" s="355"/>
      <c r="BX79" s="355"/>
    </row>
    <row r="80" spans="1:92" s="6" customFormat="1" ht="12" x14ac:dyDescent="0.2">
      <c r="A80" s="361" t="s">
        <v>99</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51" t="s">
        <v>95</v>
      </c>
      <c r="AG80" s="351"/>
      <c r="AH80" s="351"/>
      <c r="AI80" s="351"/>
      <c r="AJ80" s="352" t="s">
        <v>556</v>
      </c>
      <c r="AK80" s="351"/>
      <c r="AL80" s="352" t="s">
        <v>333</v>
      </c>
      <c r="AM80" s="351"/>
      <c r="AN80" s="353" t="s">
        <v>553</v>
      </c>
      <c r="AO80" s="353"/>
      <c r="AP80" s="351"/>
      <c r="AQ80" s="351"/>
      <c r="AR80" s="351"/>
      <c r="AS80" s="351"/>
      <c r="AT80" s="351"/>
      <c r="AU80" s="351"/>
      <c r="AV80" s="351"/>
      <c r="AW80" s="354">
        <f>'исполнение '!AW85</f>
        <v>0</v>
      </c>
      <c r="AX80" s="354"/>
      <c r="AY80" s="354"/>
      <c r="AZ80" s="354"/>
      <c r="BA80" s="354"/>
      <c r="BB80" s="354"/>
      <c r="BC80" s="354"/>
      <c r="BD80" s="354">
        <v>0</v>
      </c>
      <c r="BE80" s="354"/>
      <c r="BF80" s="354"/>
      <c r="BG80" s="354"/>
      <c r="BH80" s="354"/>
      <c r="BI80" s="354"/>
      <c r="BJ80" s="354"/>
      <c r="BK80" s="354">
        <v>0</v>
      </c>
      <c r="BL80" s="354"/>
      <c r="BM80" s="354"/>
      <c r="BN80" s="354"/>
      <c r="BO80" s="354"/>
      <c r="BP80" s="354"/>
      <c r="BQ80" s="354"/>
      <c r="BR80" s="355" t="s">
        <v>32</v>
      </c>
      <c r="BS80" s="355"/>
      <c r="BT80" s="355"/>
      <c r="BU80" s="355"/>
      <c r="BV80" s="355"/>
      <c r="BW80" s="355"/>
      <c r="BX80" s="355"/>
    </row>
    <row r="81" spans="1:76" s="6" customFormat="1" ht="12" x14ac:dyDescent="0.2">
      <c r="A81" s="365" t="s">
        <v>110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58" t="s">
        <v>100</v>
      </c>
      <c r="AG81" s="358"/>
      <c r="AH81" s="358"/>
      <c r="AI81" s="358"/>
      <c r="AJ81" s="358"/>
      <c r="AK81" s="358"/>
      <c r="AL81" s="358"/>
      <c r="AM81" s="358"/>
      <c r="AN81" s="358"/>
      <c r="AO81" s="358"/>
      <c r="AP81" s="358"/>
      <c r="AQ81" s="358"/>
      <c r="AR81" s="358"/>
      <c r="AS81" s="358"/>
      <c r="AT81" s="358"/>
      <c r="AU81" s="358"/>
      <c r="AV81" s="358"/>
      <c r="AW81" s="359">
        <f>SUM(AW82:BC87)</f>
        <v>0</v>
      </c>
      <c r="AX81" s="359"/>
      <c r="AY81" s="359"/>
      <c r="AZ81" s="359"/>
      <c r="BA81" s="359"/>
      <c r="BB81" s="359"/>
      <c r="BC81" s="359"/>
      <c r="BD81" s="359">
        <f t="shared" ref="BD81" si="19">SUM(BD82:BJ87)</f>
        <v>0</v>
      </c>
      <c r="BE81" s="359"/>
      <c r="BF81" s="359"/>
      <c r="BG81" s="359"/>
      <c r="BH81" s="359"/>
      <c r="BI81" s="359"/>
      <c r="BJ81" s="359"/>
      <c r="BK81" s="359">
        <f t="shared" ref="BK81" si="20">SUM(BK82:BQ87)</f>
        <v>0</v>
      </c>
      <c r="BL81" s="359"/>
      <c r="BM81" s="359"/>
      <c r="BN81" s="359"/>
      <c r="BO81" s="359"/>
      <c r="BP81" s="359"/>
      <c r="BQ81" s="359"/>
      <c r="BR81" s="360" t="s">
        <v>32</v>
      </c>
      <c r="BS81" s="360"/>
      <c r="BT81" s="360"/>
      <c r="BU81" s="360"/>
      <c r="BV81" s="360"/>
      <c r="BW81" s="360"/>
      <c r="BX81" s="360"/>
    </row>
    <row r="82" spans="1:76" s="6" customFormat="1" ht="33.75" customHeight="1" x14ac:dyDescent="0.2">
      <c r="A82" s="350" t="s">
        <v>111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1" t="s">
        <v>101</v>
      </c>
      <c r="AG82" s="351"/>
      <c r="AH82" s="351"/>
      <c r="AI82" s="351"/>
      <c r="AJ82" s="352" t="s">
        <v>556</v>
      </c>
      <c r="AK82" s="351"/>
      <c r="AL82" s="352" t="s">
        <v>333</v>
      </c>
      <c r="AM82" s="351"/>
      <c r="AN82" s="353" t="s">
        <v>553</v>
      </c>
      <c r="AO82" s="353"/>
      <c r="AP82" s="351"/>
      <c r="AQ82" s="351"/>
      <c r="AR82" s="351"/>
      <c r="AS82" s="351"/>
      <c r="AT82" s="351"/>
      <c r="AU82" s="351"/>
      <c r="AV82" s="351"/>
      <c r="AW82" s="354">
        <f>'исполнение '!AW82</f>
        <v>0</v>
      </c>
      <c r="AX82" s="354"/>
      <c r="AY82" s="354"/>
      <c r="AZ82" s="354"/>
      <c r="BA82" s="354"/>
      <c r="BB82" s="354"/>
      <c r="BC82" s="354"/>
      <c r="BD82" s="354">
        <v>0</v>
      </c>
      <c r="BE82" s="354"/>
      <c r="BF82" s="354"/>
      <c r="BG82" s="354"/>
      <c r="BH82" s="354"/>
      <c r="BI82" s="354"/>
      <c r="BJ82" s="354"/>
      <c r="BK82" s="354">
        <v>0</v>
      </c>
      <c r="BL82" s="354"/>
      <c r="BM82" s="354"/>
      <c r="BN82" s="354"/>
      <c r="BO82" s="354"/>
      <c r="BP82" s="354"/>
      <c r="BQ82" s="354"/>
      <c r="BR82" s="355" t="s">
        <v>32</v>
      </c>
      <c r="BS82" s="355"/>
      <c r="BT82" s="355"/>
      <c r="BU82" s="355"/>
      <c r="BV82" s="355"/>
      <c r="BW82" s="355"/>
      <c r="BX82" s="355"/>
    </row>
    <row r="83" spans="1:76" s="6" customFormat="1" ht="36" customHeight="1" x14ac:dyDescent="0.2">
      <c r="A83" s="361" t="s">
        <v>112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51" t="s">
        <v>102</v>
      </c>
      <c r="AG83" s="351"/>
      <c r="AH83" s="351"/>
      <c r="AI83" s="351"/>
      <c r="AJ83" s="352" t="s">
        <v>556</v>
      </c>
      <c r="AK83" s="351"/>
      <c r="AL83" s="352" t="s">
        <v>333</v>
      </c>
      <c r="AM83" s="351"/>
      <c r="AN83" s="353" t="s">
        <v>553</v>
      </c>
      <c r="AO83" s="353"/>
      <c r="AP83" s="351"/>
      <c r="AQ83" s="351"/>
      <c r="AR83" s="351"/>
      <c r="AS83" s="351"/>
      <c r="AT83" s="351"/>
      <c r="AU83" s="351"/>
      <c r="AV83" s="351"/>
      <c r="AW83" s="354">
        <f>'исполнение '!AW83</f>
        <v>0</v>
      </c>
      <c r="AX83" s="354"/>
      <c r="AY83" s="354"/>
      <c r="AZ83" s="354"/>
      <c r="BA83" s="354"/>
      <c r="BB83" s="354"/>
      <c r="BC83" s="354"/>
      <c r="BD83" s="354">
        <v>0</v>
      </c>
      <c r="BE83" s="354"/>
      <c r="BF83" s="354"/>
      <c r="BG83" s="354"/>
      <c r="BH83" s="354"/>
      <c r="BI83" s="354"/>
      <c r="BJ83" s="354"/>
      <c r="BK83" s="354">
        <v>0</v>
      </c>
      <c r="BL83" s="354"/>
      <c r="BM83" s="354"/>
      <c r="BN83" s="354"/>
      <c r="BO83" s="354"/>
      <c r="BP83" s="354"/>
      <c r="BQ83" s="354"/>
      <c r="BR83" s="355" t="s">
        <v>32</v>
      </c>
      <c r="BS83" s="355"/>
      <c r="BT83" s="355"/>
      <c r="BU83" s="355"/>
      <c r="BV83" s="355"/>
      <c r="BW83" s="355"/>
      <c r="BX83" s="355"/>
    </row>
    <row r="84" spans="1:76" s="6" customFormat="1" ht="12" x14ac:dyDescent="0.2">
      <c r="A84" s="369"/>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51"/>
      <c r="AG84" s="351"/>
      <c r="AH84" s="351"/>
      <c r="AI84" s="351"/>
      <c r="AJ84" s="352" t="s">
        <v>556</v>
      </c>
      <c r="AK84" s="351"/>
      <c r="AL84" s="352" t="s">
        <v>333</v>
      </c>
      <c r="AM84" s="351"/>
      <c r="AN84" s="353" t="s">
        <v>553</v>
      </c>
      <c r="AO84" s="353"/>
      <c r="AP84" s="351"/>
      <c r="AQ84" s="351"/>
      <c r="AR84" s="351"/>
      <c r="AS84" s="351"/>
      <c r="AT84" s="351"/>
      <c r="AU84" s="351"/>
      <c r="AV84" s="351"/>
      <c r="AW84" s="354">
        <f>'исполнение '!AW84</f>
        <v>0</v>
      </c>
      <c r="AX84" s="354"/>
      <c r="AY84" s="354"/>
      <c r="AZ84" s="354"/>
      <c r="BA84" s="354"/>
      <c r="BB84" s="354"/>
      <c r="BC84" s="354"/>
      <c r="BD84" s="354">
        <v>0</v>
      </c>
      <c r="BE84" s="354"/>
      <c r="BF84" s="354"/>
      <c r="BG84" s="354"/>
      <c r="BH84" s="354"/>
      <c r="BI84" s="354"/>
      <c r="BJ84" s="354"/>
      <c r="BK84" s="354">
        <v>0</v>
      </c>
      <c r="BL84" s="354"/>
      <c r="BM84" s="354"/>
      <c r="BN84" s="354"/>
      <c r="BO84" s="354"/>
      <c r="BP84" s="354"/>
      <c r="BQ84" s="354"/>
      <c r="BR84" s="355"/>
      <c r="BS84" s="355"/>
      <c r="BT84" s="355"/>
      <c r="BU84" s="355"/>
      <c r="BV84" s="355"/>
      <c r="BW84" s="355"/>
      <c r="BX84" s="355"/>
    </row>
    <row r="85" spans="1:76" s="6" customFormat="1" ht="24.75" customHeight="1" x14ac:dyDescent="0.2">
      <c r="A85" s="350" t="s">
        <v>116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1" t="s">
        <v>103</v>
      </c>
      <c r="AG85" s="351"/>
      <c r="AH85" s="351"/>
      <c r="AI85" s="351"/>
      <c r="AJ85" s="352" t="s">
        <v>556</v>
      </c>
      <c r="AK85" s="351"/>
      <c r="AL85" s="352" t="s">
        <v>333</v>
      </c>
      <c r="AM85" s="351"/>
      <c r="AN85" s="353" t="s">
        <v>553</v>
      </c>
      <c r="AO85" s="353"/>
      <c r="AP85" s="351"/>
      <c r="AQ85" s="351"/>
      <c r="AR85" s="351"/>
      <c r="AS85" s="351"/>
      <c r="AT85" s="351"/>
      <c r="AU85" s="351"/>
      <c r="AV85" s="351"/>
      <c r="AW85" s="354">
        <f>'исполнение '!AW85</f>
        <v>0</v>
      </c>
      <c r="AX85" s="354"/>
      <c r="AY85" s="354"/>
      <c r="AZ85" s="354"/>
      <c r="BA85" s="354"/>
      <c r="BB85" s="354"/>
      <c r="BC85" s="354"/>
      <c r="BD85" s="354">
        <v>0</v>
      </c>
      <c r="BE85" s="354"/>
      <c r="BF85" s="354"/>
      <c r="BG85" s="354"/>
      <c r="BH85" s="354"/>
      <c r="BI85" s="354"/>
      <c r="BJ85" s="354"/>
      <c r="BK85" s="354">
        <v>0</v>
      </c>
      <c r="BL85" s="354"/>
      <c r="BM85" s="354"/>
      <c r="BN85" s="354"/>
      <c r="BO85" s="354"/>
      <c r="BP85" s="354"/>
      <c r="BQ85" s="354"/>
      <c r="BR85" s="355" t="s">
        <v>32</v>
      </c>
      <c r="BS85" s="355"/>
      <c r="BT85" s="355"/>
      <c r="BU85" s="355"/>
      <c r="BV85" s="355"/>
      <c r="BW85" s="355"/>
      <c r="BX85" s="355"/>
    </row>
    <row r="86" spans="1:76" s="6" customFormat="1" ht="49.5" customHeight="1" x14ac:dyDescent="0.2">
      <c r="A86" s="350" t="s">
        <v>117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1" t="s">
        <v>104</v>
      </c>
      <c r="AG86" s="351"/>
      <c r="AH86" s="351"/>
      <c r="AI86" s="351"/>
      <c r="AJ86" s="352" t="s">
        <v>556</v>
      </c>
      <c r="AK86" s="351"/>
      <c r="AL86" s="352" t="s">
        <v>333</v>
      </c>
      <c r="AM86" s="351"/>
      <c r="AN86" s="353" t="s">
        <v>553</v>
      </c>
      <c r="AO86" s="353"/>
      <c r="AP86" s="351"/>
      <c r="AQ86" s="351"/>
      <c r="AR86" s="351"/>
      <c r="AS86" s="351"/>
      <c r="AT86" s="351"/>
      <c r="AU86" s="351"/>
      <c r="AV86" s="351"/>
      <c r="AW86" s="354">
        <f>'исполнение '!AW86</f>
        <v>0</v>
      </c>
      <c r="AX86" s="354"/>
      <c r="AY86" s="354"/>
      <c r="AZ86" s="354"/>
      <c r="BA86" s="354"/>
      <c r="BB86" s="354"/>
      <c r="BC86" s="354"/>
      <c r="BD86" s="354">
        <v>0</v>
      </c>
      <c r="BE86" s="354"/>
      <c r="BF86" s="354"/>
      <c r="BG86" s="354"/>
      <c r="BH86" s="354"/>
      <c r="BI86" s="354"/>
      <c r="BJ86" s="354"/>
      <c r="BK86" s="354">
        <v>0</v>
      </c>
      <c r="BL86" s="354"/>
      <c r="BM86" s="354"/>
      <c r="BN86" s="354"/>
      <c r="BO86" s="354"/>
      <c r="BP86" s="354"/>
      <c r="BQ86" s="354"/>
      <c r="BR86" s="355" t="s">
        <v>32</v>
      </c>
      <c r="BS86" s="355"/>
      <c r="BT86" s="355"/>
      <c r="BU86" s="355"/>
      <c r="BV86" s="355"/>
      <c r="BW86" s="355"/>
      <c r="BX86" s="355"/>
    </row>
    <row r="87" spans="1:76" s="6" customFormat="1" ht="24" customHeight="1" x14ac:dyDescent="0.2">
      <c r="A87" s="350" t="s">
        <v>118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1" t="s">
        <v>105</v>
      </c>
      <c r="AG87" s="351"/>
      <c r="AH87" s="351"/>
      <c r="AI87" s="351"/>
      <c r="AJ87" s="352" t="s">
        <v>556</v>
      </c>
      <c r="AK87" s="351"/>
      <c r="AL87" s="352" t="s">
        <v>333</v>
      </c>
      <c r="AM87" s="351"/>
      <c r="AN87" s="353" t="s">
        <v>553</v>
      </c>
      <c r="AO87" s="353"/>
      <c r="AP87" s="351"/>
      <c r="AQ87" s="351"/>
      <c r="AR87" s="351"/>
      <c r="AS87" s="351"/>
      <c r="AT87" s="351"/>
      <c r="AU87" s="351"/>
      <c r="AV87" s="351"/>
      <c r="AW87" s="354">
        <f>'исполнение '!AW87</f>
        <v>0</v>
      </c>
      <c r="AX87" s="354"/>
      <c r="AY87" s="354"/>
      <c r="AZ87" s="354"/>
      <c r="BA87" s="354"/>
      <c r="BB87" s="354"/>
      <c r="BC87" s="354"/>
      <c r="BD87" s="354">
        <v>0</v>
      </c>
      <c r="BE87" s="354"/>
      <c r="BF87" s="354"/>
      <c r="BG87" s="354"/>
      <c r="BH87" s="354"/>
      <c r="BI87" s="354"/>
      <c r="BJ87" s="354"/>
      <c r="BK87" s="354">
        <v>0</v>
      </c>
      <c r="BL87" s="354"/>
      <c r="BM87" s="354"/>
      <c r="BN87" s="354"/>
      <c r="BO87" s="354"/>
      <c r="BP87" s="354"/>
      <c r="BQ87" s="354"/>
      <c r="BR87" s="355" t="s">
        <v>32</v>
      </c>
      <c r="BS87" s="355"/>
      <c r="BT87" s="355"/>
      <c r="BU87" s="355"/>
      <c r="BV87" s="355"/>
      <c r="BW87" s="355"/>
      <c r="BX87" s="355"/>
    </row>
    <row r="88" spans="1:76" s="6" customFormat="1" ht="12" x14ac:dyDescent="0.2">
      <c r="A88" s="365" t="s">
        <v>119</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58" t="s">
        <v>106</v>
      </c>
      <c r="AG88" s="358"/>
      <c r="AH88" s="358"/>
      <c r="AI88" s="358"/>
      <c r="AJ88" s="358"/>
      <c r="AK88" s="358"/>
      <c r="AL88" s="358"/>
      <c r="AM88" s="358"/>
      <c r="AN88" s="358"/>
      <c r="AO88" s="358"/>
      <c r="AP88" s="358"/>
      <c r="AQ88" s="358"/>
      <c r="AR88" s="358"/>
      <c r="AS88" s="358"/>
      <c r="AT88" s="358"/>
      <c r="AU88" s="358"/>
      <c r="AV88" s="358"/>
      <c r="AW88" s="359"/>
      <c r="AX88" s="359"/>
      <c r="AY88" s="359"/>
      <c r="AZ88" s="359"/>
      <c r="BA88" s="359"/>
      <c r="BB88" s="359"/>
      <c r="BC88" s="359"/>
      <c r="BD88" s="359"/>
      <c r="BE88" s="359"/>
      <c r="BF88" s="359"/>
      <c r="BG88" s="359"/>
      <c r="BH88" s="359"/>
      <c r="BI88" s="359"/>
      <c r="BJ88" s="359"/>
      <c r="BK88" s="359"/>
      <c r="BL88" s="359"/>
      <c r="BM88" s="359"/>
      <c r="BN88" s="359"/>
      <c r="BO88" s="359"/>
      <c r="BP88" s="359"/>
      <c r="BQ88" s="359"/>
      <c r="BR88" s="360" t="s">
        <v>32</v>
      </c>
      <c r="BS88" s="360"/>
      <c r="BT88" s="360"/>
      <c r="BU88" s="360"/>
      <c r="BV88" s="360"/>
      <c r="BW88" s="360"/>
      <c r="BX88" s="360"/>
    </row>
    <row r="89" spans="1:76" s="6" customFormat="1" ht="24" customHeight="1" x14ac:dyDescent="0.2">
      <c r="A89" s="350" t="s">
        <v>144</v>
      </c>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1" t="s">
        <v>107</v>
      </c>
      <c r="AG89" s="351"/>
      <c r="AH89" s="351"/>
      <c r="AI89" s="351"/>
      <c r="AJ89" s="352" t="s">
        <v>556</v>
      </c>
      <c r="AK89" s="351"/>
      <c r="AL89" s="352" t="s">
        <v>333</v>
      </c>
      <c r="AM89" s="351"/>
      <c r="AN89" s="353" t="s">
        <v>553</v>
      </c>
      <c r="AO89" s="353"/>
      <c r="AP89" s="351"/>
      <c r="AQ89" s="351"/>
      <c r="AR89" s="351"/>
      <c r="AS89" s="351"/>
      <c r="AT89" s="351"/>
      <c r="AU89" s="351"/>
      <c r="AV89" s="351"/>
      <c r="AW89" s="354">
        <f>'исполнение '!AW89</f>
        <v>0</v>
      </c>
      <c r="AX89" s="354"/>
      <c r="AY89" s="354"/>
      <c r="AZ89" s="354"/>
      <c r="BA89" s="354"/>
      <c r="BB89" s="354"/>
      <c r="BC89" s="354"/>
      <c r="BD89" s="354">
        <v>0</v>
      </c>
      <c r="BE89" s="354"/>
      <c r="BF89" s="354"/>
      <c r="BG89" s="354"/>
      <c r="BH89" s="354"/>
      <c r="BI89" s="354"/>
      <c r="BJ89" s="354"/>
      <c r="BK89" s="354">
        <v>0</v>
      </c>
      <c r="BL89" s="354"/>
      <c r="BM89" s="354"/>
      <c r="BN89" s="354"/>
      <c r="BO89" s="354"/>
      <c r="BP89" s="354"/>
      <c r="BQ89" s="354"/>
      <c r="BR89" s="355" t="s">
        <v>32</v>
      </c>
      <c r="BS89" s="355"/>
      <c r="BT89" s="355"/>
      <c r="BU89" s="355"/>
      <c r="BV89" s="355"/>
      <c r="BW89" s="355"/>
      <c r="BX89" s="355"/>
    </row>
    <row r="90" spans="1:76" s="6" customFormat="1" ht="23.25" customHeight="1" x14ac:dyDescent="0.2">
      <c r="A90" s="350" t="s">
        <v>145</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1" t="s">
        <v>108</v>
      </c>
      <c r="AG90" s="351"/>
      <c r="AH90" s="351"/>
      <c r="AI90" s="351"/>
      <c r="AJ90" s="352" t="s">
        <v>556</v>
      </c>
      <c r="AK90" s="351"/>
      <c r="AL90" s="352" t="s">
        <v>333</v>
      </c>
      <c r="AM90" s="351"/>
      <c r="AN90" s="353" t="s">
        <v>553</v>
      </c>
      <c r="AO90" s="353"/>
      <c r="AP90" s="351"/>
      <c r="AQ90" s="351"/>
      <c r="AR90" s="351"/>
      <c r="AS90" s="351"/>
      <c r="AT90" s="351"/>
      <c r="AU90" s="351"/>
      <c r="AV90" s="351"/>
      <c r="AW90" s="354">
        <f>'исполнение '!AW90</f>
        <v>0</v>
      </c>
      <c r="AX90" s="354"/>
      <c r="AY90" s="354"/>
      <c r="AZ90" s="354"/>
      <c r="BA90" s="354"/>
      <c r="BB90" s="354"/>
      <c r="BC90" s="354"/>
      <c r="BD90" s="354">
        <v>0</v>
      </c>
      <c r="BE90" s="354"/>
      <c r="BF90" s="354"/>
      <c r="BG90" s="354"/>
      <c r="BH90" s="354"/>
      <c r="BI90" s="354"/>
      <c r="BJ90" s="354"/>
      <c r="BK90" s="354">
        <v>0</v>
      </c>
      <c r="BL90" s="354"/>
      <c r="BM90" s="354"/>
      <c r="BN90" s="354"/>
      <c r="BO90" s="354"/>
      <c r="BP90" s="354"/>
      <c r="BQ90" s="354"/>
      <c r="BR90" s="355" t="s">
        <v>32</v>
      </c>
      <c r="BS90" s="355"/>
      <c r="BT90" s="355"/>
      <c r="BU90" s="355"/>
      <c r="BV90" s="355"/>
      <c r="BW90" s="355"/>
      <c r="BX90" s="355"/>
    </row>
    <row r="91" spans="1:76" s="6" customFormat="1" ht="11.25" customHeight="1" x14ac:dyDescent="0.2">
      <c r="A91" s="366" t="s">
        <v>146</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51" t="s">
        <v>109</v>
      </c>
      <c r="AG91" s="351"/>
      <c r="AH91" s="351"/>
      <c r="AI91" s="351"/>
      <c r="AJ91" s="352" t="s">
        <v>556</v>
      </c>
      <c r="AK91" s="351"/>
      <c r="AL91" s="352" t="s">
        <v>333</v>
      </c>
      <c r="AM91" s="351"/>
      <c r="AN91" s="353" t="s">
        <v>553</v>
      </c>
      <c r="AO91" s="353"/>
      <c r="AP91" s="351"/>
      <c r="AQ91" s="351"/>
      <c r="AR91" s="351"/>
      <c r="AS91" s="351"/>
      <c r="AT91" s="351"/>
      <c r="AU91" s="351"/>
      <c r="AV91" s="351"/>
      <c r="AW91" s="354">
        <f>'исполнение '!AW91</f>
        <v>0</v>
      </c>
      <c r="AX91" s="354"/>
      <c r="AY91" s="354"/>
      <c r="AZ91" s="354"/>
      <c r="BA91" s="354"/>
      <c r="BB91" s="354"/>
      <c r="BC91" s="354"/>
      <c r="BD91" s="354">
        <v>0</v>
      </c>
      <c r="BE91" s="354"/>
      <c r="BF91" s="354"/>
      <c r="BG91" s="354"/>
      <c r="BH91" s="354"/>
      <c r="BI91" s="354"/>
      <c r="BJ91" s="354"/>
      <c r="BK91" s="354">
        <v>0</v>
      </c>
      <c r="BL91" s="354"/>
      <c r="BM91" s="354"/>
      <c r="BN91" s="354"/>
      <c r="BO91" s="354"/>
      <c r="BP91" s="354"/>
      <c r="BQ91" s="354"/>
      <c r="BR91" s="355" t="s">
        <v>32</v>
      </c>
      <c r="BS91" s="355"/>
      <c r="BT91" s="355"/>
      <c r="BU91" s="355"/>
      <c r="BV91" s="355"/>
      <c r="BW91" s="355"/>
      <c r="BX91" s="355"/>
    </row>
    <row r="92" spans="1:76" s="6" customFormat="1" ht="12" x14ac:dyDescent="0.2">
      <c r="A92" s="367" t="s">
        <v>147</v>
      </c>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c r="AB92" s="367"/>
      <c r="AC92" s="367"/>
      <c r="AD92" s="367"/>
      <c r="AE92" s="367"/>
      <c r="AF92" s="351" t="s">
        <v>134</v>
      </c>
      <c r="AG92" s="351"/>
      <c r="AH92" s="351"/>
      <c r="AI92" s="351"/>
      <c r="AJ92" s="352" t="s">
        <v>556</v>
      </c>
      <c r="AK92" s="351"/>
      <c r="AL92" s="352" t="s">
        <v>333</v>
      </c>
      <c r="AM92" s="351"/>
      <c r="AN92" s="353" t="s">
        <v>553</v>
      </c>
      <c r="AO92" s="353"/>
      <c r="AP92" s="351"/>
      <c r="AQ92" s="351"/>
      <c r="AR92" s="351"/>
      <c r="AS92" s="351"/>
      <c r="AT92" s="351"/>
      <c r="AU92" s="351"/>
      <c r="AV92" s="351"/>
      <c r="AW92" s="354">
        <f>'исполнение '!AW92</f>
        <v>0</v>
      </c>
      <c r="AX92" s="354"/>
      <c r="AY92" s="354"/>
      <c r="AZ92" s="354"/>
      <c r="BA92" s="354"/>
      <c r="BB92" s="354"/>
      <c r="BC92" s="354"/>
      <c r="BD92" s="354">
        <v>0</v>
      </c>
      <c r="BE92" s="354"/>
      <c r="BF92" s="354"/>
      <c r="BG92" s="354"/>
      <c r="BH92" s="354"/>
      <c r="BI92" s="354"/>
      <c r="BJ92" s="354"/>
      <c r="BK92" s="354">
        <v>0</v>
      </c>
      <c r="BL92" s="354"/>
      <c r="BM92" s="354"/>
      <c r="BN92" s="354"/>
      <c r="BO92" s="354"/>
      <c r="BP92" s="354"/>
      <c r="BQ92" s="354"/>
      <c r="BR92" s="355" t="s">
        <v>32</v>
      </c>
      <c r="BS92" s="355"/>
      <c r="BT92" s="355"/>
      <c r="BU92" s="355"/>
      <c r="BV92" s="355"/>
      <c r="BW92" s="355"/>
      <c r="BX92" s="355"/>
    </row>
    <row r="93" spans="1:76" s="6" customFormat="1" ht="24.75" customHeight="1" x14ac:dyDescent="0.2">
      <c r="A93" s="350" t="s">
        <v>148</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1" t="s">
        <v>135</v>
      </c>
      <c r="AG93" s="351"/>
      <c r="AH93" s="351"/>
      <c r="AI93" s="351"/>
      <c r="AJ93" s="352" t="s">
        <v>556</v>
      </c>
      <c r="AK93" s="351"/>
      <c r="AL93" s="352" t="s">
        <v>333</v>
      </c>
      <c r="AM93" s="351"/>
      <c r="AN93" s="353" t="s">
        <v>553</v>
      </c>
      <c r="AO93" s="353"/>
      <c r="AP93" s="351"/>
      <c r="AQ93" s="351"/>
      <c r="AR93" s="351"/>
      <c r="AS93" s="351"/>
      <c r="AT93" s="351"/>
      <c r="AU93" s="351"/>
      <c r="AV93" s="351"/>
      <c r="AW93" s="354">
        <f>'исполнение '!AW93</f>
        <v>0</v>
      </c>
      <c r="AX93" s="354"/>
      <c r="AY93" s="354"/>
      <c r="AZ93" s="354"/>
      <c r="BA93" s="354"/>
      <c r="BB93" s="354"/>
      <c r="BC93" s="354"/>
      <c r="BD93" s="354">
        <v>0</v>
      </c>
      <c r="BE93" s="354"/>
      <c r="BF93" s="354"/>
      <c r="BG93" s="354"/>
      <c r="BH93" s="354"/>
      <c r="BI93" s="354"/>
      <c r="BJ93" s="354"/>
      <c r="BK93" s="354">
        <v>0</v>
      </c>
      <c r="BL93" s="354"/>
      <c r="BM93" s="354"/>
      <c r="BN93" s="354"/>
      <c r="BO93" s="354"/>
      <c r="BP93" s="354"/>
      <c r="BQ93" s="354"/>
      <c r="BR93" s="355" t="s">
        <v>32</v>
      </c>
      <c r="BS93" s="355"/>
      <c r="BT93" s="355"/>
      <c r="BU93" s="355"/>
      <c r="BV93" s="355"/>
      <c r="BW93" s="355"/>
      <c r="BX93" s="355"/>
    </row>
    <row r="94" spans="1:76" s="6" customFormat="1" ht="12" x14ac:dyDescent="0.2">
      <c r="A94" s="350" t="s">
        <v>149</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1" t="s">
        <v>136</v>
      </c>
      <c r="AG94" s="351"/>
      <c r="AH94" s="351"/>
      <c r="AI94" s="351"/>
      <c r="AJ94" s="352" t="s">
        <v>556</v>
      </c>
      <c r="AK94" s="351"/>
      <c r="AL94" s="352" t="s">
        <v>333</v>
      </c>
      <c r="AM94" s="351"/>
      <c r="AN94" s="353" t="s">
        <v>553</v>
      </c>
      <c r="AO94" s="353"/>
      <c r="AP94" s="351"/>
      <c r="AQ94" s="351"/>
      <c r="AR94" s="351"/>
      <c r="AS94" s="351"/>
      <c r="AT94" s="351"/>
      <c r="AU94" s="351"/>
      <c r="AV94" s="351"/>
      <c r="AW94" s="354">
        <f>'исполнение '!AW94</f>
        <v>0</v>
      </c>
      <c r="AX94" s="354"/>
      <c r="AY94" s="354"/>
      <c r="AZ94" s="354"/>
      <c r="BA94" s="354"/>
      <c r="BB94" s="354"/>
      <c r="BC94" s="354"/>
      <c r="BD94" s="354">
        <v>0</v>
      </c>
      <c r="BE94" s="354"/>
      <c r="BF94" s="354"/>
      <c r="BG94" s="354"/>
      <c r="BH94" s="354"/>
      <c r="BI94" s="354"/>
      <c r="BJ94" s="354"/>
      <c r="BK94" s="354">
        <v>0</v>
      </c>
      <c r="BL94" s="354"/>
      <c r="BM94" s="354"/>
      <c r="BN94" s="354"/>
      <c r="BO94" s="354"/>
      <c r="BP94" s="354"/>
      <c r="BQ94" s="354"/>
      <c r="BR94" s="355" t="s">
        <v>32</v>
      </c>
      <c r="BS94" s="355"/>
      <c r="BT94" s="355"/>
      <c r="BU94" s="355"/>
      <c r="BV94" s="355"/>
      <c r="BW94" s="355"/>
      <c r="BX94" s="355"/>
    </row>
    <row r="95" spans="1:76" s="6" customFormat="1" ht="24" customHeight="1" x14ac:dyDescent="0.2">
      <c r="A95" s="368" t="s">
        <v>150</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51" t="s">
        <v>137</v>
      </c>
      <c r="AG95" s="351"/>
      <c r="AH95" s="351"/>
      <c r="AI95" s="351"/>
      <c r="AJ95" s="352" t="s">
        <v>556</v>
      </c>
      <c r="AK95" s="351"/>
      <c r="AL95" s="352" t="s">
        <v>333</v>
      </c>
      <c r="AM95" s="351"/>
      <c r="AN95" s="353" t="s">
        <v>553</v>
      </c>
      <c r="AO95" s="353"/>
      <c r="AP95" s="351"/>
      <c r="AQ95" s="351"/>
      <c r="AR95" s="351"/>
      <c r="AS95" s="351"/>
      <c r="AT95" s="351"/>
      <c r="AU95" s="351"/>
      <c r="AV95" s="351"/>
      <c r="AW95" s="354">
        <f>'исполнение '!AW95</f>
        <v>0</v>
      </c>
      <c r="AX95" s="354"/>
      <c r="AY95" s="354"/>
      <c r="AZ95" s="354"/>
      <c r="BA95" s="354"/>
      <c r="BB95" s="354"/>
      <c r="BC95" s="354"/>
      <c r="BD95" s="354">
        <v>0</v>
      </c>
      <c r="BE95" s="354"/>
      <c r="BF95" s="354"/>
      <c r="BG95" s="354"/>
      <c r="BH95" s="354"/>
      <c r="BI95" s="354"/>
      <c r="BJ95" s="354"/>
      <c r="BK95" s="354">
        <v>0</v>
      </c>
      <c r="BL95" s="354"/>
      <c r="BM95" s="354"/>
      <c r="BN95" s="354"/>
      <c r="BO95" s="354"/>
      <c r="BP95" s="354"/>
      <c r="BQ95" s="354"/>
      <c r="BR95" s="355" t="s">
        <v>32</v>
      </c>
      <c r="BS95" s="355"/>
      <c r="BT95" s="355"/>
      <c r="BU95" s="355"/>
      <c r="BV95" s="355"/>
      <c r="BW95" s="355"/>
      <c r="BX95" s="355"/>
    </row>
    <row r="96" spans="1:76" s="6" customFormat="1" ht="12" x14ac:dyDescent="0.2">
      <c r="A96" s="365" t="s">
        <v>151</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58" t="s">
        <v>138</v>
      </c>
      <c r="AG96" s="358"/>
      <c r="AH96" s="358"/>
      <c r="AI96" s="358"/>
      <c r="AJ96" s="358" t="s">
        <v>32</v>
      </c>
      <c r="AK96" s="358"/>
      <c r="AL96" s="388" t="s">
        <v>333</v>
      </c>
      <c r="AM96" s="358"/>
      <c r="AN96" s="389" t="s">
        <v>494</v>
      </c>
      <c r="AO96" s="389"/>
      <c r="AP96" s="358" t="s">
        <v>157</v>
      </c>
      <c r="AQ96" s="358"/>
      <c r="AR96" s="358"/>
      <c r="AS96" s="358"/>
      <c r="AT96" s="358"/>
      <c r="AU96" s="358"/>
      <c r="AV96" s="358"/>
      <c r="AW96" s="359">
        <f>'исполнение '!AW96</f>
        <v>349325</v>
      </c>
      <c r="AX96" s="359"/>
      <c r="AY96" s="359"/>
      <c r="AZ96" s="359"/>
      <c r="BA96" s="359"/>
      <c r="BB96" s="359"/>
      <c r="BC96" s="359"/>
      <c r="BD96" s="359">
        <f>SUM(BD97:BJ99)</f>
        <v>230647</v>
      </c>
      <c r="BE96" s="359"/>
      <c r="BF96" s="359"/>
      <c r="BG96" s="359"/>
      <c r="BH96" s="359"/>
      <c r="BI96" s="359"/>
      <c r="BJ96" s="359"/>
      <c r="BK96" s="359">
        <f>SUM(BK97:BQ99)</f>
        <v>230647</v>
      </c>
      <c r="BL96" s="359"/>
      <c r="BM96" s="359"/>
      <c r="BN96" s="359"/>
      <c r="BO96" s="359"/>
      <c r="BP96" s="359"/>
      <c r="BQ96" s="359"/>
      <c r="BR96" s="360" t="s">
        <v>32</v>
      </c>
      <c r="BS96" s="360"/>
      <c r="BT96" s="360"/>
      <c r="BU96" s="360"/>
      <c r="BV96" s="360"/>
      <c r="BW96" s="360"/>
      <c r="BX96" s="360"/>
    </row>
    <row r="97" spans="1:76" s="6" customFormat="1" ht="12" customHeight="1" x14ac:dyDescent="0.2">
      <c r="A97" s="361" t="s">
        <v>69</v>
      </c>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51" t="s">
        <v>138</v>
      </c>
      <c r="AG97" s="351"/>
      <c r="AH97" s="351"/>
      <c r="AI97" s="351"/>
      <c r="AJ97" s="352" t="s">
        <v>556</v>
      </c>
      <c r="AK97" s="351"/>
      <c r="AL97" s="352" t="s">
        <v>333</v>
      </c>
      <c r="AM97" s="351"/>
      <c r="AN97" s="353" t="s">
        <v>553</v>
      </c>
      <c r="AO97" s="353"/>
      <c r="AP97" s="351" t="s">
        <v>157</v>
      </c>
      <c r="AQ97" s="351"/>
      <c r="AR97" s="351"/>
      <c r="AS97" s="351"/>
      <c r="AT97" s="351"/>
      <c r="AU97" s="351"/>
      <c r="AV97" s="351"/>
      <c r="AW97" s="354">
        <f>'исполнение '!AW97</f>
        <v>289400</v>
      </c>
      <c r="AX97" s="354"/>
      <c r="AY97" s="354"/>
      <c r="AZ97" s="354"/>
      <c r="BA97" s="354"/>
      <c r="BB97" s="354"/>
      <c r="BC97" s="354"/>
      <c r="BD97" s="354">
        <v>230647</v>
      </c>
      <c r="BE97" s="354"/>
      <c r="BF97" s="354"/>
      <c r="BG97" s="354"/>
      <c r="BH97" s="354"/>
      <c r="BI97" s="354"/>
      <c r="BJ97" s="354"/>
      <c r="BK97" s="354">
        <v>230647</v>
      </c>
      <c r="BL97" s="354"/>
      <c r="BM97" s="354"/>
      <c r="BN97" s="354"/>
      <c r="BO97" s="354"/>
      <c r="BP97" s="354"/>
      <c r="BQ97" s="354"/>
      <c r="BR97" s="355" t="s">
        <v>32</v>
      </c>
      <c r="BS97" s="355"/>
      <c r="BT97" s="355"/>
      <c r="BU97" s="355"/>
      <c r="BV97" s="355"/>
      <c r="BW97" s="355"/>
      <c r="BX97" s="355"/>
    </row>
    <row r="98" spans="1:76" s="6" customFormat="1" ht="12" x14ac:dyDescent="0.2">
      <c r="A98" s="367"/>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c r="AA98" s="367"/>
      <c r="AB98" s="367"/>
      <c r="AC98" s="367"/>
      <c r="AD98" s="367"/>
      <c r="AE98" s="367"/>
      <c r="AF98" s="351" t="s">
        <v>138</v>
      </c>
      <c r="AG98" s="351"/>
      <c r="AH98" s="351"/>
      <c r="AI98" s="351"/>
      <c r="AJ98" s="352" t="s">
        <v>556</v>
      </c>
      <c r="AK98" s="351"/>
      <c r="AL98" s="352" t="s">
        <v>333</v>
      </c>
      <c r="AM98" s="351"/>
      <c r="AN98" s="353" t="s">
        <v>590</v>
      </c>
      <c r="AO98" s="353"/>
      <c r="AP98" s="351" t="s">
        <v>157</v>
      </c>
      <c r="AQ98" s="351"/>
      <c r="AR98" s="351"/>
      <c r="AS98" s="351"/>
      <c r="AT98" s="351"/>
      <c r="AU98" s="351"/>
      <c r="AV98" s="351"/>
      <c r="AW98" s="354">
        <f>'исполнение '!AW98</f>
        <v>59925</v>
      </c>
      <c r="AX98" s="354"/>
      <c r="AY98" s="354"/>
      <c r="AZ98" s="354"/>
      <c r="BA98" s="354"/>
      <c r="BB98" s="354"/>
      <c r="BC98" s="354"/>
      <c r="BD98" s="354"/>
      <c r="BE98" s="354"/>
      <c r="BF98" s="354"/>
      <c r="BG98" s="354"/>
      <c r="BH98" s="354"/>
      <c r="BI98" s="354"/>
      <c r="BJ98" s="354"/>
      <c r="BK98" s="354"/>
      <c r="BL98" s="354"/>
      <c r="BM98" s="354"/>
      <c r="BN98" s="354"/>
      <c r="BO98" s="354"/>
      <c r="BP98" s="354"/>
      <c r="BQ98" s="354"/>
      <c r="BR98" s="355" t="s">
        <v>32</v>
      </c>
      <c r="BS98" s="355"/>
      <c r="BT98" s="355"/>
      <c r="BU98" s="355"/>
      <c r="BV98" s="355"/>
      <c r="BW98" s="355"/>
      <c r="BX98" s="355"/>
    </row>
    <row r="99" spans="1:76" s="6" customFormat="1" ht="36" customHeight="1" x14ac:dyDescent="0.2">
      <c r="A99" s="350" t="s">
        <v>152</v>
      </c>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1" t="s">
        <v>139</v>
      </c>
      <c r="AG99" s="351"/>
      <c r="AH99" s="351"/>
      <c r="AI99" s="351"/>
      <c r="AJ99" s="352" t="s">
        <v>556</v>
      </c>
      <c r="AK99" s="351"/>
      <c r="AL99" s="352" t="s">
        <v>333</v>
      </c>
      <c r="AM99" s="351"/>
      <c r="AN99" s="353" t="s">
        <v>553</v>
      </c>
      <c r="AO99" s="353"/>
      <c r="AP99" s="351"/>
      <c r="AQ99" s="351"/>
      <c r="AR99" s="351"/>
      <c r="AS99" s="351"/>
      <c r="AT99" s="351"/>
      <c r="AU99" s="351"/>
      <c r="AV99" s="351"/>
      <c r="AW99" s="354">
        <f>'исполнение '!AW99</f>
        <v>0</v>
      </c>
      <c r="AX99" s="354"/>
      <c r="AY99" s="354"/>
      <c r="AZ99" s="354"/>
      <c r="BA99" s="354"/>
      <c r="BB99" s="354"/>
      <c r="BC99" s="354"/>
      <c r="BD99" s="354">
        <v>0</v>
      </c>
      <c r="BE99" s="354"/>
      <c r="BF99" s="354"/>
      <c r="BG99" s="354"/>
      <c r="BH99" s="354"/>
      <c r="BI99" s="354"/>
      <c r="BJ99" s="354"/>
      <c r="BK99" s="354">
        <v>0</v>
      </c>
      <c r="BL99" s="354"/>
      <c r="BM99" s="354"/>
      <c r="BN99" s="354"/>
      <c r="BO99" s="354"/>
      <c r="BP99" s="354"/>
      <c r="BQ99" s="354"/>
      <c r="BR99" s="355" t="s">
        <v>32</v>
      </c>
      <c r="BS99" s="355"/>
      <c r="BT99" s="355"/>
      <c r="BU99" s="355"/>
      <c r="BV99" s="355"/>
      <c r="BW99" s="355"/>
      <c r="BX99" s="355"/>
    </row>
    <row r="100" spans="1:76" s="6" customFormat="1" ht="12" x14ac:dyDescent="0.2">
      <c r="A100" s="365" t="s">
        <v>173</v>
      </c>
      <c r="B100" s="365"/>
      <c r="C100" s="365"/>
      <c r="D100" s="365"/>
      <c r="E100" s="365"/>
      <c r="F100" s="365"/>
      <c r="G100" s="365"/>
      <c r="H100" s="365"/>
      <c r="I100" s="365"/>
      <c r="J100" s="365"/>
      <c r="K100" s="365"/>
      <c r="L100" s="365"/>
      <c r="M100" s="365"/>
      <c r="N100" s="365"/>
      <c r="O100" s="365"/>
      <c r="P100" s="365"/>
      <c r="Q100" s="365"/>
      <c r="R100" s="365"/>
      <c r="S100" s="365"/>
      <c r="T100" s="365"/>
      <c r="U100" s="365"/>
      <c r="V100" s="365"/>
      <c r="W100" s="365"/>
      <c r="X100" s="365"/>
      <c r="Y100" s="365"/>
      <c r="Z100" s="365"/>
      <c r="AA100" s="365"/>
      <c r="AB100" s="365"/>
      <c r="AC100" s="365"/>
      <c r="AD100" s="365"/>
      <c r="AE100" s="365"/>
      <c r="AF100" s="358" t="s">
        <v>140</v>
      </c>
      <c r="AG100" s="358"/>
      <c r="AH100" s="358"/>
      <c r="AI100" s="358"/>
      <c r="AJ100" s="358" t="s">
        <v>32</v>
      </c>
      <c r="AK100" s="358"/>
      <c r="AL100" s="358"/>
      <c r="AM100" s="358"/>
      <c r="AN100" s="358"/>
      <c r="AO100" s="358"/>
      <c r="AP100" s="358"/>
      <c r="AQ100" s="358"/>
      <c r="AR100" s="358"/>
      <c r="AS100" s="358"/>
      <c r="AT100" s="358"/>
      <c r="AU100" s="358"/>
      <c r="AV100" s="358"/>
      <c r="AW100" s="359">
        <f>SUM(AW101:BC108)</f>
        <v>0</v>
      </c>
      <c r="AX100" s="359"/>
      <c r="AY100" s="359"/>
      <c r="AZ100" s="359"/>
      <c r="BA100" s="359"/>
      <c r="BB100" s="359"/>
      <c r="BC100" s="359"/>
      <c r="BD100" s="359">
        <f>SUM(BD101:BJ108)</f>
        <v>0</v>
      </c>
      <c r="BE100" s="359"/>
      <c r="BF100" s="359"/>
      <c r="BG100" s="359"/>
      <c r="BH100" s="359"/>
      <c r="BI100" s="359"/>
      <c r="BJ100" s="359"/>
      <c r="BK100" s="359">
        <f>SUM(BK101:BQ108)</f>
        <v>0</v>
      </c>
      <c r="BL100" s="359"/>
      <c r="BM100" s="359"/>
      <c r="BN100" s="359"/>
      <c r="BO100" s="359"/>
      <c r="BP100" s="359"/>
      <c r="BQ100" s="359"/>
      <c r="BR100" s="360"/>
      <c r="BS100" s="360"/>
      <c r="BT100" s="360"/>
      <c r="BU100" s="360"/>
      <c r="BV100" s="360"/>
      <c r="BW100" s="360"/>
      <c r="BX100" s="360"/>
    </row>
    <row r="101" spans="1:76" s="6" customFormat="1" ht="24" customHeight="1" x14ac:dyDescent="0.2">
      <c r="A101" s="350" t="s">
        <v>153</v>
      </c>
      <c r="B101" s="366"/>
      <c r="C101" s="366"/>
      <c r="D101" s="366"/>
      <c r="E101" s="366"/>
      <c r="F101" s="366"/>
      <c r="G101" s="366"/>
      <c r="H101" s="366"/>
      <c r="I101" s="366"/>
      <c r="J101" s="366"/>
      <c r="K101" s="366"/>
      <c r="L101" s="366"/>
      <c r="M101" s="366"/>
      <c r="N101" s="366"/>
      <c r="O101" s="366"/>
      <c r="P101" s="366"/>
      <c r="Q101" s="366"/>
      <c r="R101" s="366"/>
      <c r="S101" s="366"/>
      <c r="T101" s="366"/>
      <c r="U101" s="366"/>
      <c r="V101" s="366"/>
      <c r="W101" s="366"/>
      <c r="X101" s="366"/>
      <c r="Y101" s="366"/>
      <c r="Z101" s="366"/>
      <c r="AA101" s="366"/>
      <c r="AB101" s="366"/>
      <c r="AC101" s="366"/>
      <c r="AD101" s="366"/>
      <c r="AE101" s="366"/>
      <c r="AF101" s="351" t="s">
        <v>141</v>
      </c>
      <c r="AG101" s="351"/>
      <c r="AH101" s="351"/>
      <c r="AI101" s="351"/>
      <c r="AJ101" s="352" t="s">
        <v>556</v>
      </c>
      <c r="AK101" s="351"/>
      <c r="AL101" s="352" t="s">
        <v>333</v>
      </c>
      <c r="AM101" s="351"/>
      <c r="AN101" s="353" t="s">
        <v>553</v>
      </c>
      <c r="AO101" s="353"/>
      <c r="AP101" s="351"/>
      <c r="AQ101" s="351"/>
      <c r="AR101" s="351"/>
      <c r="AS101" s="351"/>
      <c r="AT101" s="351"/>
      <c r="AU101" s="351"/>
      <c r="AV101" s="351"/>
      <c r="AW101" s="354">
        <f>'исполнение '!AW101</f>
        <v>0</v>
      </c>
      <c r="AX101" s="354"/>
      <c r="AY101" s="354"/>
      <c r="AZ101" s="354"/>
      <c r="BA101" s="354"/>
      <c r="BB101" s="354"/>
      <c r="BC101" s="354"/>
      <c r="BD101" s="354">
        <v>0</v>
      </c>
      <c r="BE101" s="354"/>
      <c r="BF101" s="354"/>
      <c r="BG101" s="354"/>
      <c r="BH101" s="354"/>
      <c r="BI101" s="354"/>
      <c r="BJ101" s="354"/>
      <c r="BK101" s="354">
        <v>0</v>
      </c>
      <c r="BL101" s="354"/>
      <c r="BM101" s="354"/>
      <c r="BN101" s="354"/>
      <c r="BO101" s="354"/>
      <c r="BP101" s="354"/>
      <c r="BQ101" s="354"/>
      <c r="BR101" s="355"/>
      <c r="BS101" s="355"/>
      <c r="BT101" s="355"/>
      <c r="BU101" s="355"/>
      <c r="BV101" s="355"/>
      <c r="BW101" s="355"/>
      <c r="BX101" s="355"/>
    </row>
    <row r="102" spans="1:76" s="6" customFormat="1" ht="24" customHeight="1" x14ac:dyDescent="0.2">
      <c r="A102" s="350" t="s">
        <v>154</v>
      </c>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c r="AA102" s="350"/>
      <c r="AB102" s="350"/>
      <c r="AC102" s="350"/>
      <c r="AD102" s="350"/>
      <c r="AE102" s="350"/>
      <c r="AF102" s="351" t="s">
        <v>142</v>
      </c>
      <c r="AG102" s="351"/>
      <c r="AH102" s="351"/>
      <c r="AI102" s="351"/>
      <c r="AJ102" s="352" t="s">
        <v>556</v>
      </c>
      <c r="AK102" s="351"/>
      <c r="AL102" s="352" t="s">
        <v>333</v>
      </c>
      <c r="AM102" s="351"/>
      <c r="AN102" s="353" t="s">
        <v>553</v>
      </c>
      <c r="AO102" s="353"/>
      <c r="AP102" s="351"/>
      <c r="AQ102" s="351"/>
      <c r="AR102" s="351"/>
      <c r="AS102" s="351"/>
      <c r="AT102" s="351"/>
      <c r="AU102" s="351"/>
      <c r="AV102" s="351"/>
      <c r="AW102" s="354">
        <f>'исполнение '!AW102</f>
        <v>0</v>
      </c>
      <c r="AX102" s="354"/>
      <c r="AY102" s="354"/>
      <c r="AZ102" s="354"/>
      <c r="BA102" s="354"/>
      <c r="BB102" s="354"/>
      <c r="BC102" s="354"/>
      <c r="BD102" s="354">
        <v>0</v>
      </c>
      <c r="BE102" s="354"/>
      <c r="BF102" s="354"/>
      <c r="BG102" s="354"/>
      <c r="BH102" s="354"/>
      <c r="BI102" s="354"/>
      <c r="BJ102" s="354"/>
      <c r="BK102" s="354">
        <v>0</v>
      </c>
      <c r="BL102" s="354"/>
      <c r="BM102" s="354"/>
      <c r="BN102" s="354"/>
      <c r="BO102" s="354"/>
      <c r="BP102" s="354"/>
      <c r="BQ102" s="354"/>
      <c r="BR102" s="355"/>
      <c r="BS102" s="355"/>
      <c r="BT102" s="355"/>
      <c r="BU102" s="355"/>
      <c r="BV102" s="355"/>
      <c r="BW102" s="355"/>
      <c r="BX102" s="355"/>
    </row>
    <row r="103" spans="1:76" s="6" customFormat="1" ht="24.75" customHeight="1" x14ac:dyDescent="0.2">
      <c r="A103" s="350" t="s">
        <v>155</v>
      </c>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c r="AA103" s="350"/>
      <c r="AB103" s="350"/>
      <c r="AC103" s="350"/>
      <c r="AD103" s="350"/>
      <c r="AE103" s="350"/>
      <c r="AF103" s="351" t="s">
        <v>143</v>
      </c>
      <c r="AG103" s="351"/>
      <c r="AH103" s="351"/>
      <c r="AI103" s="351"/>
      <c r="AJ103" s="352" t="s">
        <v>556</v>
      </c>
      <c r="AK103" s="351"/>
      <c r="AL103" s="352" t="s">
        <v>333</v>
      </c>
      <c r="AM103" s="351"/>
      <c r="AN103" s="353" t="s">
        <v>553</v>
      </c>
      <c r="AO103" s="353"/>
      <c r="AP103" s="351"/>
      <c r="AQ103" s="351"/>
      <c r="AR103" s="351"/>
      <c r="AS103" s="351"/>
      <c r="AT103" s="351"/>
      <c r="AU103" s="351"/>
      <c r="AV103" s="351"/>
      <c r="AW103" s="354">
        <f>'исполнение '!AW103</f>
        <v>0</v>
      </c>
      <c r="AX103" s="354"/>
      <c r="AY103" s="354"/>
      <c r="AZ103" s="354"/>
      <c r="BA103" s="354"/>
      <c r="BB103" s="354"/>
      <c r="BC103" s="354"/>
      <c r="BD103" s="354">
        <v>0</v>
      </c>
      <c r="BE103" s="354"/>
      <c r="BF103" s="354"/>
      <c r="BG103" s="354"/>
      <c r="BH103" s="354"/>
      <c r="BI103" s="354"/>
      <c r="BJ103" s="354"/>
      <c r="BK103" s="354">
        <v>0</v>
      </c>
      <c r="BL103" s="354"/>
      <c r="BM103" s="354"/>
      <c r="BN103" s="354"/>
      <c r="BO103" s="354"/>
      <c r="BP103" s="354"/>
      <c r="BQ103" s="354"/>
      <c r="BR103" s="355"/>
      <c r="BS103" s="355"/>
      <c r="BT103" s="355"/>
      <c r="BU103" s="355"/>
      <c r="BV103" s="355"/>
      <c r="BW103" s="355"/>
      <c r="BX103" s="355"/>
    </row>
    <row r="104" spans="1:76" s="6" customFormat="1" ht="12" x14ac:dyDescent="0.2">
      <c r="A104" s="350" t="s">
        <v>158</v>
      </c>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c r="AA104" s="350"/>
      <c r="AB104" s="350"/>
      <c r="AC104" s="350"/>
      <c r="AD104" s="350"/>
      <c r="AE104" s="350"/>
      <c r="AF104" s="351" t="s">
        <v>156</v>
      </c>
      <c r="AG104" s="351"/>
      <c r="AH104" s="351"/>
      <c r="AI104" s="351"/>
      <c r="AJ104" s="352" t="s">
        <v>556</v>
      </c>
      <c r="AK104" s="351"/>
      <c r="AL104" s="352" t="s">
        <v>333</v>
      </c>
      <c r="AM104" s="351"/>
      <c r="AN104" s="353" t="s">
        <v>553</v>
      </c>
      <c r="AO104" s="353"/>
      <c r="AP104" s="352"/>
      <c r="AQ104" s="351"/>
      <c r="AR104" s="351"/>
      <c r="AS104" s="351"/>
      <c r="AT104" s="351"/>
      <c r="AU104" s="351"/>
      <c r="AV104" s="351"/>
      <c r="AW104" s="354">
        <f>'исполнение '!AW104</f>
        <v>0</v>
      </c>
      <c r="AX104" s="354"/>
      <c r="AY104" s="354"/>
      <c r="AZ104" s="354"/>
      <c r="BA104" s="354"/>
      <c r="BB104" s="354"/>
      <c r="BC104" s="354"/>
      <c r="BD104" s="354">
        <v>0</v>
      </c>
      <c r="BE104" s="354"/>
      <c r="BF104" s="354"/>
      <c r="BG104" s="354"/>
      <c r="BH104" s="354"/>
      <c r="BI104" s="354"/>
      <c r="BJ104" s="354"/>
      <c r="BK104" s="354">
        <v>0</v>
      </c>
      <c r="BL104" s="354"/>
      <c r="BM104" s="354"/>
      <c r="BN104" s="354"/>
      <c r="BO104" s="354"/>
      <c r="BP104" s="354"/>
      <c r="BQ104" s="354"/>
      <c r="BR104" s="355"/>
      <c r="BS104" s="355"/>
      <c r="BT104" s="355"/>
      <c r="BU104" s="355"/>
      <c r="BV104" s="355"/>
      <c r="BW104" s="355"/>
      <c r="BX104" s="355"/>
    </row>
    <row r="105" spans="1:76" s="6" customFormat="1" ht="12" x14ac:dyDescent="0.2">
      <c r="A105" s="361" t="s">
        <v>69</v>
      </c>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c r="AA105" s="361"/>
      <c r="AB105" s="361"/>
      <c r="AC105" s="361"/>
      <c r="AD105" s="361"/>
      <c r="AE105" s="361"/>
      <c r="AF105" s="351"/>
      <c r="AG105" s="351"/>
      <c r="AH105" s="351"/>
      <c r="AI105" s="351"/>
      <c r="AJ105" s="352" t="s">
        <v>556</v>
      </c>
      <c r="AK105" s="351"/>
      <c r="AL105" s="352" t="s">
        <v>333</v>
      </c>
      <c r="AM105" s="351"/>
      <c r="AN105" s="353" t="s">
        <v>553</v>
      </c>
      <c r="AO105" s="353"/>
      <c r="AP105" s="364"/>
      <c r="AQ105" s="364"/>
      <c r="AR105" s="351"/>
      <c r="AS105" s="351"/>
      <c r="AT105" s="351"/>
      <c r="AU105" s="351"/>
      <c r="AV105" s="351"/>
      <c r="AW105" s="354">
        <f>'исполнение '!AW106</f>
        <v>0</v>
      </c>
      <c r="AX105" s="354"/>
      <c r="AY105" s="354"/>
      <c r="AZ105" s="354"/>
      <c r="BA105" s="354"/>
      <c r="BB105" s="354"/>
      <c r="BC105" s="354"/>
      <c r="BD105" s="354"/>
      <c r="BE105" s="354"/>
      <c r="BF105" s="354"/>
      <c r="BG105" s="354"/>
      <c r="BH105" s="354"/>
      <c r="BI105" s="354"/>
      <c r="BJ105" s="354"/>
      <c r="BK105" s="354"/>
      <c r="BL105" s="354"/>
      <c r="BM105" s="354"/>
      <c r="BN105" s="354"/>
      <c r="BO105" s="354"/>
      <c r="BP105" s="354"/>
      <c r="BQ105" s="354"/>
      <c r="BR105" s="355"/>
      <c r="BS105" s="355"/>
      <c r="BT105" s="355"/>
      <c r="BU105" s="355"/>
      <c r="BV105" s="355"/>
      <c r="BW105" s="355"/>
      <c r="BX105" s="355"/>
    </row>
    <row r="106" spans="1:76" s="6" customFormat="1" ht="23.25" customHeight="1" x14ac:dyDescent="0.2">
      <c r="A106" s="350" t="s">
        <v>167</v>
      </c>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c r="AA106" s="350"/>
      <c r="AB106" s="350"/>
      <c r="AC106" s="350"/>
      <c r="AD106" s="350"/>
      <c r="AE106" s="350"/>
      <c r="AF106" s="351" t="s">
        <v>159</v>
      </c>
      <c r="AG106" s="351"/>
      <c r="AH106" s="351"/>
      <c r="AI106" s="351"/>
      <c r="AJ106" s="352" t="s">
        <v>556</v>
      </c>
      <c r="AK106" s="351"/>
      <c r="AL106" s="352" t="s">
        <v>333</v>
      </c>
      <c r="AM106" s="351"/>
      <c r="AN106" s="353" t="s">
        <v>553</v>
      </c>
      <c r="AO106" s="353"/>
      <c r="AP106" s="351"/>
      <c r="AQ106" s="351"/>
      <c r="AR106" s="351"/>
      <c r="AS106" s="351"/>
      <c r="AT106" s="351"/>
      <c r="AU106" s="351"/>
      <c r="AV106" s="351"/>
      <c r="AW106" s="354">
        <f>'исполнение '!AW107</f>
        <v>0</v>
      </c>
      <c r="AX106" s="354"/>
      <c r="AY106" s="354"/>
      <c r="AZ106" s="354"/>
      <c r="BA106" s="354"/>
      <c r="BB106" s="354"/>
      <c r="BC106" s="354"/>
      <c r="BD106" s="354">
        <v>0</v>
      </c>
      <c r="BE106" s="354"/>
      <c r="BF106" s="354"/>
      <c r="BG106" s="354"/>
      <c r="BH106" s="354"/>
      <c r="BI106" s="354"/>
      <c r="BJ106" s="354"/>
      <c r="BK106" s="354">
        <v>0</v>
      </c>
      <c r="BL106" s="354"/>
      <c r="BM106" s="354"/>
      <c r="BN106" s="354"/>
      <c r="BO106" s="354"/>
      <c r="BP106" s="354"/>
      <c r="BQ106" s="354"/>
      <c r="BR106" s="355"/>
      <c r="BS106" s="355"/>
      <c r="BT106" s="355"/>
      <c r="BU106" s="355"/>
      <c r="BV106" s="355"/>
      <c r="BW106" s="355"/>
      <c r="BX106" s="355"/>
    </row>
    <row r="107" spans="1:76" s="6" customFormat="1" ht="36" customHeight="1" x14ac:dyDescent="0.2">
      <c r="A107" s="361" t="s">
        <v>174</v>
      </c>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c r="AA107" s="361"/>
      <c r="AB107" s="361"/>
      <c r="AC107" s="361"/>
      <c r="AD107" s="361"/>
      <c r="AE107" s="361"/>
      <c r="AF107" s="351" t="s">
        <v>160</v>
      </c>
      <c r="AG107" s="351"/>
      <c r="AH107" s="351"/>
      <c r="AI107" s="351"/>
      <c r="AJ107" s="352" t="s">
        <v>556</v>
      </c>
      <c r="AK107" s="351"/>
      <c r="AL107" s="352" t="s">
        <v>333</v>
      </c>
      <c r="AM107" s="351"/>
      <c r="AN107" s="353" t="s">
        <v>553</v>
      </c>
      <c r="AO107" s="353"/>
      <c r="AP107" s="351"/>
      <c r="AQ107" s="351"/>
      <c r="AR107" s="351"/>
      <c r="AS107" s="351"/>
      <c r="AT107" s="351"/>
      <c r="AU107" s="351"/>
      <c r="AV107" s="351"/>
      <c r="AW107" s="354">
        <f>'исполнение '!AW108</f>
        <v>0</v>
      </c>
      <c r="AX107" s="354"/>
      <c r="AY107" s="354"/>
      <c r="AZ107" s="354"/>
      <c r="BA107" s="354"/>
      <c r="BB107" s="354"/>
      <c r="BC107" s="354"/>
      <c r="BD107" s="354">
        <v>0</v>
      </c>
      <c r="BE107" s="354"/>
      <c r="BF107" s="354"/>
      <c r="BG107" s="354"/>
      <c r="BH107" s="354"/>
      <c r="BI107" s="354"/>
      <c r="BJ107" s="354"/>
      <c r="BK107" s="354">
        <v>0</v>
      </c>
      <c r="BL107" s="354"/>
      <c r="BM107" s="354"/>
      <c r="BN107" s="354"/>
      <c r="BO107" s="354"/>
      <c r="BP107" s="354"/>
      <c r="BQ107" s="354"/>
      <c r="BR107" s="355"/>
      <c r="BS107" s="355"/>
      <c r="BT107" s="355"/>
      <c r="BU107" s="355"/>
      <c r="BV107" s="355"/>
      <c r="BW107" s="355"/>
      <c r="BX107" s="355"/>
    </row>
    <row r="108" spans="1:76" s="6" customFormat="1" ht="24" customHeight="1" x14ac:dyDescent="0.2">
      <c r="A108" s="361" t="s">
        <v>168</v>
      </c>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c r="AA108" s="361"/>
      <c r="AB108" s="361"/>
      <c r="AC108" s="361"/>
      <c r="AD108" s="361"/>
      <c r="AE108" s="361"/>
      <c r="AF108" s="351" t="s">
        <v>161</v>
      </c>
      <c r="AG108" s="351"/>
      <c r="AH108" s="351"/>
      <c r="AI108" s="351"/>
      <c r="AJ108" s="352" t="s">
        <v>556</v>
      </c>
      <c r="AK108" s="351"/>
      <c r="AL108" s="352" t="s">
        <v>333</v>
      </c>
      <c r="AM108" s="351"/>
      <c r="AN108" s="353" t="s">
        <v>553</v>
      </c>
      <c r="AO108" s="353"/>
      <c r="AP108" s="351"/>
      <c r="AQ108" s="351"/>
      <c r="AR108" s="351"/>
      <c r="AS108" s="351"/>
      <c r="AT108" s="351"/>
      <c r="AU108" s="351"/>
      <c r="AV108" s="351"/>
      <c r="AW108" s="354">
        <f>'исполнение '!AW109</f>
        <v>0</v>
      </c>
      <c r="AX108" s="354"/>
      <c r="AY108" s="354"/>
      <c r="AZ108" s="354"/>
      <c r="BA108" s="354"/>
      <c r="BB108" s="354"/>
      <c r="BC108" s="354"/>
      <c r="BD108" s="354">
        <v>0</v>
      </c>
      <c r="BE108" s="354"/>
      <c r="BF108" s="354"/>
      <c r="BG108" s="354"/>
      <c r="BH108" s="354"/>
      <c r="BI108" s="354"/>
      <c r="BJ108" s="354"/>
      <c r="BK108" s="354">
        <v>0</v>
      </c>
      <c r="BL108" s="354"/>
      <c r="BM108" s="354"/>
      <c r="BN108" s="354"/>
      <c r="BO108" s="354"/>
      <c r="BP108" s="354"/>
      <c r="BQ108" s="354"/>
      <c r="BR108" s="355"/>
      <c r="BS108" s="355"/>
      <c r="BT108" s="355"/>
      <c r="BU108" s="355"/>
      <c r="BV108" s="355"/>
      <c r="BW108" s="355"/>
      <c r="BX108" s="355"/>
    </row>
    <row r="109" spans="1:76" s="6" customFormat="1" ht="12" x14ac:dyDescent="0.2">
      <c r="A109" s="356" t="s">
        <v>175</v>
      </c>
      <c r="B109" s="356"/>
      <c r="C109" s="356"/>
      <c r="D109" s="356"/>
      <c r="E109" s="356"/>
      <c r="F109" s="356"/>
      <c r="G109" s="356"/>
      <c r="H109" s="356"/>
      <c r="I109" s="356"/>
      <c r="J109" s="356"/>
      <c r="K109" s="356"/>
      <c r="L109" s="356"/>
      <c r="M109" s="356"/>
      <c r="N109" s="356"/>
      <c r="O109" s="356"/>
      <c r="P109" s="356"/>
      <c r="Q109" s="356"/>
      <c r="R109" s="356"/>
      <c r="S109" s="356"/>
      <c r="T109" s="356"/>
      <c r="U109" s="356"/>
      <c r="V109" s="356"/>
      <c r="W109" s="356"/>
      <c r="X109" s="356"/>
      <c r="Y109" s="356"/>
      <c r="Z109" s="356"/>
      <c r="AA109" s="356"/>
      <c r="AB109" s="356"/>
      <c r="AC109" s="356"/>
      <c r="AD109" s="356"/>
      <c r="AE109" s="356"/>
      <c r="AF109" s="357" t="s">
        <v>162</v>
      </c>
      <c r="AG109" s="357"/>
      <c r="AH109" s="357"/>
      <c r="AI109" s="357"/>
      <c r="AJ109" s="357"/>
      <c r="AK109" s="357"/>
      <c r="AL109" s="358"/>
      <c r="AM109" s="358"/>
      <c r="AN109" s="358"/>
      <c r="AO109" s="358"/>
      <c r="AP109" s="358"/>
      <c r="AQ109" s="358"/>
      <c r="AR109" s="358"/>
      <c r="AS109" s="358"/>
      <c r="AT109" s="358"/>
      <c r="AU109" s="358"/>
      <c r="AV109" s="358"/>
      <c r="AW109" s="359">
        <f>SUM(AW110:BC112)</f>
        <v>0</v>
      </c>
      <c r="AX109" s="359"/>
      <c r="AY109" s="359"/>
      <c r="AZ109" s="359"/>
      <c r="BA109" s="359"/>
      <c r="BB109" s="359"/>
      <c r="BC109" s="359"/>
      <c r="BD109" s="359">
        <f t="shared" ref="BD109" si="21">SUM(BD110:BJ112)</f>
        <v>0</v>
      </c>
      <c r="BE109" s="359"/>
      <c r="BF109" s="359"/>
      <c r="BG109" s="359"/>
      <c r="BH109" s="359"/>
      <c r="BI109" s="359"/>
      <c r="BJ109" s="359"/>
      <c r="BK109" s="359">
        <f t="shared" ref="BK109" si="22">SUM(BK110:BQ112)</f>
        <v>0</v>
      </c>
      <c r="BL109" s="359"/>
      <c r="BM109" s="359"/>
      <c r="BN109" s="359"/>
      <c r="BO109" s="359"/>
      <c r="BP109" s="359"/>
      <c r="BQ109" s="359"/>
      <c r="BR109" s="360" t="s">
        <v>32</v>
      </c>
      <c r="BS109" s="360"/>
      <c r="BT109" s="360"/>
      <c r="BU109" s="360"/>
      <c r="BV109" s="360"/>
      <c r="BW109" s="360"/>
      <c r="BX109" s="360"/>
    </row>
    <row r="110" spans="1:76" s="6" customFormat="1" ht="25.5" customHeight="1" x14ac:dyDescent="0.2">
      <c r="A110" s="350" t="s">
        <v>176</v>
      </c>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c r="AA110" s="350"/>
      <c r="AB110" s="350"/>
      <c r="AC110" s="350"/>
      <c r="AD110" s="350"/>
      <c r="AE110" s="350"/>
      <c r="AF110" s="351" t="s">
        <v>230</v>
      </c>
      <c r="AG110" s="351"/>
      <c r="AH110" s="351"/>
      <c r="AI110" s="351"/>
      <c r="AJ110" s="352" t="s">
        <v>556</v>
      </c>
      <c r="AK110" s="351"/>
      <c r="AL110" s="352" t="s">
        <v>333</v>
      </c>
      <c r="AM110" s="351"/>
      <c r="AN110" s="353" t="s">
        <v>553</v>
      </c>
      <c r="AO110" s="353"/>
      <c r="AP110" s="351"/>
      <c r="AQ110" s="351"/>
      <c r="AR110" s="351"/>
      <c r="AS110" s="351"/>
      <c r="AT110" s="351"/>
      <c r="AU110" s="351"/>
      <c r="AV110" s="351"/>
      <c r="AW110" s="354">
        <f>'исполнение '!AW111</f>
        <v>0</v>
      </c>
      <c r="AX110" s="354"/>
      <c r="AY110" s="354"/>
      <c r="AZ110" s="354"/>
      <c r="BA110" s="354"/>
      <c r="BB110" s="354"/>
      <c r="BC110" s="354"/>
      <c r="BD110" s="354">
        <v>0</v>
      </c>
      <c r="BE110" s="354"/>
      <c r="BF110" s="354"/>
      <c r="BG110" s="354"/>
      <c r="BH110" s="354"/>
      <c r="BI110" s="354"/>
      <c r="BJ110" s="354"/>
      <c r="BK110" s="354">
        <v>0</v>
      </c>
      <c r="BL110" s="354"/>
      <c r="BM110" s="354"/>
      <c r="BN110" s="354"/>
      <c r="BO110" s="354"/>
      <c r="BP110" s="354"/>
      <c r="BQ110" s="354"/>
      <c r="BR110" s="355" t="s">
        <v>32</v>
      </c>
      <c r="BS110" s="355"/>
      <c r="BT110" s="355"/>
      <c r="BU110" s="355"/>
      <c r="BV110" s="355"/>
      <c r="BW110" s="355"/>
      <c r="BX110" s="355"/>
    </row>
    <row r="111" spans="1:76" s="6" customFormat="1" ht="12" x14ac:dyDescent="0.2">
      <c r="A111" s="350" t="s">
        <v>177</v>
      </c>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1" t="s">
        <v>231</v>
      </c>
      <c r="AG111" s="351"/>
      <c r="AH111" s="351"/>
      <c r="AI111" s="351"/>
      <c r="AJ111" s="352" t="s">
        <v>556</v>
      </c>
      <c r="AK111" s="351"/>
      <c r="AL111" s="352" t="s">
        <v>333</v>
      </c>
      <c r="AM111" s="351"/>
      <c r="AN111" s="353" t="s">
        <v>553</v>
      </c>
      <c r="AO111" s="353"/>
      <c r="AP111" s="351"/>
      <c r="AQ111" s="351"/>
      <c r="AR111" s="351"/>
      <c r="AS111" s="351"/>
      <c r="AT111" s="351"/>
      <c r="AU111" s="351"/>
      <c r="AV111" s="351"/>
      <c r="AW111" s="354">
        <f>'исполнение '!AW112</f>
        <v>0</v>
      </c>
      <c r="AX111" s="354"/>
      <c r="AY111" s="354"/>
      <c r="AZ111" s="354"/>
      <c r="BA111" s="354"/>
      <c r="BB111" s="354"/>
      <c r="BC111" s="354"/>
      <c r="BD111" s="354">
        <v>0</v>
      </c>
      <c r="BE111" s="354"/>
      <c r="BF111" s="354"/>
      <c r="BG111" s="354"/>
      <c r="BH111" s="354"/>
      <c r="BI111" s="354"/>
      <c r="BJ111" s="354"/>
      <c r="BK111" s="354">
        <v>0</v>
      </c>
      <c r="BL111" s="354"/>
      <c r="BM111" s="354"/>
      <c r="BN111" s="354"/>
      <c r="BO111" s="354"/>
      <c r="BP111" s="354"/>
      <c r="BQ111" s="354"/>
      <c r="BR111" s="355" t="s">
        <v>32</v>
      </c>
      <c r="BS111" s="355"/>
      <c r="BT111" s="355"/>
      <c r="BU111" s="355"/>
      <c r="BV111" s="355"/>
      <c r="BW111" s="355"/>
      <c r="BX111" s="355"/>
    </row>
    <row r="112" spans="1:76" s="6" customFormat="1" ht="12" x14ac:dyDescent="0.2">
      <c r="A112" s="350" t="s">
        <v>178</v>
      </c>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1" t="s">
        <v>232</v>
      </c>
      <c r="AG112" s="351"/>
      <c r="AH112" s="351"/>
      <c r="AI112" s="351"/>
      <c r="AJ112" s="352" t="s">
        <v>556</v>
      </c>
      <c r="AK112" s="351"/>
      <c r="AL112" s="352" t="s">
        <v>333</v>
      </c>
      <c r="AM112" s="351"/>
      <c r="AN112" s="353" t="s">
        <v>553</v>
      </c>
      <c r="AO112" s="353"/>
      <c r="AP112" s="351"/>
      <c r="AQ112" s="351"/>
      <c r="AR112" s="351"/>
      <c r="AS112" s="351"/>
      <c r="AT112" s="351"/>
      <c r="AU112" s="351"/>
      <c r="AV112" s="351"/>
      <c r="AW112" s="354">
        <f>'исполнение '!AW113</f>
        <v>0</v>
      </c>
      <c r="AX112" s="354"/>
      <c r="AY112" s="354"/>
      <c r="AZ112" s="354"/>
      <c r="BA112" s="354"/>
      <c r="BB112" s="354"/>
      <c r="BC112" s="354"/>
      <c r="BD112" s="354">
        <v>0</v>
      </c>
      <c r="BE112" s="354"/>
      <c r="BF112" s="354"/>
      <c r="BG112" s="354"/>
      <c r="BH112" s="354"/>
      <c r="BI112" s="354"/>
      <c r="BJ112" s="354"/>
      <c r="BK112" s="354">
        <v>0</v>
      </c>
      <c r="BL112" s="354"/>
      <c r="BM112" s="354"/>
      <c r="BN112" s="354"/>
      <c r="BO112" s="354"/>
      <c r="BP112" s="354"/>
      <c r="BQ112" s="354"/>
      <c r="BR112" s="355" t="s">
        <v>32</v>
      </c>
      <c r="BS112" s="355"/>
      <c r="BT112" s="355"/>
      <c r="BU112" s="355"/>
      <c r="BV112" s="355"/>
      <c r="BW112" s="355"/>
      <c r="BX112" s="355"/>
    </row>
    <row r="113" spans="1:76" s="6" customFormat="1" ht="12" x14ac:dyDescent="0.2">
      <c r="A113" s="356" t="s">
        <v>179</v>
      </c>
      <c r="B113" s="356"/>
      <c r="C113" s="356"/>
      <c r="D113" s="356"/>
      <c r="E113" s="356"/>
      <c r="F113" s="356"/>
      <c r="G113" s="356"/>
      <c r="H113" s="356"/>
      <c r="I113" s="356"/>
      <c r="J113" s="356"/>
      <c r="K113" s="356"/>
      <c r="L113" s="356"/>
      <c r="M113" s="356"/>
      <c r="N113" s="356"/>
      <c r="O113" s="356"/>
      <c r="P113" s="356"/>
      <c r="Q113" s="356"/>
      <c r="R113" s="356"/>
      <c r="S113" s="356"/>
      <c r="T113" s="356"/>
      <c r="U113" s="356"/>
      <c r="V113" s="356"/>
      <c r="W113" s="356"/>
      <c r="X113" s="356"/>
      <c r="Y113" s="356"/>
      <c r="Z113" s="356"/>
      <c r="AA113" s="356"/>
      <c r="AB113" s="356"/>
      <c r="AC113" s="356"/>
      <c r="AD113" s="356"/>
      <c r="AE113" s="356"/>
      <c r="AF113" s="357" t="s">
        <v>169</v>
      </c>
      <c r="AG113" s="357"/>
      <c r="AH113" s="357"/>
      <c r="AI113" s="357"/>
      <c r="AJ113" s="357" t="s">
        <v>32</v>
      </c>
      <c r="AK113" s="357"/>
      <c r="AL113" s="358"/>
      <c r="AM113" s="358"/>
      <c r="AN113" s="358"/>
      <c r="AO113" s="358"/>
      <c r="AP113" s="358"/>
      <c r="AQ113" s="358"/>
      <c r="AR113" s="358"/>
      <c r="AS113" s="358"/>
      <c r="AT113" s="358"/>
      <c r="AU113" s="358"/>
      <c r="AV113" s="358"/>
      <c r="AW113" s="359">
        <f>SUM(AW114)</f>
        <v>0</v>
      </c>
      <c r="AX113" s="359"/>
      <c r="AY113" s="359"/>
      <c r="AZ113" s="359"/>
      <c r="BA113" s="359"/>
      <c r="BB113" s="359"/>
      <c r="BC113" s="359"/>
      <c r="BD113" s="359">
        <f t="shared" ref="BD113" si="23">SUM(BD114)</f>
        <v>0</v>
      </c>
      <c r="BE113" s="359"/>
      <c r="BF113" s="359"/>
      <c r="BG113" s="359"/>
      <c r="BH113" s="359"/>
      <c r="BI113" s="359"/>
      <c r="BJ113" s="359"/>
      <c r="BK113" s="359">
        <f t="shared" ref="BK113" si="24">SUM(BK114)</f>
        <v>0</v>
      </c>
      <c r="BL113" s="359"/>
      <c r="BM113" s="359"/>
      <c r="BN113" s="359"/>
      <c r="BO113" s="359"/>
      <c r="BP113" s="359"/>
      <c r="BQ113" s="359"/>
      <c r="BR113" s="360" t="s">
        <v>32</v>
      </c>
      <c r="BS113" s="360"/>
      <c r="BT113" s="360"/>
      <c r="BU113" s="360"/>
      <c r="BV113" s="360"/>
      <c r="BW113" s="360"/>
      <c r="BX113" s="360"/>
    </row>
    <row r="114" spans="1:76" s="6" customFormat="1" ht="24" customHeight="1" x14ac:dyDescent="0.2">
      <c r="A114" s="350" t="s">
        <v>170</v>
      </c>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c r="AA114" s="350"/>
      <c r="AB114" s="350"/>
      <c r="AC114" s="350"/>
      <c r="AD114" s="350"/>
      <c r="AE114" s="350"/>
      <c r="AF114" s="351" t="s">
        <v>171</v>
      </c>
      <c r="AG114" s="351"/>
      <c r="AH114" s="351"/>
      <c r="AI114" s="351"/>
      <c r="AJ114" s="352" t="s">
        <v>556</v>
      </c>
      <c r="AK114" s="351"/>
      <c r="AL114" s="352" t="s">
        <v>333</v>
      </c>
      <c r="AM114" s="351"/>
      <c r="AN114" s="353" t="s">
        <v>553</v>
      </c>
      <c r="AO114" s="353"/>
      <c r="AP114" s="351"/>
      <c r="AQ114" s="351"/>
      <c r="AR114" s="351"/>
      <c r="AS114" s="351"/>
      <c r="AT114" s="351"/>
      <c r="AU114" s="351"/>
      <c r="AV114" s="351"/>
      <c r="AW114" s="354">
        <f>'исполнение '!AW115</f>
        <v>0</v>
      </c>
      <c r="AX114" s="354"/>
      <c r="AY114" s="354"/>
      <c r="AZ114" s="354"/>
      <c r="BA114" s="354"/>
      <c r="BB114" s="354"/>
      <c r="BC114" s="354"/>
      <c r="BD114" s="354">
        <v>0</v>
      </c>
      <c r="BE114" s="354"/>
      <c r="BF114" s="354"/>
      <c r="BG114" s="354"/>
      <c r="BH114" s="354"/>
      <c r="BI114" s="354"/>
      <c r="BJ114" s="354"/>
      <c r="BK114" s="354">
        <v>0</v>
      </c>
      <c r="BL114" s="354"/>
      <c r="BM114" s="354"/>
      <c r="BN114" s="354"/>
      <c r="BO114" s="354"/>
      <c r="BP114" s="354"/>
      <c r="BQ114" s="354"/>
      <c r="BR114" s="355" t="s">
        <v>32</v>
      </c>
      <c r="BS114" s="355"/>
      <c r="BT114" s="355"/>
      <c r="BU114" s="355"/>
      <c r="BV114" s="355"/>
      <c r="BW114" s="355"/>
      <c r="BX114" s="355"/>
    </row>
    <row r="115" spans="1:76" s="6" customFormat="1" ht="12" x14ac:dyDescent="0.2">
      <c r="A115" s="372" t="s">
        <v>591</v>
      </c>
      <c r="B115" s="373"/>
      <c r="C115" s="373"/>
      <c r="D115" s="373"/>
      <c r="E115" s="373"/>
      <c r="F115" s="373"/>
      <c r="G115" s="373"/>
      <c r="H115" s="373"/>
      <c r="I115" s="373"/>
      <c r="J115" s="373"/>
      <c r="K115" s="373"/>
      <c r="L115" s="373"/>
      <c r="M115" s="373"/>
      <c r="N115" s="373"/>
      <c r="O115" s="373"/>
      <c r="P115" s="373"/>
      <c r="Q115" s="373"/>
      <c r="R115" s="373"/>
      <c r="S115" s="373"/>
      <c r="T115" s="373"/>
      <c r="U115" s="373"/>
      <c r="V115" s="373"/>
      <c r="W115" s="373"/>
      <c r="X115" s="373"/>
      <c r="Y115" s="373"/>
      <c r="Z115" s="373"/>
      <c r="AA115" s="373"/>
      <c r="AB115" s="373"/>
      <c r="AC115" s="373"/>
      <c r="AD115" s="373"/>
      <c r="AE115" s="373"/>
      <c r="AF115" s="374" t="s">
        <v>47</v>
      </c>
      <c r="AG115" s="374"/>
      <c r="AH115" s="374"/>
      <c r="AI115" s="374"/>
      <c r="AJ115" s="375"/>
      <c r="AK115" s="375"/>
      <c r="AL115" s="375"/>
      <c r="AM115" s="375"/>
      <c r="AN115" s="375"/>
      <c r="AO115" s="375"/>
      <c r="AP115" s="375"/>
      <c r="AQ115" s="375"/>
      <c r="AR115" s="375"/>
      <c r="AS115" s="375"/>
      <c r="AT115" s="375"/>
      <c r="AU115" s="375"/>
      <c r="AV115" s="375"/>
      <c r="AW115" s="376">
        <f>AW116+AW123+AW128+AW143+AW147+AW156+AW160</f>
        <v>4486444</v>
      </c>
      <c r="AX115" s="376"/>
      <c r="AY115" s="376"/>
      <c r="AZ115" s="376"/>
      <c r="BA115" s="376"/>
      <c r="BB115" s="376"/>
      <c r="BC115" s="376"/>
      <c r="BD115" s="376">
        <f t="shared" ref="BD115" si="25">BD116+BD123+BD128+BD143+BD147+BD156+BD160</f>
        <v>4410244</v>
      </c>
      <c r="BE115" s="376"/>
      <c r="BF115" s="376"/>
      <c r="BG115" s="376"/>
      <c r="BH115" s="376"/>
      <c r="BI115" s="376"/>
      <c r="BJ115" s="376"/>
      <c r="BK115" s="376">
        <f t="shared" ref="BK115" si="26">BK116+BK123+BK128+BK143+BK147+BK156+BK160</f>
        <v>4410244</v>
      </c>
      <c r="BL115" s="376"/>
      <c r="BM115" s="376"/>
      <c r="BN115" s="376"/>
      <c r="BO115" s="376"/>
      <c r="BP115" s="376"/>
      <c r="BQ115" s="376"/>
      <c r="BR115" s="377"/>
      <c r="BS115" s="377"/>
      <c r="BT115" s="377"/>
      <c r="BU115" s="377"/>
      <c r="BV115" s="377"/>
      <c r="BW115" s="377"/>
      <c r="BX115" s="377"/>
    </row>
    <row r="116" spans="1:76" s="6" customFormat="1" ht="21.75" customHeight="1" x14ac:dyDescent="0.2">
      <c r="A116" s="365" t="s">
        <v>77</v>
      </c>
      <c r="B116" s="365"/>
      <c r="C116" s="365"/>
      <c r="D116" s="365"/>
      <c r="E116" s="365"/>
      <c r="F116" s="365"/>
      <c r="G116" s="365"/>
      <c r="H116" s="365"/>
      <c r="I116" s="365"/>
      <c r="J116" s="365"/>
      <c r="K116" s="365"/>
      <c r="L116" s="365"/>
      <c r="M116" s="365"/>
      <c r="N116" s="365"/>
      <c r="O116" s="365"/>
      <c r="P116" s="365"/>
      <c r="Q116" s="365"/>
      <c r="R116" s="365"/>
      <c r="S116" s="365"/>
      <c r="T116" s="365"/>
      <c r="U116" s="365"/>
      <c r="V116" s="365"/>
      <c r="W116" s="365"/>
      <c r="X116" s="365"/>
      <c r="Y116" s="365"/>
      <c r="Z116" s="365"/>
      <c r="AA116" s="365"/>
      <c r="AB116" s="365"/>
      <c r="AC116" s="365"/>
      <c r="AD116" s="365"/>
      <c r="AE116" s="365"/>
      <c r="AF116" s="358" t="s">
        <v>48</v>
      </c>
      <c r="AG116" s="358"/>
      <c r="AH116" s="358"/>
      <c r="AI116" s="358"/>
      <c r="AJ116" s="358" t="s">
        <v>32</v>
      </c>
      <c r="AK116" s="358"/>
      <c r="AL116" s="358"/>
      <c r="AM116" s="358"/>
      <c r="AN116" s="358"/>
      <c r="AO116" s="358"/>
      <c r="AP116" s="358"/>
      <c r="AQ116" s="358"/>
      <c r="AR116" s="358"/>
      <c r="AS116" s="358"/>
      <c r="AT116" s="358"/>
      <c r="AU116" s="358"/>
      <c r="AV116" s="358"/>
      <c r="AW116" s="359">
        <f>SUM(AW117:BC122)</f>
        <v>3987938</v>
      </c>
      <c r="AX116" s="359"/>
      <c r="AY116" s="359"/>
      <c r="AZ116" s="359"/>
      <c r="BA116" s="359"/>
      <c r="BB116" s="359"/>
      <c r="BC116" s="359"/>
      <c r="BD116" s="359">
        <f>SUM(BD117:BJ122)</f>
        <v>3987938</v>
      </c>
      <c r="BE116" s="359"/>
      <c r="BF116" s="359"/>
      <c r="BG116" s="359"/>
      <c r="BH116" s="359"/>
      <c r="BI116" s="359"/>
      <c r="BJ116" s="359"/>
      <c r="BK116" s="359">
        <f t="shared" ref="BK116" si="27">SUM(BK117:BQ122)</f>
        <v>3987938</v>
      </c>
      <c r="BL116" s="359"/>
      <c r="BM116" s="359"/>
      <c r="BN116" s="359"/>
      <c r="BO116" s="359"/>
      <c r="BP116" s="359"/>
      <c r="BQ116" s="359"/>
      <c r="BR116" s="360" t="s">
        <v>32</v>
      </c>
      <c r="BS116" s="360"/>
      <c r="BT116" s="360"/>
      <c r="BU116" s="360"/>
      <c r="BV116" s="360"/>
      <c r="BW116" s="360"/>
      <c r="BX116" s="360"/>
    </row>
    <row r="117" spans="1:76" s="6" customFormat="1" ht="24" customHeight="1" x14ac:dyDescent="0.2">
      <c r="A117" s="350" t="s">
        <v>78</v>
      </c>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c r="AA117" s="350"/>
      <c r="AB117" s="350"/>
      <c r="AC117" s="350"/>
      <c r="AD117" s="350"/>
      <c r="AE117" s="350"/>
      <c r="AF117" s="351" t="s">
        <v>49</v>
      </c>
      <c r="AG117" s="351"/>
      <c r="AH117" s="351"/>
      <c r="AI117" s="351"/>
      <c r="AJ117" s="352" t="s">
        <v>557</v>
      </c>
      <c r="AK117" s="351"/>
      <c r="AL117" s="352" t="s">
        <v>333</v>
      </c>
      <c r="AM117" s="352"/>
      <c r="AN117" s="353" t="s">
        <v>586</v>
      </c>
      <c r="AO117" s="353"/>
      <c r="AP117" s="352" t="s">
        <v>83</v>
      </c>
      <c r="AQ117" s="351"/>
      <c r="AR117" s="351"/>
      <c r="AS117" s="351"/>
      <c r="AT117" s="351"/>
      <c r="AU117" s="351"/>
      <c r="AV117" s="351"/>
      <c r="AW117" s="354">
        <f>'исполнение '!AW118</f>
        <v>3000000</v>
      </c>
      <c r="AX117" s="354"/>
      <c r="AY117" s="354"/>
      <c r="AZ117" s="354"/>
      <c r="BA117" s="354"/>
      <c r="BB117" s="354"/>
      <c r="BC117" s="354"/>
      <c r="BD117" s="354">
        <f>AW117</f>
        <v>3000000</v>
      </c>
      <c r="BE117" s="354"/>
      <c r="BF117" s="354"/>
      <c r="BG117" s="354"/>
      <c r="BH117" s="354"/>
      <c r="BI117" s="354"/>
      <c r="BJ117" s="354"/>
      <c r="BK117" s="354">
        <f>AW117</f>
        <v>3000000</v>
      </c>
      <c r="BL117" s="354"/>
      <c r="BM117" s="354"/>
      <c r="BN117" s="354"/>
      <c r="BO117" s="354"/>
      <c r="BP117" s="354"/>
      <c r="BQ117" s="354"/>
      <c r="BR117" s="355" t="s">
        <v>32</v>
      </c>
      <c r="BS117" s="355"/>
      <c r="BT117" s="355"/>
      <c r="BU117" s="355"/>
      <c r="BV117" s="355"/>
      <c r="BW117" s="355"/>
      <c r="BX117" s="355"/>
    </row>
    <row r="118" spans="1:76" s="6" customFormat="1" ht="12" x14ac:dyDescent="0.2">
      <c r="A118" s="371" t="s">
        <v>79</v>
      </c>
      <c r="B118" s="371"/>
      <c r="C118" s="371"/>
      <c r="D118" s="371"/>
      <c r="E118" s="371"/>
      <c r="F118" s="371"/>
      <c r="G118" s="371"/>
      <c r="H118" s="371"/>
      <c r="I118" s="371"/>
      <c r="J118" s="371"/>
      <c r="K118" s="371"/>
      <c r="L118" s="371"/>
      <c r="M118" s="371"/>
      <c r="N118" s="371"/>
      <c r="O118" s="371"/>
      <c r="P118" s="371"/>
      <c r="Q118" s="371"/>
      <c r="R118" s="371"/>
      <c r="S118" s="371"/>
      <c r="T118" s="371"/>
      <c r="U118" s="371"/>
      <c r="V118" s="371"/>
      <c r="W118" s="371"/>
      <c r="X118" s="371"/>
      <c r="Y118" s="371"/>
      <c r="Z118" s="371"/>
      <c r="AA118" s="371"/>
      <c r="AB118" s="371"/>
      <c r="AC118" s="371"/>
      <c r="AD118" s="371"/>
      <c r="AE118" s="371"/>
      <c r="AF118" s="351" t="s">
        <v>50</v>
      </c>
      <c r="AG118" s="351"/>
      <c r="AH118" s="351"/>
      <c r="AI118" s="351"/>
      <c r="AJ118" s="352" t="s">
        <v>557</v>
      </c>
      <c r="AK118" s="351"/>
      <c r="AL118" s="352" t="s">
        <v>333</v>
      </c>
      <c r="AM118" s="352"/>
      <c r="AN118" s="353" t="s">
        <v>586</v>
      </c>
      <c r="AO118" s="353"/>
      <c r="AP118" s="352"/>
      <c r="AQ118" s="351"/>
      <c r="AR118" s="351"/>
      <c r="AS118" s="351"/>
      <c r="AT118" s="351"/>
      <c r="AU118" s="351"/>
      <c r="AV118" s="351"/>
      <c r="AW118" s="354">
        <f>'исполнение '!AW119</f>
        <v>0</v>
      </c>
      <c r="AX118" s="354"/>
      <c r="AY118" s="354"/>
      <c r="AZ118" s="354"/>
      <c r="BA118" s="354"/>
      <c r="BB118" s="354"/>
      <c r="BC118" s="354"/>
      <c r="BD118" s="354">
        <f t="shared" ref="BD118:BD122" si="28">AW118</f>
        <v>0</v>
      </c>
      <c r="BE118" s="354"/>
      <c r="BF118" s="354"/>
      <c r="BG118" s="354"/>
      <c r="BH118" s="354"/>
      <c r="BI118" s="354"/>
      <c r="BJ118" s="354"/>
      <c r="BK118" s="354">
        <f t="shared" ref="BK118:BK122" si="29">AW118</f>
        <v>0</v>
      </c>
      <c r="BL118" s="354"/>
      <c r="BM118" s="354"/>
      <c r="BN118" s="354"/>
      <c r="BO118" s="354"/>
      <c r="BP118" s="354"/>
      <c r="BQ118" s="354"/>
      <c r="BR118" s="355" t="s">
        <v>32</v>
      </c>
      <c r="BS118" s="355"/>
      <c r="BT118" s="355"/>
      <c r="BU118" s="355"/>
      <c r="BV118" s="355"/>
      <c r="BW118" s="355"/>
      <c r="BX118" s="355"/>
    </row>
    <row r="119" spans="1:76" s="6" customFormat="1" ht="23.25" customHeight="1" x14ac:dyDescent="0.2">
      <c r="A119" s="350" t="s">
        <v>80</v>
      </c>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c r="AA119" s="350"/>
      <c r="AB119" s="350"/>
      <c r="AC119" s="350"/>
      <c r="AD119" s="350"/>
      <c r="AE119" s="350"/>
      <c r="AF119" s="351" t="s">
        <v>70</v>
      </c>
      <c r="AG119" s="351"/>
      <c r="AH119" s="351"/>
      <c r="AI119" s="351"/>
      <c r="AJ119" s="352" t="s">
        <v>557</v>
      </c>
      <c r="AK119" s="351"/>
      <c r="AL119" s="352" t="s">
        <v>333</v>
      </c>
      <c r="AM119" s="352"/>
      <c r="AN119" s="353" t="s">
        <v>586</v>
      </c>
      <c r="AO119" s="353"/>
      <c r="AP119" s="352"/>
      <c r="AQ119" s="351"/>
      <c r="AR119" s="351"/>
      <c r="AS119" s="351"/>
      <c r="AT119" s="351"/>
      <c r="AU119" s="351"/>
      <c r="AV119" s="351"/>
      <c r="AW119" s="354">
        <f>'исполнение '!AW120</f>
        <v>0</v>
      </c>
      <c r="AX119" s="354"/>
      <c r="AY119" s="354"/>
      <c r="AZ119" s="354"/>
      <c r="BA119" s="354"/>
      <c r="BB119" s="354"/>
      <c r="BC119" s="354"/>
      <c r="BD119" s="354">
        <f t="shared" si="28"/>
        <v>0</v>
      </c>
      <c r="BE119" s="354"/>
      <c r="BF119" s="354"/>
      <c r="BG119" s="354"/>
      <c r="BH119" s="354"/>
      <c r="BI119" s="354"/>
      <c r="BJ119" s="354"/>
      <c r="BK119" s="354">
        <f t="shared" si="29"/>
        <v>0</v>
      </c>
      <c r="BL119" s="354"/>
      <c r="BM119" s="354"/>
      <c r="BN119" s="354"/>
      <c r="BO119" s="354"/>
      <c r="BP119" s="354"/>
      <c r="BQ119" s="354"/>
      <c r="BR119" s="355" t="s">
        <v>32</v>
      </c>
      <c r="BS119" s="355"/>
      <c r="BT119" s="355"/>
      <c r="BU119" s="355"/>
      <c r="BV119" s="355"/>
      <c r="BW119" s="355"/>
      <c r="BX119" s="355"/>
    </row>
    <row r="120" spans="1:76" s="6" customFormat="1" ht="35.25" customHeight="1" x14ac:dyDescent="0.2">
      <c r="A120" s="350" t="s">
        <v>233</v>
      </c>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c r="AA120" s="350"/>
      <c r="AB120" s="350"/>
      <c r="AC120" s="350"/>
      <c r="AD120" s="350"/>
      <c r="AE120" s="350"/>
      <c r="AF120" s="351" t="s">
        <v>71</v>
      </c>
      <c r="AG120" s="351"/>
      <c r="AH120" s="351"/>
      <c r="AI120" s="351"/>
      <c r="AJ120" s="352" t="s">
        <v>557</v>
      </c>
      <c r="AK120" s="351"/>
      <c r="AL120" s="352" t="s">
        <v>333</v>
      </c>
      <c r="AM120" s="352"/>
      <c r="AN120" s="353" t="s">
        <v>586</v>
      </c>
      <c r="AO120" s="353"/>
      <c r="AP120" s="352" t="s">
        <v>86</v>
      </c>
      <c r="AQ120" s="351"/>
      <c r="AR120" s="351"/>
      <c r="AS120" s="351"/>
      <c r="AT120" s="351"/>
      <c r="AU120" s="351"/>
      <c r="AV120" s="351"/>
      <c r="AW120" s="354">
        <f>'исполнение '!AW121</f>
        <v>987938</v>
      </c>
      <c r="AX120" s="354"/>
      <c r="AY120" s="354"/>
      <c r="AZ120" s="354"/>
      <c r="BA120" s="354"/>
      <c r="BB120" s="354"/>
      <c r="BC120" s="354"/>
      <c r="BD120" s="354">
        <f t="shared" si="28"/>
        <v>987938</v>
      </c>
      <c r="BE120" s="354"/>
      <c r="BF120" s="354"/>
      <c r="BG120" s="354"/>
      <c r="BH120" s="354"/>
      <c r="BI120" s="354"/>
      <c r="BJ120" s="354"/>
      <c r="BK120" s="354">
        <f t="shared" si="29"/>
        <v>987938</v>
      </c>
      <c r="BL120" s="354"/>
      <c r="BM120" s="354"/>
      <c r="BN120" s="354"/>
      <c r="BO120" s="354"/>
      <c r="BP120" s="354"/>
      <c r="BQ120" s="354"/>
      <c r="BR120" s="355" t="s">
        <v>32</v>
      </c>
      <c r="BS120" s="355"/>
      <c r="BT120" s="355"/>
      <c r="BU120" s="355"/>
      <c r="BV120" s="355"/>
      <c r="BW120" s="355"/>
      <c r="BX120" s="355"/>
    </row>
    <row r="121" spans="1:76" s="6" customFormat="1" ht="22.5" customHeight="1" x14ac:dyDescent="0.2">
      <c r="A121" s="361" t="s">
        <v>81</v>
      </c>
      <c r="B121" s="361"/>
      <c r="C121" s="361"/>
      <c r="D121" s="361"/>
      <c r="E121" s="361"/>
      <c r="F121" s="361"/>
      <c r="G121" s="361"/>
      <c r="H121" s="361"/>
      <c r="I121" s="361"/>
      <c r="J121" s="361"/>
      <c r="K121" s="361"/>
      <c r="L121" s="361"/>
      <c r="M121" s="361"/>
      <c r="N121" s="361"/>
      <c r="O121" s="361"/>
      <c r="P121" s="361"/>
      <c r="Q121" s="361"/>
      <c r="R121" s="361"/>
      <c r="S121" s="361"/>
      <c r="T121" s="361"/>
      <c r="U121" s="361"/>
      <c r="V121" s="361"/>
      <c r="W121" s="361"/>
      <c r="X121" s="361"/>
      <c r="Y121" s="361"/>
      <c r="Z121" s="361"/>
      <c r="AA121" s="361"/>
      <c r="AB121" s="361"/>
      <c r="AC121" s="361"/>
      <c r="AD121" s="361"/>
      <c r="AE121" s="361"/>
      <c r="AF121" s="351" t="s">
        <v>72</v>
      </c>
      <c r="AG121" s="351"/>
      <c r="AH121" s="351"/>
      <c r="AI121" s="351"/>
      <c r="AJ121" s="352" t="s">
        <v>557</v>
      </c>
      <c r="AK121" s="351"/>
      <c r="AL121" s="352" t="s">
        <v>333</v>
      </c>
      <c r="AM121" s="352"/>
      <c r="AN121" s="353" t="s">
        <v>586</v>
      </c>
      <c r="AO121" s="353"/>
      <c r="AP121" s="351"/>
      <c r="AQ121" s="351"/>
      <c r="AR121" s="351"/>
      <c r="AS121" s="351"/>
      <c r="AT121" s="351"/>
      <c r="AU121" s="351"/>
      <c r="AV121" s="351"/>
      <c r="AW121" s="354">
        <f>'исполнение '!AW122</f>
        <v>0</v>
      </c>
      <c r="AX121" s="354"/>
      <c r="AY121" s="354"/>
      <c r="AZ121" s="354"/>
      <c r="BA121" s="354"/>
      <c r="BB121" s="354"/>
      <c r="BC121" s="354"/>
      <c r="BD121" s="354">
        <f t="shared" si="28"/>
        <v>0</v>
      </c>
      <c r="BE121" s="354"/>
      <c r="BF121" s="354"/>
      <c r="BG121" s="354"/>
      <c r="BH121" s="354"/>
      <c r="BI121" s="354"/>
      <c r="BJ121" s="354"/>
      <c r="BK121" s="354">
        <f t="shared" si="29"/>
        <v>0</v>
      </c>
      <c r="BL121" s="354"/>
      <c r="BM121" s="354"/>
      <c r="BN121" s="354"/>
      <c r="BO121" s="354"/>
      <c r="BP121" s="354"/>
      <c r="BQ121" s="354"/>
      <c r="BR121" s="355" t="s">
        <v>32</v>
      </c>
      <c r="BS121" s="355"/>
      <c r="BT121" s="355"/>
      <c r="BU121" s="355"/>
      <c r="BV121" s="355"/>
      <c r="BW121" s="355"/>
      <c r="BX121" s="355"/>
    </row>
    <row r="122" spans="1:76" s="6" customFormat="1" ht="12" x14ac:dyDescent="0.2">
      <c r="A122" s="361" t="s">
        <v>82</v>
      </c>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c r="AA122" s="361"/>
      <c r="AB122" s="361"/>
      <c r="AC122" s="361"/>
      <c r="AD122" s="361"/>
      <c r="AE122" s="361"/>
      <c r="AF122" s="351" t="s">
        <v>73</v>
      </c>
      <c r="AG122" s="351"/>
      <c r="AH122" s="351"/>
      <c r="AI122" s="351"/>
      <c r="AJ122" s="352" t="s">
        <v>557</v>
      </c>
      <c r="AK122" s="351"/>
      <c r="AL122" s="352" t="s">
        <v>333</v>
      </c>
      <c r="AM122" s="352"/>
      <c r="AN122" s="353" t="s">
        <v>586</v>
      </c>
      <c r="AO122" s="353"/>
      <c r="AP122" s="351"/>
      <c r="AQ122" s="351"/>
      <c r="AR122" s="351"/>
      <c r="AS122" s="351"/>
      <c r="AT122" s="351"/>
      <c r="AU122" s="351"/>
      <c r="AV122" s="351"/>
      <c r="AW122" s="354">
        <f>'исполнение '!AW123</f>
        <v>0</v>
      </c>
      <c r="AX122" s="354"/>
      <c r="AY122" s="354"/>
      <c r="AZ122" s="354"/>
      <c r="BA122" s="354"/>
      <c r="BB122" s="354"/>
      <c r="BC122" s="354"/>
      <c r="BD122" s="354">
        <f t="shared" si="28"/>
        <v>0</v>
      </c>
      <c r="BE122" s="354"/>
      <c r="BF122" s="354"/>
      <c r="BG122" s="354"/>
      <c r="BH122" s="354"/>
      <c r="BI122" s="354"/>
      <c r="BJ122" s="354"/>
      <c r="BK122" s="354">
        <f t="shared" si="29"/>
        <v>0</v>
      </c>
      <c r="BL122" s="354"/>
      <c r="BM122" s="354"/>
      <c r="BN122" s="354"/>
      <c r="BO122" s="354"/>
      <c r="BP122" s="354"/>
      <c r="BQ122" s="354"/>
      <c r="BR122" s="355" t="s">
        <v>32</v>
      </c>
      <c r="BS122" s="355"/>
      <c r="BT122" s="355"/>
      <c r="BU122" s="355"/>
      <c r="BV122" s="355"/>
      <c r="BW122" s="355"/>
      <c r="BX122" s="355"/>
    </row>
    <row r="123" spans="1:76" s="6" customFormat="1" ht="22.5" customHeight="1" x14ac:dyDescent="0.2">
      <c r="A123" s="370" t="s">
        <v>87</v>
      </c>
      <c r="B123" s="370"/>
      <c r="C123" s="370"/>
      <c r="D123" s="370"/>
      <c r="E123" s="370"/>
      <c r="F123" s="370"/>
      <c r="G123" s="370"/>
      <c r="H123" s="370"/>
      <c r="I123" s="370"/>
      <c r="J123" s="370"/>
      <c r="K123" s="370"/>
      <c r="L123" s="370"/>
      <c r="M123" s="370"/>
      <c r="N123" s="370"/>
      <c r="O123" s="370"/>
      <c r="P123" s="370"/>
      <c r="Q123" s="370"/>
      <c r="R123" s="370"/>
      <c r="S123" s="370"/>
      <c r="T123" s="370"/>
      <c r="U123" s="370"/>
      <c r="V123" s="370"/>
      <c r="W123" s="370"/>
      <c r="X123" s="370"/>
      <c r="Y123" s="370"/>
      <c r="Z123" s="370"/>
      <c r="AA123" s="370"/>
      <c r="AB123" s="370"/>
      <c r="AC123" s="370"/>
      <c r="AD123" s="370"/>
      <c r="AE123" s="370"/>
      <c r="AF123" s="358" t="s">
        <v>88</v>
      </c>
      <c r="AG123" s="358"/>
      <c r="AH123" s="358"/>
      <c r="AI123" s="358"/>
      <c r="AJ123" s="358"/>
      <c r="AK123" s="358"/>
      <c r="AL123" s="358"/>
      <c r="AM123" s="358"/>
      <c r="AN123" s="358"/>
      <c r="AO123" s="358"/>
      <c r="AP123" s="358"/>
      <c r="AQ123" s="358"/>
      <c r="AR123" s="358"/>
      <c r="AS123" s="358"/>
      <c r="AT123" s="358"/>
      <c r="AU123" s="358"/>
      <c r="AV123" s="358"/>
      <c r="AW123" s="359">
        <f>'исполнение '!AW124</f>
        <v>0</v>
      </c>
      <c r="AX123" s="359"/>
      <c r="AY123" s="359"/>
      <c r="AZ123" s="359"/>
      <c r="BA123" s="359"/>
      <c r="BB123" s="359"/>
      <c r="BC123" s="359"/>
      <c r="BD123" s="359">
        <f t="shared" ref="BD123" si="30">SUM(BD124:BJ127)</f>
        <v>0</v>
      </c>
      <c r="BE123" s="359"/>
      <c r="BF123" s="359"/>
      <c r="BG123" s="359"/>
      <c r="BH123" s="359"/>
      <c r="BI123" s="359"/>
      <c r="BJ123" s="359"/>
      <c r="BK123" s="359">
        <f t="shared" ref="BK123" si="31">SUM(BK124:BQ127)</f>
        <v>0</v>
      </c>
      <c r="BL123" s="359"/>
      <c r="BM123" s="359"/>
      <c r="BN123" s="359"/>
      <c r="BO123" s="359"/>
      <c r="BP123" s="359"/>
      <c r="BQ123" s="359"/>
      <c r="BR123" s="360" t="s">
        <v>32</v>
      </c>
      <c r="BS123" s="360"/>
      <c r="BT123" s="360"/>
      <c r="BU123" s="360"/>
      <c r="BV123" s="360"/>
      <c r="BW123" s="360"/>
      <c r="BX123" s="360"/>
    </row>
    <row r="124" spans="1:76" s="6" customFormat="1" ht="24" customHeight="1" x14ac:dyDescent="0.2">
      <c r="A124" s="350" t="s">
        <v>96</v>
      </c>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c r="AA124" s="350"/>
      <c r="AB124" s="350"/>
      <c r="AC124" s="350"/>
      <c r="AD124" s="350"/>
      <c r="AE124" s="350"/>
      <c r="AF124" s="351" t="s">
        <v>92</v>
      </c>
      <c r="AG124" s="351"/>
      <c r="AH124" s="351"/>
      <c r="AI124" s="351"/>
      <c r="AJ124" s="352" t="s">
        <v>557</v>
      </c>
      <c r="AK124" s="351"/>
      <c r="AL124" s="352" t="s">
        <v>333</v>
      </c>
      <c r="AM124" s="352"/>
      <c r="AN124" s="353" t="s">
        <v>586</v>
      </c>
      <c r="AO124" s="353"/>
      <c r="AP124" s="351"/>
      <c r="AQ124" s="351"/>
      <c r="AR124" s="351"/>
      <c r="AS124" s="351"/>
      <c r="AT124" s="351"/>
      <c r="AU124" s="351"/>
      <c r="AV124" s="351"/>
      <c r="AW124" s="354">
        <f>'исполнение '!AW125</f>
        <v>0</v>
      </c>
      <c r="AX124" s="354"/>
      <c r="AY124" s="354"/>
      <c r="AZ124" s="354"/>
      <c r="BA124" s="354"/>
      <c r="BB124" s="354"/>
      <c r="BC124" s="354"/>
      <c r="BD124" s="354">
        <v>0</v>
      </c>
      <c r="BE124" s="354"/>
      <c r="BF124" s="354"/>
      <c r="BG124" s="354"/>
      <c r="BH124" s="354"/>
      <c r="BI124" s="354"/>
      <c r="BJ124" s="354"/>
      <c r="BK124" s="354">
        <v>0</v>
      </c>
      <c r="BL124" s="354"/>
      <c r="BM124" s="354"/>
      <c r="BN124" s="354"/>
      <c r="BO124" s="354"/>
      <c r="BP124" s="354"/>
      <c r="BQ124" s="354"/>
      <c r="BR124" s="355" t="s">
        <v>32</v>
      </c>
      <c r="BS124" s="355"/>
      <c r="BT124" s="355"/>
      <c r="BU124" s="355"/>
      <c r="BV124" s="355"/>
      <c r="BW124" s="355"/>
      <c r="BX124" s="355"/>
    </row>
    <row r="125" spans="1:76" s="6" customFormat="1" ht="25.5" customHeight="1" x14ac:dyDescent="0.2">
      <c r="A125" s="350" t="s">
        <v>97</v>
      </c>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c r="AA125" s="350"/>
      <c r="AB125" s="350"/>
      <c r="AC125" s="350"/>
      <c r="AD125" s="350"/>
      <c r="AE125" s="350"/>
      <c r="AF125" s="351" t="s">
        <v>93</v>
      </c>
      <c r="AG125" s="351"/>
      <c r="AH125" s="351"/>
      <c r="AI125" s="351"/>
      <c r="AJ125" s="352" t="s">
        <v>557</v>
      </c>
      <c r="AK125" s="351"/>
      <c r="AL125" s="352" t="s">
        <v>333</v>
      </c>
      <c r="AM125" s="352"/>
      <c r="AN125" s="353" t="s">
        <v>586</v>
      </c>
      <c r="AO125" s="353"/>
      <c r="AP125" s="351"/>
      <c r="AQ125" s="351"/>
      <c r="AR125" s="351"/>
      <c r="AS125" s="351"/>
      <c r="AT125" s="351"/>
      <c r="AU125" s="351"/>
      <c r="AV125" s="351"/>
      <c r="AW125" s="354">
        <f>'исполнение '!AW126</f>
        <v>0</v>
      </c>
      <c r="AX125" s="354"/>
      <c r="AY125" s="354"/>
      <c r="AZ125" s="354"/>
      <c r="BA125" s="354"/>
      <c r="BB125" s="354"/>
      <c r="BC125" s="354"/>
      <c r="BD125" s="354">
        <v>0</v>
      </c>
      <c r="BE125" s="354"/>
      <c r="BF125" s="354"/>
      <c r="BG125" s="354"/>
      <c r="BH125" s="354"/>
      <c r="BI125" s="354"/>
      <c r="BJ125" s="354"/>
      <c r="BK125" s="354">
        <v>0</v>
      </c>
      <c r="BL125" s="354"/>
      <c r="BM125" s="354"/>
      <c r="BN125" s="354"/>
      <c r="BO125" s="354"/>
      <c r="BP125" s="354"/>
      <c r="BQ125" s="354"/>
      <c r="BR125" s="355" t="s">
        <v>32</v>
      </c>
      <c r="BS125" s="355"/>
      <c r="BT125" s="355"/>
      <c r="BU125" s="355"/>
      <c r="BV125" s="355"/>
      <c r="BW125" s="355"/>
      <c r="BX125" s="355"/>
    </row>
    <row r="126" spans="1:76" s="6" customFormat="1" ht="24.75" customHeight="1" x14ac:dyDescent="0.2">
      <c r="A126" s="361" t="s">
        <v>98</v>
      </c>
      <c r="B126" s="361"/>
      <c r="C126" s="361"/>
      <c r="D126" s="361"/>
      <c r="E126" s="361"/>
      <c r="F126" s="361"/>
      <c r="G126" s="361"/>
      <c r="H126" s="361"/>
      <c r="I126" s="361"/>
      <c r="J126" s="361"/>
      <c r="K126" s="361"/>
      <c r="L126" s="361"/>
      <c r="M126" s="361"/>
      <c r="N126" s="361"/>
      <c r="O126" s="361"/>
      <c r="P126" s="361"/>
      <c r="Q126" s="361"/>
      <c r="R126" s="361"/>
      <c r="S126" s="361"/>
      <c r="T126" s="361"/>
      <c r="U126" s="361"/>
      <c r="V126" s="361"/>
      <c r="W126" s="361"/>
      <c r="X126" s="361"/>
      <c r="Y126" s="361"/>
      <c r="Z126" s="361"/>
      <c r="AA126" s="361"/>
      <c r="AB126" s="361"/>
      <c r="AC126" s="361"/>
      <c r="AD126" s="361"/>
      <c r="AE126" s="361"/>
      <c r="AF126" s="351" t="s">
        <v>94</v>
      </c>
      <c r="AG126" s="351"/>
      <c r="AH126" s="351"/>
      <c r="AI126" s="351"/>
      <c r="AJ126" s="352" t="s">
        <v>557</v>
      </c>
      <c r="AK126" s="351"/>
      <c r="AL126" s="352" t="s">
        <v>333</v>
      </c>
      <c r="AM126" s="352"/>
      <c r="AN126" s="353" t="s">
        <v>586</v>
      </c>
      <c r="AO126" s="353"/>
      <c r="AP126" s="351"/>
      <c r="AQ126" s="351"/>
      <c r="AR126" s="351"/>
      <c r="AS126" s="351"/>
      <c r="AT126" s="351"/>
      <c r="AU126" s="351"/>
      <c r="AV126" s="351"/>
      <c r="AW126" s="354">
        <f>'исполнение '!AW127</f>
        <v>0</v>
      </c>
      <c r="AX126" s="354"/>
      <c r="AY126" s="354"/>
      <c r="AZ126" s="354"/>
      <c r="BA126" s="354"/>
      <c r="BB126" s="354"/>
      <c r="BC126" s="354"/>
      <c r="BD126" s="354">
        <v>0</v>
      </c>
      <c r="BE126" s="354"/>
      <c r="BF126" s="354"/>
      <c r="BG126" s="354"/>
      <c r="BH126" s="354"/>
      <c r="BI126" s="354"/>
      <c r="BJ126" s="354"/>
      <c r="BK126" s="354">
        <v>0</v>
      </c>
      <c r="BL126" s="354"/>
      <c r="BM126" s="354"/>
      <c r="BN126" s="354"/>
      <c r="BO126" s="354"/>
      <c r="BP126" s="354"/>
      <c r="BQ126" s="354"/>
      <c r="BR126" s="355" t="s">
        <v>32</v>
      </c>
      <c r="BS126" s="355"/>
      <c r="BT126" s="355"/>
      <c r="BU126" s="355"/>
      <c r="BV126" s="355"/>
      <c r="BW126" s="355"/>
      <c r="BX126" s="355"/>
    </row>
    <row r="127" spans="1:76" s="6" customFormat="1" ht="12" x14ac:dyDescent="0.2">
      <c r="A127" s="361" t="s">
        <v>99</v>
      </c>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c r="AA127" s="361"/>
      <c r="AB127" s="361"/>
      <c r="AC127" s="361"/>
      <c r="AD127" s="361"/>
      <c r="AE127" s="361"/>
      <c r="AF127" s="351" t="s">
        <v>95</v>
      </c>
      <c r="AG127" s="351"/>
      <c r="AH127" s="351"/>
      <c r="AI127" s="351"/>
      <c r="AJ127" s="352" t="s">
        <v>557</v>
      </c>
      <c r="AK127" s="351"/>
      <c r="AL127" s="352" t="s">
        <v>333</v>
      </c>
      <c r="AM127" s="352"/>
      <c r="AN127" s="353" t="s">
        <v>586</v>
      </c>
      <c r="AO127" s="353"/>
      <c r="AP127" s="351"/>
      <c r="AQ127" s="351"/>
      <c r="AR127" s="351"/>
      <c r="AS127" s="351"/>
      <c r="AT127" s="351"/>
      <c r="AU127" s="351"/>
      <c r="AV127" s="351"/>
      <c r="AW127" s="354">
        <f>'исполнение '!AW128</f>
        <v>0</v>
      </c>
      <c r="AX127" s="354"/>
      <c r="AY127" s="354"/>
      <c r="AZ127" s="354"/>
      <c r="BA127" s="354"/>
      <c r="BB127" s="354"/>
      <c r="BC127" s="354"/>
      <c r="BD127" s="354">
        <v>0</v>
      </c>
      <c r="BE127" s="354"/>
      <c r="BF127" s="354"/>
      <c r="BG127" s="354"/>
      <c r="BH127" s="354"/>
      <c r="BI127" s="354"/>
      <c r="BJ127" s="354"/>
      <c r="BK127" s="354">
        <v>0</v>
      </c>
      <c r="BL127" s="354"/>
      <c r="BM127" s="354"/>
      <c r="BN127" s="354"/>
      <c r="BO127" s="354"/>
      <c r="BP127" s="354"/>
      <c r="BQ127" s="354"/>
      <c r="BR127" s="355" t="s">
        <v>32</v>
      </c>
      <c r="BS127" s="355"/>
      <c r="BT127" s="355"/>
      <c r="BU127" s="355"/>
      <c r="BV127" s="355"/>
      <c r="BW127" s="355"/>
      <c r="BX127" s="355"/>
    </row>
    <row r="128" spans="1:76" s="6" customFormat="1" ht="12" x14ac:dyDescent="0.2">
      <c r="A128" s="365" t="s">
        <v>110</v>
      </c>
      <c r="B128" s="365"/>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c r="AE128" s="365"/>
      <c r="AF128" s="358" t="s">
        <v>100</v>
      </c>
      <c r="AG128" s="358"/>
      <c r="AH128" s="358"/>
      <c r="AI128" s="358"/>
      <c r="AJ128" s="358"/>
      <c r="AK128" s="358"/>
      <c r="AL128" s="358"/>
      <c r="AM128" s="358"/>
      <c r="AN128" s="358"/>
      <c r="AO128" s="358"/>
      <c r="AP128" s="358"/>
      <c r="AQ128" s="358"/>
      <c r="AR128" s="358"/>
      <c r="AS128" s="358"/>
      <c r="AT128" s="358"/>
      <c r="AU128" s="358"/>
      <c r="AV128" s="358"/>
      <c r="AW128" s="359">
        <f>SUM(AW129:BC134)</f>
        <v>0</v>
      </c>
      <c r="AX128" s="359"/>
      <c r="AY128" s="359"/>
      <c r="AZ128" s="359"/>
      <c r="BA128" s="359"/>
      <c r="BB128" s="359"/>
      <c r="BC128" s="359"/>
      <c r="BD128" s="359">
        <f t="shared" ref="BD128" si="32">SUM(BD129:BJ134)</f>
        <v>0</v>
      </c>
      <c r="BE128" s="359"/>
      <c r="BF128" s="359"/>
      <c r="BG128" s="359"/>
      <c r="BH128" s="359"/>
      <c r="BI128" s="359"/>
      <c r="BJ128" s="359"/>
      <c r="BK128" s="359">
        <f t="shared" ref="BK128" si="33">SUM(BK129:BQ134)</f>
        <v>0</v>
      </c>
      <c r="BL128" s="359"/>
      <c r="BM128" s="359"/>
      <c r="BN128" s="359"/>
      <c r="BO128" s="359"/>
      <c r="BP128" s="359"/>
      <c r="BQ128" s="359"/>
      <c r="BR128" s="360" t="s">
        <v>32</v>
      </c>
      <c r="BS128" s="360"/>
      <c r="BT128" s="360"/>
      <c r="BU128" s="360"/>
      <c r="BV128" s="360"/>
      <c r="BW128" s="360"/>
      <c r="BX128" s="360"/>
    </row>
    <row r="129" spans="1:76" s="6" customFormat="1" ht="33.75" customHeight="1" x14ac:dyDescent="0.2">
      <c r="A129" s="350" t="s">
        <v>111</v>
      </c>
      <c r="B129" s="350"/>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c r="AA129" s="350"/>
      <c r="AB129" s="350"/>
      <c r="AC129" s="350"/>
      <c r="AD129" s="350"/>
      <c r="AE129" s="350"/>
      <c r="AF129" s="351" t="s">
        <v>101</v>
      </c>
      <c r="AG129" s="351"/>
      <c r="AH129" s="351"/>
      <c r="AI129" s="351"/>
      <c r="AJ129" s="352" t="s">
        <v>557</v>
      </c>
      <c r="AK129" s="351"/>
      <c r="AL129" s="352" t="s">
        <v>333</v>
      </c>
      <c r="AM129" s="352"/>
      <c r="AN129" s="353" t="s">
        <v>586</v>
      </c>
      <c r="AO129" s="353"/>
      <c r="AP129" s="351"/>
      <c r="AQ129" s="351"/>
      <c r="AR129" s="351"/>
      <c r="AS129" s="351"/>
      <c r="AT129" s="351"/>
      <c r="AU129" s="351"/>
      <c r="AV129" s="351"/>
      <c r="AW129" s="354">
        <f>'исполнение '!AW130</f>
        <v>0</v>
      </c>
      <c r="AX129" s="354"/>
      <c r="AY129" s="354"/>
      <c r="AZ129" s="354"/>
      <c r="BA129" s="354"/>
      <c r="BB129" s="354"/>
      <c r="BC129" s="354"/>
      <c r="BD129" s="354">
        <v>0</v>
      </c>
      <c r="BE129" s="354"/>
      <c r="BF129" s="354"/>
      <c r="BG129" s="354"/>
      <c r="BH129" s="354"/>
      <c r="BI129" s="354"/>
      <c r="BJ129" s="354"/>
      <c r="BK129" s="354">
        <v>0</v>
      </c>
      <c r="BL129" s="354"/>
      <c r="BM129" s="354"/>
      <c r="BN129" s="354"/>
      <c r="BO129" s="354"/>
      <c r="BP129" s="354"/>
      <c r="BQ129" s="354"/>
      <c r="BR129" s="355" t="s">
        <v>32</v>
      </c>
      <c r="BS129" s="355"/>
      <c r="BT129" s="355"/>
      <c r="BU129" s="355"/>
      <c r="BV129" s="355"/>
      <c r="BW129" s="355"/>
      <c r="BX129" s="355"/>
    </row>
    <row r="130" spans="1:76" s="6" customFormat="1" ht="36" customHeight="1" x14ac:dyDescent="0.2">
      <c r="A130" s="361" t="s">
        <v>112</v>
      </c>
      <c r="B130" s="361"/>
      <c r="C130" s="361"/>
      <c r="D130" s="361"/>
      <c r="E130" s="361"/>
      <c r="F130" s="361"/>
      <c r="G130" s="361"/>
      <c r="H130" s="361"/>
      <c r="I130" s="361"/>
      <c r="J130" s="361"/>
      <c r="K130" s="361"/>
      <c r="L130" s="361"/>
      <c r="M130" s="361"/>
      <c r="N130" s="361"/>
      <c r="O130" s="361"/>
      <c r="P130" s="361"/>
      <c r="Q130" s="361"/>
      <c r="R130" s="361"/>
      <c r="S130" s="361"/>
      <c r="T130" s="361"/>
      <c r="U130" s="361"/>
      <c r="V130" s="361"/>
      <c r="W130" s="361"/>
      <c r="X130" s="361"/>
      <c r="Y130" s="361"/>
      <c r="Z130" s="361"/>
      <c r="AA130" s="361"/>
      <c r="AB130" s="361"/>
      <c r="AC130" s="361"/>
      <c r="AD130" s="361"/>
      <c r="AE130" s="361"/>
      <c r="AF130" s="351" t="s">
        <v>102</v>
      </c>
      <c r="AG130" s="351"/>
      <c r="AH130" s="351"/>
      <c r="AI130" s="351"/>
      <c r="AJ130" s="352" t="s">
        <v>557</v>
      </c>
      <c r="AK130" s="351"/>
      <c r="AL130" s="352" t="s">
        <v>333</v>
      </c>
      <c r="AM130" s="352"/>
      <c r="AN130" s="353" t="s">
        <v>586</v>
      </c>
      <c r="AO130" s="353"/>
      <c r="AP130" s="351"/>
      <c r="AQ130" s="351"/>
      <c r="AR130" s="351"/>
      <c r="AS130" s="351"/>
      <c r="AT130" s="351"/>
      <c r="AU130" s="351"/>
      <c r="AV130" s="351"/>
      <c r="AW130" s="354">
        <f>'исполнение '!AW131</f>
        <v>0</v>
      </c>
      <c r="AX130" s="354"/>
      <c r="AY130" s="354"/>
      <c r="AZ130" s="354"/>
      <c r="BA130" s="354"/>
      <c r="BB130" s="354"/>
      <c r="BC130" s="354"/>
      <c r="BD130" s="354">
        <v>0</v>
      </c>
      <c r="BE130" s="354"/>
      <c r="BF130" s="354"/>
      <c r="BG130" s="354"/>
      <c r="BH130" s="354"/>
      <c r="BI130" s="354"/>
      <c r="BJ130" s="354"/>
      <c r="BK130" s="354">
        <v>0</v>
      </c>
      <c r="BL130" s="354"/>
      <c r="BM130" s="354"/>
      <c r="BN130" s="354"/>
      <c r="BO130" s="354"/>
      <c r="BP130" s="354"/>
      <c r="BQ130" s="354"/>
      <c r="BR130" s="355" t="s">
        <v>32</v>
      </c>
      <c r="BS130" s="355"/>
      <c r="BT130" s="355"/>
      <c r="BU130" s="355"/>
      <c r="BV130" s="355"/>
      <c r="BW130" s="355"/>
      <c r="BX130" s="355"/>
    </row>
    <row r="131" spans="1:76" s="6" customFormat="1" ht="12" x14ac:dyDescent="0.2">
      <c r="A131" s="369"/>
      <c r="B131" s="369"/>
      <c r="C131" s="369"/>
      <c r="D131" s="369"/>
      <c r="E131" s="369"/>
      <c r="F131" s="369"/>
      <c r="G131" s="369"/>
      <c r="H131" s="369"/>
      <c r="I131" s="369"/>
      <c r="J131" s="369"/>
      <c r="K131" s="369"/>
      <c r="L131" s="369"/>
      <c r="M131" s="369"/>
      <c r="N131" s="369"/>
      <c r="O131" s="369"/>
      <c r="P131" s="369"/>
      <c r="Q131" s="369"/>
      <c r="R131" s="369"/>
      <c r="S131" s="369"/>
      <c r="T131" s="369"/>
      <c r="U131" s="369"/>
      <c r="V131" s="369"/>
      <c r="W131" s="369"/>
      <c r="X131" s="369"/>
      <c r="Y131" s="369"/>
      <c r="Z131" s="369"/>
      <c r="AA131" s="369"/>
      <c r="AB131" s="369"/>
      <c r="AC131" s="369"/>
      <c r="AD131" s="369"/>
      <c r="AE131" s="369"/>
      <c r="AF131" s="351"/>
      <c r="AG131" s="351"/>
      <c r="AH131" s="351"/>
      <c r="AI131" s="351"/>
      <c r="AJ131" s="352" t="s">
        <v>557</v>
      </c>
      <c r="AK131" s="351"/>
      <c r="AL131" s="352" t="s">
        <v>333</v>
      </c>
      <c r="AM131" s="352"/>
      <c r="AN131" s="353" t="s">
        <v>586</v>
      </c>
      <c r="AO131" s="353"/>
      <c r="AP131" s="351"/>
      <c r="AQ131" s="351"/>
      <c r="AR131" s="351"/>
      <c r="AS131" s="351"/>
      <c r="AT131" s="351"/>
      <c r="AU131" s="351"/>
      <c r="AV131" s="351"/>
      <c r="AW131" s="354">
        <f>'исполнение '!AW132</f>
        <v>0</v>
      </c>
      <c r="AX131" s="354"/>
      <c r="AY131" s="354"/>
      <c r="AZ131" s="354"/>
      <c r="BA131" s="354"/>
      <c r="BB131" s="354"/>
      <c r="BC131" s="354"/>
      <c r="BD131" s="354">
        <v>0</v>
      </c>
      <c r="BE131" s="354"/>
      <c r="BF131" s="354"/>
      <c r="BG131" s="354"/>
      <c r="BH131" s="354"/>
      <c r="BI131" s="354"/>
      <c r="BJ131" s="354"/>
      <c r="BK131" s="354">
        <v>0</v>
      </c>
      <c r="BL131" s="354"/>
      <c r="BM131" s="354"/>
      <c r="BN131" s="354"/>
      <c r="BO131" s="354"/>
      <c r="BP131" s="354"/>
      <c r="BQ131" s="354"/>
      <c r="BR131" s="355"/>
      <c r="BS131" s="355"/>
      <c r="BT131" s="355"/>
      <c r="BU131" s="355"/>
      <c r="BV131" s="355"/>
      <c r="BW131" s="355"/>
      <c r="BX131" s="355"/>
    </row>
    <row r="132" spans="1:76" s="6" customFormat="1" ht="24.75" customHeight="1" x14ac:dyDescent="0.2">
      <c r="A132" s="350" t="s">
        <v>116</v>
      </c>
      <c r="B132" s="350"/>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c r="AA132" s="350"/>
      <c r="AB132" s="350"/>
      <c r="AC132" s="350"/>
      <c r="AD132" s="350"/>
      <c r="AE132" s="350"/>
      <c r="AF132" s="351" t="s">
        <v>103</v>
      </c>
      <c r="AG132" s="351"/>
      <c r="AH132" s="351"/>
      <c r="AI132" s="351"/>
      <c r="AJ132" s="352" t="s">
        <v>557</v>
      </c>
      <c r="AK132" s="351"/>
      <c r="AL132" s="352" t="s">
        <v>333</v>
      </c>
      <c r="AM132" s="352"/>
      <c r="AN132" s="353" t="s">
        <v>586</v>
      </c>
      <c r="AO132" s="353"/>
      <c r="AP132" s="351"/>
      <c r="AQ132" s="351"/>
      <c r="AR132" s="351"/>
      <c r="AS132" s="351"/>
      <c r="AT132" s="351"/>
      <c r="AU132" s="351"/>
      <c r="AV132" s="351"/>
      <c r="AW132" s="354">
        <f>'исполнение '!AW133</f>
        <v>0</v>
      </c>
      <c r="AX132" s="354"/>
      <c r="AY132" s="354"/>
      <c r="AZ132" s="354"/>
      <c r="BA132" s="354"/>
      <c r="BB132" s="354"/>
      <c r="BC132" s="354"/>
      <c r="BD132" s="354">
        <v>0</v>
      </c>
      <c r="BE132" s="354"/>
      <c r="BF132" s="354"/>
      <c r="BG132" s="354"/>
      <c r="BH132" s="354"/>
      <c r="BI132" s="354"/>
      <c r="BJ132" s="354"/>
      <c r="BK132" s="354">
        <v>0</v>
      </c>
      <c r="BL132" s="354"/>
      <c r="BM132" s="354"/>
      <c r="BN132" s="354"/>
      <c r="BO132" s="354"/>
      <c r="BP132" s="354"/>
      <c r="BQ132" s="354"/>
      <c r="BR132" s="355" t="s">
        <v>32</v>
      </c>
      <c r="BS132" s="355"/>
      <c r="BT132" s="355"/>
      <c r="BU132" s="355"/>
      <c r="BV132" s="355"/>
      <c r="BW132" s="355"/>
      <c r="BX132" s="355"/>
    </row>
    <row r="133" spans="1:76" s="6" customFormat="1" ht="49.5" customHeight="1" x14ac:dyDescent="0.2">
      <c r="A133" s="350" t="s">
        <v>117</v>
      </c>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c r="AA133" s="350"/>
      <c r="AB133" s="350"/>
      <c r="AC133" s="350"/>
      <c r="AD133" s="350"/>
      <c r="AE133" s="350"/>
      <c r="AF133" s="351" t="s">
        <v>104</v>
      </c>
      <c r="AG133" s="351"/>
      <c r="AH133" s="351"/>
      <c r="AI133" s="351"/>
      <c r="AJ133" s="352" t="s">
        <v>557</v>
      </c>
      <c r="AK133" s="351"/>
      <c r="AL133" s="352" t="s">
        <v>333</v>
      </c>
      <c r="AM133" s="352"/>
      <c r="AN133" s="353" t="s">
        <v>586</v>
      </c>
      <c r="AO133" s="353"/>
      <c r="AP133" s="351"/>
      <c r="AQ133" s="351"/>
      <c r="AR133" s="351"/>
      <c r="AS133" s="351"/>
      <c r="AT133" s="351"/>
      <c r="AU133" s="351"/>
      <c r="AV133" s="351"/>
      <c r="AW133" s="354">
        <f>'исполнение '!AW134</f>
        <v>0</v>
      </c>
      <c r="AX133" s="354"/>
      <c r="AY133" s="354"/>
      <c r="AZ133" s="354"/>
      <c r="BA133" s="354"/>
      <c r="BB133" s="354"/>
      <c r="BC133" s="354"/>
      <c r="BD133" s="354">
        <v>0</v>
      </c>
      <c r="BE133" s="354"/>
      <c r="BF133" s="354"/>
      <c r="BG133" s="354"/>
      <c r="BH133" s="354"/>
      <c r="BI133" s="354"/>
      <c r="BJ133" s="354"/>
      <c r="BK133" s="354">
        <v>0</v>
      </c>
      <c r="BL133" s="354"/>
      <c r="BM133" s="354"/>
      <c r="BN133" s="354"/>
      <c r="BO133" s="354"/>
      <c r="BP133" s="354"/>
      <c r="BQ133" s="354"/>
      <c r="BR133" s="355" t="s">
        <v>32</v>
      </c>
      <c r="BS133" s="355"/>
      <c r="BT133" s="355"/>
      <c r="BU133" s="355"/>
      <c r="BV133" s="355"/>
      <c r="BW133" s="355"/>
      <c r="BX133" s="355"/>
    </row>
    <row r="134" spans="1:76" s="6" customFormat="1" ht="24" customHeight="1" x14ac:dyDescent="0.2">
      <c r="A134" s="350" t="s">
        <v>118</v>
      </c>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c r="AA134" s="350"/>
      <c r="AB134" s="350"/>
      <c r="AC134" s="350"/>
      <c r="AD134" s="350"/>
      <c r="AE134" s="350"/>
      <c r="AF134" s="351" t="s">
        <v>105</v>
      </c>
      <c r="AG134" s="351"/>
      <c r="AH134" s="351"/>
      <c r="AI134" s="351"/>
      <c r="AJ134" s="352" t="s">
        <v>557</v>
      </c>
      <c r="AK134" s="351"/>
      <c r="AL134" s="352" t="s">
        <v>333</v>
      </c>
      <c r="AM134" s="352"/>
      <c r="AN134" s="353" t="s">
        <v>586</v>
      </c>
      <c r="AO134" s="353"/>
      <c r="AP134" s="351"/>
      <c r="AQ134" s="351"/>
      <c r="AR134" s="351"/>
      <c r="AS134" s="351"/>
      <c r="AT134" s="351"/>
      <c r="AU134" s="351"/>
      <c r="AV134" s="351"/>
      <c r="AW134" s="354">
        <f>'исполнение '!AW135</f>
        <v>0</v>
      </c>
      <c r="AX134" s="354"/>
      <c r="AY134" s="354"/>
      <c r="AZ134" s="354"/>
      <c r="BA134" s="354"/>
      <c r="BB134" s="354"/>
      <c r="BC134" s="354"/>
      <c r="BD134" s="354">
        <v>0</v>
      </c>
      <c r="BE134" s="354"/>
      <c r="BF134" s="354"/>
      <c r="BG134" s="354"/>
      <c r="BH134" s="354"/>
      <c r="BI134" s="354"/>
      <c r="BJ134" s="354"/>
      <c r="BK134" s="354">
        <v>0</v>
      </c>
      <c r="BL134" s="354"/>
      <c r="BM134" s="354"/>
      <c r="BN134" s="354"/>
      <c r="BO134" s="354"/>
      <c r="BP134" s="354"/>
      <c r="BQ134" s="354"/>
      <c r="BR134" s="355" t="s">
        <v>32</v>
      </c>
      <c r="BS134" s="355"/>
      <c r="BT134" s="355"/>
      <c r="BU134" s="355"/>
      <c r="BV134" s="355"/>
      <c r="BW134" s="355"/>
      <c r="BX134" s="355"/>
    </row>
    <row r="135" spans="1:76" s="6" customFormat="1" ht="12" x14ac:dyDescent="0.2">
      <c r="A135" s="365" t="s">
        <v>119</v>
      </c>
      <c r="B135" s="365"/>
      <c r="C135" s="365"/>
      <c r="D135" s="365"/>
      <c r="E135" s="365"/>
      <c r="F135" s="365"/>
      <c r="G135" s="365"/>
      <c r="H135" s="365"/>
      <c r="I135" s="365"/>
      <c r="J135" s="365"/>
      <c r="K135" s="365"/>
      <c r="L135" s="365"/>
      <c r="M135" s="365"/>
      <c r="N135" s="365"/>
      <c r="O135" s="365"/>
      <c r="P135" s="365"/>
      <c r="Q135" s="365"/>
      <c r="R135" s="365"/>
      <c r="S135" s="365"/>
      <c r="T135" s="365"/>
      <c r="U135" s="365"/>
      <c r="V135" s="365"/>
      <c r="W135" s="365"/>
      <c r="X135" s="365"/>
      <c r="Y135" s="365"/>
      <c r="Z135" s="365"/>
      <c r="AA135" s="365"/>
      <c r="AB135" s="365"/>
      <c r="AC135" s="365"/>
      <c r="AD135" s="365"/>
      <c r="AE135" s="365"/>
      <c r="AF135" s="358" t="s">
        <v>106</v>
      </c>
      <c r="AG135" s="358"/>
      <c r="AH135" s="358"/>
      <c r="AI135" s="358"/>
      <c r="AJ135" s="358"/>
      <c r="AK135" s="358"/>
      <c r="AL135" s="358"/>
      <c r="AM135" s="358"/>
      <c r="AN135" s="358"/>
      <c r="AO135" s="358"/>
      <c r="AP135" s="358"/>
      <c r="AQ135" s="358"/>
      <c r="AR135" s="358"/>
      <c r="AS135" s="358"/>
      <c r="AT135" s="358"/>
      <c r="AU135" s="358"/>
      <c r="AV135" s="358"/>
      <c r="AW135" s="359"/>
      <c r="AX135" s="359"/>
      <c r="AY135" s="359"/>
      <c r="AZ135" s="359"/>
      <c r="BA135" s="359"/>
      <c r="BB135" s="359"/>
      <c r="BC135" s="359"/>
      <c r="BD135" s="359"/>
      <c r="BE135" s="359"/>
      <c r="BF135" s="359"/>
      <c r="BG135" s="359"/>
      <c r="BH135" s="359"/>
      <c r="BI135" s="359"/>
      <c r="BJ135" s="359"/>
      <c r="BK135" s="359"/>
      <c r="BL135" s="359"/>
      <c r="BM135" s="359"/>
      <c r="BN135" s="359"/>
      <c r="BO135" s="359"/>
      <c r="BP135" s="359"/>
      <c r="BQ135" s="359"/>
      <c r="BR135" s="360" t="s">
        <v>32</v>
      </c>
      <c r="BS135" s="360"/>
      <c r="BT135" s="360"/>
      <c r="BU135" s="360"/>
      <c r="BV135" s="360"/>
      <c r="BW135" s="360"/>
      <c r="BX135" s="360"/>
    </row>
    <row r="136" spans="1:76" s="6" customFormat="1" ht="24" customHeight="1" x14ac:dyDescent="0.2">
      <c r="A136" s="350" t="s">
        <v>144</v>
      </c>
      <c r="B136" s="350"/>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c r="AA136" s="350"/>
      <c r="AB136" s="350"/>
      <c r="AC136" s="350"/>
      <c r="AD136" s="350"/>
      <c r="AE136" s="350"/>
      <c r="AF136" s="351" t="s">
        <v>107</v>
      </c>
      <c r="AG136" s="351"/>
      <c r="AH136" s="351"/>
      <c r="AI136" s="351"/>
      <c r="AJ136" s="352" t="s">
        <v>557</v>
      </c>
      <c r="AK136" s="351"/>
      <c r="AL136" s="352" t="s">
        <v>333</v>
      </c>
      <c r="AM136" s="352"/>
      <c r="AN136" s="353" t="s">
        <v>586</v>
      </c>
      <c r="AO136" s="353"/>
      <c r="AP136" s="351"/>
      <c r="AQ136" s="351"/>
      <c r="AR136" s="351"/>
      <c r="AS136" s="351"/>
      <c r="AT136" s="351"/>
      <c r="AU136" s="351"/>
      <c r="AV136" s="351"/>
      <c r="AW136" s="354">
        <f>'исполнение '!AW137</f>
        <v>0</v>
      </c>
      <c r="AX136" s="354"/>
      <c r="AY136" s="354"/>
      <c r="AZ136" s="354"/>
      <c r="BA136" s="354"/>
      <c r="BB136" s="354"/>
      <c r="BC136" s="354"/>
      <c r="BD136" s="354">
        <v>0</v>
      </c>
      <c r="BE136" s="354"/>
      <c r="BF136" s="354"/>
      <c r="BG136" s="354"/>
      <c r="BH136" s="354"/>
      <c r="BI136" s="354"/>
      <c r="BJ136" s="354"/>
      <c r="BK136" s="354">
        <v>0</v>
      </c>
      <c r="BL136" s="354"/>
      <c r="BM136" s="354"/>
      <c r="BN136" s="354"/>
      <c r="BO136" s="354"/>
      <c r="BP136" s="354"/>
      <c r="BQ136" s="354"/>
      <c r="BR136" s="355" t="s">
        <v>32</v>
      </c>
      <c r="BS136" s="355"/>
      <c r="BT136" s="355"/>
      <c r="BU136" s="355"/>
      <c r="BV136" s="355"/>
      <c r="BW136" s="355"/>
      <c r="BX136" s="355"/>
    </row>
    <row r="137" spans="1:76" s="6" customFormat="1" ht="23.25" customHeight="1" x14ac:dyDescent="0.2">
      <c r="A137" s="350" t="s">
        <v>145</v>
      </c>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c r="AA137" s="350"/>
      <c r="AB137" s="350"/>
      <c r="AC137" s="350"/>
      <c r="AD137" s="350"/>
      <c r="AE137" s="350"/>
      <c r="AF137" s="351" t="s">
        <v>108</v>
      </c>
      <c r="AG137" s="351"/>
      <c r="AH137" s="351"/>
      <c r="AI137" s="351"/>
      <c r="AJ137" s="352" t="s">
        <v>557</v>
      </c>
      <c r="AK137" s="351"/>
      <c r="AL137" s="352" t="s">
        <v>333</v>
      </c>
      <c r="AM137" s="352"/>
      <c r="AN137" s="353" t="s">
        <v>586</v>
      </c>
      <c r="AO137" s="353"/>
      <c r="AP137" s="351"/>
      <c r="AQ137" s="351"/>
      <c r="AR137" s="351"/>
      <c r="AS137" s="351"/>
      <c r="AT137" s="351"/>
      <c r="AU137" s="351"/>
      <c r="AV137" s="351"/>
      <c r="AW137" s="354">
        <f>'исполнение '!AW138</f>
        <v>0</v>
      </c>
      <c r="AX137" s="354"/>
      <c r="AY137" s="354"/>
      <c r="AZ137" s="354"/>
      <c r="BA137" s="354"/>
      <c r="BB137" s="354"/>
      <c r="BC137" s="354"/>
      <c r="BD137" s="354">
        <v>0</v>
      </c>
      <c r="BE137" s="354"/>
      <c r="BF137" s="354"/>
      <c r="BG137" s="354"/>
      <c r="BH137" s="354"/>
      <c r="BI137" s="354"/>
      <c r="BJ137" s="354"/>
      <c r="BK137" s="354">
        <v>0</v>
      </c>
      <c r="BL137" s="354"/>
      <c r="BM137" s="354"/>
      <c r="BN137" s="354"/>
      <c r="BO137" s="354"/>
      <c r="BP137" s="354"/>
      <c r="BQ137" s="354"/>
      <c r="BR137" s="355" t="s">
        <v>32</v>
      </c>
      <c r="BS137" s="355"/>
      <c r="BT137" s="355"/>
      <c r="BU137" s="355"/>
      <c r="BV137" s="355"/>
      <c r="BW137" s="355"/>
      <c r="BX137" s="355"/>
    </row>
    <row r="138" spans="1:76" s="6" customFormat="1" ht="11.25" customHeight="1" x14ac:dyDescent="0.2">
      <c r="A138" s="366" t="s">
        <v>146</v>
      </c>
      <c r="B138" s="366"/>
      <c r="C138" s="366"/>
      <c r="D138" s="366"/>
      <c r="E138" s="366"/>
      <c r="F138" s="366"/>
      <c r="G138" s="366"/>
      <c r="H138" s="366"/>
      <c r="I138" s="366"/>
      <c r="J138" s="366"/>
      <c r="K138" s="366"/>
      <c r="L138" s="366"/>
      <c r="M138" s="366"/>
      <c r="N138" s="366"/>
      <c r="O138" s="366"/>
      <c r="P138" s="366"/>
      <c r="Q138" s="366"/>
      <c r="R138" s="366"/>
      <c r="S138" s="366"/>
      <c r="T138" s="366"/>
      <c r="U138" s="366"/>
      <c r="V138" s="366"/>
      <c r="W138" s="366"/>
      <c r="X138" s="366"/>
      <c r="Y138" s="366"/>
      <c r="Z138" s="366"/>
      <c r="AA138" s="366"/>
      <c r="AB138" s="366"/>
      <c r="AC138" s="366"/>
      <c r="AD138" s="366"/>
      <c r="AE138" s="366"/>
      <c r="AF138" s="351" t="s">
        <v>109</v>
      </c>
      <c r="AG138" s="351"/>
      <c r="AH138" s="351"/>
      <c r="AI138" s="351"/>
      <c r="AJ138" s="352" t="s">
        <v>557</v>
      </c>
      <c r="AK138" s="351"/>
      <c r="AL138" s="352" t="s">
        <v>333</v>
      </c>
      <c r="AM138" s="352"/>
      <c r="AN138" s="353" t="s">
        <v>586</v>
      </c>
      <c r="AO138" s="353"/>
      <c r="AP138" s="351"/>
      <c r="AQ138" s="351"/>
      <c r="AR138" s="351"/>
      <c r="AS138" s="351"/>
      <c r="AT138" s="351"/>
      <c r="AU138" s="351"/>
      <c r="AV138" s="351"/>
      <c r="AW138" s="354">
        <f>'исполнение '!AW139</f>
        <v>0</v>
      </c>
      <c r="AX138" s="354"/>
      <c r="AY138" s="354"/>
      <c r="AZ138" s="354"/>
      <c r="BA138" s="354"/>
      <c r="BB138" s="354"/>
      <c r="BC138" s="354"/>
      <c r="BD138" s="354">
        <v>0</v>
      </c>
      <c r="BE138" s="354"/>
      <c r="BF138" s="354"/>
      <c r="BG138" s="354"/>
      <c r="BH138" s="354"/>
      <c r="BI138" s="354"/>
      <c r="BJ138" s="354"/>
      <c r="BK138" s="354">
        <v>0</v>
      </c>
      <c r="BL138" s="354"/>
      <c r="BM138" s="354"/>
      <c r="BN138" s="354"/>
      <c r="BO138" s="354"/>
      <c r="BP138" s="354"/>
      <c r="BQ138" s="354"/>
      <c r="BR138" s="355" t="s">
        <v>32</v>
      </c>
      <c r="BS138" s="355"/>
      <c r="BT138" s="355"/>
      <c r="BU138" s="355"/>
      <c r="BV138" s="355"/>
      <c r="BW138" s="355"/>
      <c r="BX138" s="355"/>
    </row>
    <row r="139" spans="1:76" s="6" customFormat="1" ht="12" x14ac:dyDescent="0.2">
      <c r="A139" s="367" t="s">
        <v>147</v>
      </c>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c r="AA139" s="367"/>
      <c r="AB139" s="367"/>
      <c r="AC139" s="367"/>
      <c r="AD139" s="367"/>
      <c r="AE139" s="367"/>
      <c r="AF139" s="351" t="s">
        <v>134</v>
      </c>
      <c r="AG139" s="351"/>
      <c r="AH139" s="351"/>
      <c r="AI139" s="351"/>
      <c r="AJ139" s="352" t="s">
        <v>557</v>
      </c>
      <c r="AK139" s="351"/>
      <c r="AL139" s="352" t="s">
        <v>333</v>
      </c>
      <c r="AM139" s="352"/>
      <c r="AN139" s="353" t="s">
        <v>586</v>
      </c>
      <c r="AO139" s="353"/>
      <c r="AP139" s="351"/>
      <c r="AQ139" s="351"/>
      <c r="AR139" s="351"/>
      <c r="AS139" s="351"/>
      <c r="AT139" s="351"/>
      <c r="AU139" s="351"/>
      <c r="AV139" s="351"/>
      <c r="AW139" s="354">
        <f>'исполнение '!AW140</f>
        <v>0</v>
      </c>
      <c r="AX139" s="354"/>
      <c r="AY139" s="354"/>
      <c r="AZ139" s="354"/>
      <c r="BA139" s="354"/>
      <c r="BB139" s="354"/>
      <c r="BC139" s="354"/>
      <c r="BD139" s="354">
        <v>0</v>
      </c>
      <c r="BE139" s="354"/>
      <c r="BF139" s="354"/>
      <c r="BG139" s="354"/>
      <c r="BH139" s="354"/>
      <c r="BI139" s="354"/>
      <c r="BJ139" s="354"/>
      <c r="BK139" s="354">
        <v>0</v>
      </c>
      <c r="BL139" s="354"/>
      <c r="BM139" s="354"/>
      <c r="BN139" s="354"/>
      <c r="BO139" s="354"/>
      <c r="BP139" s="354"/>
      <c r="BQ139" s="354"/>
      <c r="BR139" s="355" t="s">
        <v>32</v>
      </c>
      <c r="BS139" s="355"/>
      <c r="BT139" s="355"/>
      <c r="BU139" s="355"/>
      <c r="BV139" s="355"/>
      <c r="BW139" s="355"/>
      <c r="BX139" s="355"/>
    </row>
    <row r="140" spans="1:76" s="6" customFormat="1" ht="24.75" customHeight="1" x14ac:dyDescent="0.2">
      <c r="A140" s="350" t="s">
        <v>148</v>
      </c>
      <c r="B140" s="350"/>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c r="AA140" s="350"/>
      <c r="AB140" s="350"/>
      <c r="AC140" s="350"/>
      <c r="AD140" s="350"/>
      <c r="AE140" s="350"/>
      <c r="AF140" s="351" t="s">
        <v>135</v>
      </c>
      <c r="AG140" s="351"/>
      <c r="AH140" s="351"/>
      <c r="AI140" s="351"/>
      <c r="AJ140" s="352" t="s">
        <v>557</v>
      </c>
      <c r="AK140" s="351"/>
      <c r="AL140" s="352" t="s">
        <v>333</v>
      </c>
      <c r="AM140" s="352"/>
      <c r="AN140" s="353" t="s">
        <v>586</v>
      </c>
      <c r="AO140" s="353"/>
      <c r="AP140" s="351"/>
      <c r="AQ140" s="351"/>
      <c r="AR140" s="351"/>
      <c r="AS140" s="351"/>
      <c r="AT140" s="351"/>
      <c r="AU140" s="351"/>
      <c r="AV140" s="351"/>
      <c r="AW140" s="354">
        <f>'исполнение '!AW141</f>
        <v>0</v>
      </c>
      <c r="AX140" s="354"/>
      <c r="AY140" s="354"/>
      <c r="AZ140" s="354"/>
      <c r="BA140" s="354"/>
      <c r="BB140" s="354"/>
      <c r="BC140" s="354"/>
      <c r="BD140" s="354">
        <v>0</v>
      </c>
      <c r="BE140" s="354"/>
      <c r="BF140" s="354"/>
      <c r="BG140" s="354"/>
      <c r="BH140" s="354"/>
      <c r="BI140" s="354"/>
      <c r="BJ140" s="354"/>
      <c r="BK140" s="354">
        <v>0</v>
      </c>
      <c r="BL140" s="354"/>
      <c r="BM140" s="354"/>
      <c r="BN140" s="354"/>
      <c r="BO140" s="354"/>
      <c r="BP140" s="354"/>
      <c r="BQ140" s="354"/>
      <c r="BR140" s="355" t="s">
        <v>32</v>
      </c>
      <c r="BS140" s="355"/>
      <c r="BT140" s="355"/>
      <c r="BU140" s="355"/>
      <c r="BV140" s="355"/>
      <c r="BW140" s="355"/>
      <c r="BX140" s="355"/>
    </row>
    <row r="141" spans="1:76" s="6" customFormat="1" ht="12" x14ac:dyDescent="0.2">
      <c r="A141" s="350" t="s">
        <v>149</v>
      </c>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c r="AA141" s="350"/>
      <c r="AB141" s="350"/>
      <c r="AC141" s="350"/>
      <c r="AD141" s="350"/>
      <c r="AE141" s="350"/>
      <c r="AF141" s="351" t="s">
        <v>136</v>
      </c>
      <c r="AG141" s="351"/>
      <c r="AH141" s="351"/>
      <c r="AI141" s="351"/>
      <c r="AJ141" s="352" t="s">
        <v>557</v>
      </c>
      <c r="AK141" s="351"/>
      <c r="AL141" s="352" t="s">
        <v>333</v>
      </c>
      <c r="AM141" s="352"/>
      <c r="AN141" s="353" t="s">
        <v>586</v>
      </c>
      <c r="AO141" s="353"/>
      <c r="AP141" s="351"/>
      <c r="AQ141" s="351"/>
      <c r="AR141" s="351"/>
      <c r="AS141" s="351"/>
      <c r="AT141" s="351"/>
      <c r="AU141" s="351"/>
      <c r="AV141" s="351"/>
      <c r="AW141" s="354">
        <f>'исполнение '!AW142</f>
        <v>0</v>
      </c>
      <c r="AX141" s="354"/>
      <c r="AY141" s="354"/>
      <c r="AZ141" s="354"/>
      <c r="BA141" s="354"/>
      <c r="BB141" s="354"/>
      <c r="BC141" s="354"/>
      <c r="BD141" s="354">
        <v>0</v>
      </c>
      <c r="BE141" s="354"/>
      <c r="BF141" s="354"/>
      <c r="BG141" s="354"/>
      <c r="BH141" s="354"/>
      <c r="BI141" s="354"/>
      <c r="BJ141" s="354"/>
      <c r="BK141" s="354">
        <v>0</v>
      </c>
      <c r="BL141" s="354"/>
      <c r="BM141" s="354"/>
      <c r="BN141" s="354"/>
      <c r="BO141" s="354"/>
      <c r="BP141" s="354"/>
      <c r="BQ141" s="354"/>
      <c r="BR141" s="355" t="s">
        <v>32</v>
      </c>
      <c r="BS141" s="355"/>
      <c r="BT141" s="355"/>
      <c r="BU141" s="355"/>
      <c r="BV141" s="355"/>
      <c r="BW141" s="355"/>
      <c r="BX141" s="355"/>
    </row>
    <row r="142" spans="1:76" s="6" customFormat="1" ht="24" customHeight="1" x14ac:dyDescent="0.2">
      <c r="A142" s="368" t="s">
        <v>150</v>
      </c>
      <c r="B142" s="368"/>
      <c r="C142" s="368"/>
      <c r="D142" s="368"/>
      <c r="E142" s="368"/>
      <c r="F142" s="368"/>
      <c r="G142" s="368"/>
      <c r="H142" s="368"/>
      <c r="I142" s="368"/>
      <c r="J142" s="368"/>
      <c r="K142" s="368"/>
      <c r="L142" s="368"/>
      <c r="M142" s="368"/>
      <c r="N142" s="368"/>
      <c r="O142" s="368"/>
      <c r="P142" s="368"/>
      <c r="Q142" s="368"/>
      <c r="R142" s="368"/>
      <c r="S142" s="368"/>
      <c r="T142" s="368"/>
      <c r="U142" s="368"/>
      <c r="V142" s="368"/>
      <c r="W142" s="368"/>
      <c r="X142" s="368"/>
      <c r="Y142" s="368"/>
      <c r="Z142" s="368"/>
      <c r="AA142" s="368"/>
      <c r="AB142" s="368"/>
      <c r="AC142" s="368"/>
      <c r="AD142" s="368"/>
      <c r="AE142" s="368"/>
      <c r="AF142" s="351" t="s">
        <v>137</v>
      </c>
      <c r="AG142" s="351"/>
      <c r="AH142" s="351"/>
      <c r="AI142" s="351"/>
      <c r="AJ142" s="352" t="s">
        <v>557</v>
      </c>
      <c r="AK142" s="351"/>
      <c r="AL142" s="352" t="s">
        <v>333</v>
      </c>
      <c r="AM142" s="352"/>
      <c r="AN142" s="353" t="s">
        <v>586</v>
      </c>
      <c r="AO142" s="353"/>
      <c r="AP142" s="351"/>
      <c r="AQ142" s="351"/>
      <c r="AR142" s="351"/>
      <c r="AS142" s="351"/>
      <c r="AT142" s="351"/>
      <c r="AU142" s="351"/>
      <c r="AV142" s="351"/>
      <c r="AW142" s="354">
        <f>'исполнение '!AW143</f>
        <v>0</v>
      </c>
      <c r="AX142" s="354"/>
      <c r="AY142" s="354"/>
      <c r="AZ142" s="354"/>
      <c r="BA142" s="354"/>
      <c r="BB142" s="354"/>
      <c r="BC142" s="354"/>
      <c r="BD142" s="354">
        <v>0</v>
      </c>
      <c r="BE142" s="354"/>
      <c r="BF142" s="354"/>
      <c r="BG142" s="354"/>
      <c r="BH142" s="354"/>
      <c r="BI142" s="354"/>
      <c r="BJ142" s="354"/>
      <c r="BK142" s="354">
        <v>0</v>
      </c>
      <c r="BL142" s="354"/>
      <c r="BM142" s="354"/>
      <c r="BN142" s="354"/>
      <c r="BO142" s="354"/>
      <c r="BP142" s="354"/>
      <c r="BQ142" s="354"/>
      <c r="BR142" s="355" t="s">
        <v>32</v>
      </c>
      <c r="BS142" s="355"/>
      <c r="BT142" s="355"/>
      <c r="BU142" s="355"/>
      <c r="BV142" s="355"/>
      <c r="BW142" s="355"/>
      <c r="BX142" s="355"/>
    </row>
    <row r="143" spans="1:76" s="6" customFormat="1" ht="12" x14ac:dyDescent="0.2">
      <c r="A143" s="365" t="s">
        <v>151</v>
      </c>
      <c r="B143" s="365"/>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c r="AE143" s="365"/>
      <c r="AF143" s="358" t="s">
        <v>138</v>
      </c>
      <c r="AG143" s="358"/>
      <c r="AH143" s="358"/>
      <c r="AI143" s="358"/>
      <c r="AJ143" s="358" t="s">
        <v>32</v>
      </c>
      <c r="AK143" s="358"/>
      <c r="AL143" s="388" t="s">
        <v>333</v>
      </c>
      <c r="AM143" s="388"/>
      <c r="AN143" s="389"/>
      <c r="AO143" s="389"/>
      <c r="AP143" s="358"/>
      <c r="AQ143" s="358"/>
      <c r="AR143" s="358"/>
      <c r="AS143" s="358"/>
      <c r="AT143" s="358"/>
      <c r="AU143" s="358"/>
      <c r="AV143" s="358"/>
      <c r="AW143" s="359">
        <f>'исполнение '!AW144</f>
        <v>498506</v>
      </c>
      <c r="AX143" s="359"/>
      <c r="AY143" s="359"/>
      <c r="AZ143" s="359"/>
      <c r="BA143" s="359"/>
      <c r="BB143" s="359"/>
      <c r="BC143" s="359"/>
      <c r="BD143" s="359">
        <f>SUM(BD144:BJ146)</f>
        <v>422306</v>
      </c>
      <c r="BE143" s="359"/>
      <c r="BF143" s="359"/>
      <c r="BG143" s="359"/>
      <c r="BH143" s="359"/>
      <c r="BI143" s="359"/>
      <c r="BJ143" s="359"/>
      <c r="BK143" s="359">
        <f>SUM(BK144:BQ146)</f>
        <v>422306</v>
      </c>
      <c r="BL143" s="359"/>
      <c r="BM143" s="359"/>
      <c r="BN143" s="359"/>
      <c r="BO143" s="359"/>
      <c r="BP143" s="359"/>
      <c r="BQ143" s="359"/>
      <c r="BR143" s="360" t="s">
        <v>32</v>
      </c>
      <c r="BS143" s="360"/>
      <c r="BT143" s="360"/>
      <c r="BU143" s="360"/>
      <c r="BV143" s="360"/>
      <c r="BW143" s="360"/>
      <c r="BX143" s="360"/>
    </row>
    <row r="144" spans="1:76" s="6" customFormat="1" ht="12" customHeight="1" x14ac:dyDescent="0.2">
      <c r="A144" s="361" t="s">
        <v>69</v>
      </c>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c r="AA144" s="361"/>
      <c r="AB144" s="361"/>
      <c r="AC144" s="361"/>
      <c r="AD144" s="361"/>
      <c r="AE144" s="361"/>
      <c r="AF144" s="351" t="s">
        <v>138</v>
      </c>
      <c r="AG144" s="351"/>
      <c r="AH144" s="351"/>
      <c r="AI144" s="351"/>
      <c r="AJ144" s="352" t="s">
        <v>557</v>
      </c>
      <c r="AK144" s="351"/>
      <c r="AL144" s="352" t="s">
        <v>333</v>
      </c>
      <c r="AM144" s="352"/>
      <c r="AN144" s="353" t="s">
        <v>586</v>
      </c>
      <c r="AO144" s="353"/>
      <c r="AP144" s="351" t="s">
        <v>157</v>
      </c>
      <c r="AQ144" s="351"/>
      <c r="AR144" s="351"/>
      <c r="AS144" s="351"/>
      <c r="AT144" s="351"/>
      <c r="AU144" s="351"/>
      <c r="AV144" s="351"/>
      <c r="AW144" s="354">
        <f>'исполнение '!AW145</f>
        <v>453431</v>
      </c>
      <c r="AX144" s="354"/>
      <c r="AY144" s="354"/>
      <c r="AZ144" s="354"/>
      <c r="BA144" s="354"/>
      <c r="BB144" s="354"/>
      <c r="BC144" s="354"/>
      <c r="BD144" s="354">
        <v>422306</v>
      </c>
      <c r="BE144" s="354"/>
      <c r="BF144" s="354"/>
      <c r="BG144" s="354"/>
      <c r="BH144" s="354"/>
      <c r="BI144" s="354"/>
      <c r="BJ144" s="354"/>
      <c r="BK144" s="354">
        <f>BD144</f>
        <v>422306</v>
      </c>
      <c r="BL144" s="354"/>
      <c r="BM144" s="354"/>
      <c r="BN144" s="354"/>
      <c r="BO144" s="354"/>
      <c r="BP144" s="354"/>
      <c r="BQ144" s="354"/>
      <c r="BR144" s="355" t="s">
        <v>32</v>
      </c>
      <c r="BS144" s="355"/>
      <c r="BT144" s="355"/>
      <c r="BU144" s="355"/>
      <c r="BV144" s="355"/>
      <c r="BW144" s="355"/>
      <c r="BX144" s="355"/>
    </row>
    <row r="145" spans="1:76" s="6" customFormat="1" ht="12" x14ac:dyDescent="0.2">
      <c r="A145" s="367"/>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c r="AA145" s="367"/>
      <c r="AB145" s="367"/>
      <c r="AC145" s="367"/>
      <c r="AD145" s="367"/>
      <c r="AE145" s="367"/>
      <c r="AF145" s="351" t="s">
        <v>138</v>
      </c>
      <c r="AG145" s="351"/>
      <c r="AH145" s="351"/>
      <c r="AI145" s="351"/>
      <c r="AJ145" s="352" t="s">
        <v>557</v>
      </c>
      <c r="AK145" s="351"/>
      <c r="AL145" s="352" t="s">
        <v>333</v>
      </c>
      <c r="AM145" s="352"/>
      <c r="AN145" s="353" t="s">
        <v>592</v>
      </c>
      <c r="AO145" s="353"/>
      <c r="AP145" s="351" t="s">
        <v>157</v>
      </c>
      <c r="AQ145" s="351"/>
      <c r="AR145" s="351"/>
      <c r="AS145" s="351"/>
      <c r="AT145" s="351"/>
      <c r="AU145" s="351"/>
      <c r="AV145" s="351"/>
      <c r="AW145" s="354">
        <f>'исполнение '!AW146</f>
        <v>45075</v>
      </c>
      <c r="AX145" s="354"/>
      <c r="AY145" s="354"/>
      <c r="AZ145" s="354"/>
      <c r="BA145" s="354"/>
      <c r="BB145" s="354"/>
      <c r="BC145" s="354"/>
      <c r="BD145" s="354"/>
      <c r="BE145" s="354"/>
      <c r="BF145" s="354"/>
      <c r="BG145" s="354"/>
      <c r="BH145" s="354"/>
      <c r="BI145" s="354"/>
      <c r="BJ145" s="354"/>
      <c r="BK145" s="354"/>
      <c r="BL145" s="354"/>
      <c r="BM145" s="354"/>
      <c r="BN145" s="354"/>
      <c r="BO145" s="354"/>
      <c r="BP145" s="354"/>
      <c r="BQ145" s="354"/>
      <c r="BR145" s="355" t="s">
        <v>32</v>
      </c>
      <c r="BS145" s="355"/>
      <c r="BT145" s="355"/>
      <c r="BU145" s="355"/>
      <c r="BV145" s="355"/>
      <c r="BW145" s="355"/>
      <c r="BX145" s="355"/>
    </row>
    <row r="146" spans="1:76" s="6" customFormat="1" ht="36" customHeight="1" x14ac:dyDescent="0.2">
      <c r="A146" s="350" t="s">
        <v>152</v>
      </c>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c r="AA146" s="350"/>
      <c r="AB146" s="350"/>
      <c r="AC146" s="350"/>
      <c r="AD146" s="350"/>
      <c r="AE146" s="350"/>
      <c r="AF146" s="351" t="s">
        <v>139</v>
      </c>
      <c r="AG146" s="351"/>
      <c r="AH146" s="351"/>
      <c r="AI146" s="351"/>
      <c r="AJ146" s="352" t="s">
        <v>557</v>
      </c>
      <c r="AK146" s="351"/>
      <c r="AL146" s="352" t="s">
        <v>333</v>
      </c>
      <c r="AM146" s="352"/>
      <c r="AN146" s="353" t="s">
        <v>586</v>
      </c>
      <c r="AO146" s="353"/>
      <c r="AP146" s="351"/>
      <c r="AQ146" s="351"/>
      <c r="AR146" s="351"/>
      <c r="AS146" s="351"/>
      <c r="AT146" s="351"/>
      <c r="AU146" s="351"/>
      <c r="AV146" s="351"/>
      <c r="AW146" s="354">
        <f>'исполнение '!AW147</f>
        <v>0</v>
      </c>
      <c r="AX146" s="354"/>
      <c r="AY146" s="354"/>
      <c r="AZ146" s="354"/>
      <c r="BA146" s="354"/>
      <c r="BB146" s="354"/>
      <c r="BC146" s="354"/>
      <c r="BD146" s="354">
        <f t="shared" ref="BD146" si="34">AW146</f>
        <v>0</v>
      </c>
      <c r="BE146" s="354"/>
      <c r="BF146" s="354"/>
      <c r="BG146" s="354"/>
      <c r="BH146" s="354"/>
      <c r="BI146" s="354"/>
      <c r="BJ146" s="354"/>
      <c r="BK146" s="354">
        <f t="shared" ref="BK146" si="35">AW146</f>
        <v>0</v>
      </c>
      <c r="BL146" s="354"/>
      <c r="BM146" s="354"/>
      <c r="BN146" s="354"/>
      <c r="BO146" s="354"/>
      <c r="BP146" s="354"/>
      <c r="BQ146" s="354"/>
      <c r="BR146" s="355" t="s">
        <v>32</v>
      </c>
      <c r="BS146" s="355"/>
      <c r="BT146" s="355"/>
      <c r="BU146" s="355"/>
      <c r="BV146" s="355"/>
      <c r="BW146" s="355"/>
      <c r="BX146" s="355"/>
    </row>
    <row r="147" spans="1:76" s="6" customFormat="1" ht="12" x14ac:dyDescent="0.2">
      <c r="A147" s="365" t="s">
        <v>173</v>
      </c>
      <c r="B147" s="365"/>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c r="AE147" s="365"/>
      <c r="AF147" s="358" t="s">
        <v>140</v>
      </c>
      <c r="AG147" s="358"/>
      <c r="AH147" s="358"/>
      <c r="AI147" s="358"/>
      <c r="AJ147" s="358" t="s">
        <v>32</v>
      </c>
      <c r="AK147" s="358"/>
      <c r="AL147" s="358"/>
      <c r="AM147" s="358"/>
      <c r="AN147" s="358"/>
      <c r="AO147" s="358"/>
      <c r="AP147" s="358"/>
      <c r="AQ147" s="358"/>
      <c r="AR147" s="358"/>
      <c r="AS147" s="358"/>
      <c r="AT147" s="358"/>
      <c r="AU147" s="358"/>
      <c r="AV147" s="358"/>
      <c r="AW147" s="359">
        <f>SUM(AW148:BC155)</f>
        <v>0</v>
      </c>
      <c r="AX147" s="359"/>
      <c r="AY147" s="359"/>
      <c r="AZ147" s="359"/>
      <c r="BA147" s="359"/>
      <c r="BB147" s="359"/>
      <c r="BC147" s="359"/>
      <c r="BD147" s="359">
        <f>SUM(BD148:BJ155)</f>
        <v>0</v>
      </c>
      <c r="BE147" s="359"/>
      <c r="BF147" s="359"/>
      <c r="BG147" s="359"/>
      <c r="BH147" s="359"/>
      <c r="BI147" s="359"/>
      <c r="BJ147" s="359"/>
      <c r="BK147" s="359">
        <f>SUM(BK148:BQ155)</f>
        <v>0</v>
      </c>
      <c r="BL147" s="359"/>
      <c r="BM147" s="359"/>
      <c r="BN147" s="359"/>
      <c r="BO147" s="359"/>
      <c r="BP147" s="359"/>
      <c r="BQ147" s="359"/>
      <c r="BR147" s="360"/>
      <c r="BS147" s="360"/>
      <c r="BT147" s="360"/>
      <c r="BU147" s="360"/>
      <c r="BV147" s="360"/>
      <c r="BW147" s="360"/>
      <c r="BX147" s="360"/>
    </row>
    <row r="148" spans="1:76" s="6" customFormat="1" ht="24" customHeight="1" x14ac:dyDescent="0.2">
      <c r="A148" s="350" t="s">
        <v>153</v>
      </c>
      <c r="B148" s="366"/>
      <c r="C148" s="366"/>
      <c r="D148" s="366"/>
      <c r="E148" s="366"/>
      <c r="F148" s="366"/>
      <c r="G148" s="366"/>
      <c r="H148" s="366"/>
      <c r="I148" s="366"/>
      <c r="J148" s="366"/>
      <c r="K148" s="366"/>
      <c r="L148" s="366"/>
      <c r="M148" s="366"/>
      <c r="N148" s="366"/>
      <c r="O148" s="366"/>
      <c r="P148" s="366"/>
      <c r="Q148" s="366"/>
      <c r="R148" s="366"/>
      <c r="S148" s="366"/>
      <c r="T148" s="366"/>
      <c r="U148" s="366"/>
      <c r="V148" s="366"/>
      <c r="W148" s="366"/>
      <c r="X148" s="366"/>
      <c r="Y148" s="366"/>
      <c r="Z148" s="366"/>
      <c r="AA148" s="366"/>
      <c r="AB148" s="366"/>
      <c r="AC148" s="366"/>
      <c r="AD148" s="366"/>
      <c r="AE148" s="366"/>
      <c r="AF148" s="351" t="s">
        <v>141</v>
      </c>
      <c r="AG148" s="351"/>
      <c r="AH148" s="351"/>
      <c r="AI148" s="351"/>
      <c r="AJ148" s="352" t="s">
        <v>557</v>
      </c>
      <c r="AK148" s="351"/>
      <c r="AL148" s="352" t="s">
        <v>333</v>
      </c>
      <c r="AM148" s="352"/>
      <c r="AN148" s="353" t="s">
        <v>586</v>
      </c>
      <c r="AO148" s="353"/>
      <c r="AP148" s="351"/>
      <c r="AQ148" s="351"/>
      <c r="AR148" s="351"/>
      <c r="AS148" s="351"/>
      <c r="AT148" s="351"/>
      <c r="AU148" s="351"/>
      <c r="AV148" s="351"/>
      <c r="AW148" s="354">
        <f>'исполнение '!AW149</f>
        <v>0</v>
      </c>
      <c r="AX148" s="354"/>
      <c r="AY148" s="354"/>
      <c r="AZ148" s="354"/>
      <c r="BA148" s="354"/>
      <c r="BB148" s="354"/>
      <c r="BC148" s="354"/>
      <c r="BD148" s="354">
        <v>0</v>
      </c>
      <c r="BE148" s="354"/>
      <c r="BF148" s="354"/>
      <c r="BG148" s="354"/>
      <c r="BH148" s="354"/>
      <c r="BI148" s="354"/>
      <c r="BJ148" s="354"/>
      <c r="BK148" s="354">
        <v>0</v>
      </c>
      <c r="BL148" s="354"/>
      <c r="BM148" s="354"/>
      <c r="BN148" s="354"/>
      <c r="BO148" s="354"/>
      <c r="BP148" s="354"/>
      <c r="BQ148" s="354"/>
      <c r="BR148" s="355"/>
      <c r="BS148" s="355"/>
      <c r="BT148" s="355"/>
      <c r="BU148" s="355"/>
      <c r="BV148" s="355"/>
      <c r="BW148" s="355"/>
      <c r="BX148" s="355"/>
    </row>
    <row r="149" spans="1:76" s="6" customFormat="1" ht="24" customHeight="1" x14ac:dyDescent="0.2">
      <c r="A149" s="350" t="s">
        <v>154</v>
      </c>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c r="AA149" s="350"/>
      <c r="AB149" s="350"/>
      <c r="AC149" s="350"/>
      <c r="AD149" s="350"/>
      <c r="AE149" s="350"/>
      <c r="AF149" s="351" t="s">
        <v>142</v>
      </c>
      <c r="AG149" s="351"/>
      <c r="AH149" s="351"/>
      <c r="AI149" s="351"/>
      <c r="AJ149" s="352" t="s">
        <v>557</v>
      </c>
      <c r="AK149" s="351"/>
      <c r="AL149" s="352" t="s">
        <v>333</v>
      </c>
      <c r="AM149" s="352"/>
      <c r="AN149" s="353" t="s">
        <v>586</v>
      </c>
      <c r="AO149" s="353"/>
      <c r="AP149" s="351"/>
      <c r="AQ149" s="351"/>
      <c r="AR149" s="351"/>
      <c r="AS149" s="351"/>
      <c r="AT149" s="351"/>
      <c r="AU149" s="351"/>
      <c r="AV149" s="351"/>
      <c r="AW149" s="354">
        <f>'исполнение '!AW150</f>
        <v>0</v>
      </c>
      <c r="AX149" s="354"/>
      <c r="AY149" s="354"/>
      <c r="AZ149" s="354"/>
      <c r="BA149" s="354"/>
      <c r="BB149" s="354"/>
      <c r="BC149" s="354"/>
      <c r="BD149" s="354">
        <v>0</v>
      </c>
      <c r="BE149" s="354"/>
      <c r="BF149" s="354"/>
      <c r="BG149" s="354"/>
      <c r="BH149" s="354"/>
      <c r="BI149" s="354"/>
      <c r="BJ149" s="354"/>
      <c r="BK149" s="354">
        <v>0</v>
      </c>
      <c r="BL149" s="354"/>
      <c r="BM149" s="354"/>
      <c r="BN149" s="354"/>
      <c r="BO149" s="354"/>
      <c r="BP149" s="354"/>
      <c r="BQ149" s="354"/>
      <c r="BR149" s="355"/>
      <c r="BS149" s="355"/>
      <c r="BT149" s="355"/>
      <c r="BU149" s="355"/>
      <c r="BV149" s="355"/>
      <c r="BW149" s="355"/>
      <c r="BX149" s="355"/>
    </row>
    <row r="150" spans="1:76" s="6" customFormat="1" ht="24.75" customHeight="1" x14ac:dyDescent="0.2">
      <c r="A150" s="350" t="s">
        <v>155</v>
      </c>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c r="AA150" s="350"/>
      <c r="AB150" s="350"/>
      <c r="AC150" s="350"/>
      <c r="AD150" s="350"/>
      <c r="AE150" s="350"/>
      <c r="AF150" s="351" t="s">
        <v>143</v>
      </c>
      <c r="AG150" s="351"/>
      <c r="AH150" s="351"/>
      <c r="AI150" s="351"/>
      <c r="AJ150" s="352" t="s">
        <v>557</v>
      </c>
      <c r="AK150" s="351"/>
      <c r="AL150" s="352" t="s">
        <v>333</v>
      </c>
      <c r="AM150" s="352"/>
      <c r="AN150" s="353" t="s">
        <v>586</v>
      </c>
      <c r="AO150" s="353"/>
      <c r="AP150" s="351"/>
      <c r="AQ150" s="351"/>
      <c r="AR150" s="351"/>
      <c r="AS150" s="351"/>
      <c r="AT150" s="351"/>
      <c r="AU150" s="351"/>
      <c r="AV150" s="351"/>
      <c r="AW150" s="354">
        <f>'исполнение '!AW151</f>
        <v>0</v>
      </c>
      <c r="AX150" s="354"/>
      <c r="AY150" s="354"/>
      <c r="AZ150" s="354"/>
      <c r="BA150" s="354"/>
      <c r="BB150" s="354"/>
      <c r="BC150" s="354"/>
      <c r="BD150" s="354">
        <v>0</v>
      </c>
      <c r="BE150" s="354"/>
      <c r="BF150" s="354"/>
      <c r="BG150" s="354"/>
      <c r="BH150" s="354"/>
      <c r="BI150" s="354"/>
      <c r="BJ150" s="354"/>
      <c r="BK150" s="354">
        <v>0</v>
      </c>
      <c r="BL150" s="354"/>
      <c r="BM150" s="354"/>
      <c r="BN150" s="354"/>
      <c r="BO150" s="354"/>
      <c r="BP150" s="354"/>
      <c r="BQ150" s="354"/>
      <c r="BR150" s="355"/>
      <c r="BS150" s="355"/>
      <c r="BT150" s="355"/>
      <c r="BU150" s="355"/>
      <c r="BV150" s="355"/>
      <c r="BW150" s="355"/>
      <c r="BX150" s="355"/>
    </row>
    <row r="151" spans="1:76" s="6" customFormat="1" ht="12" x14ac:dyDescent="0.2">
      <c r="A151" s="350" t="s">
        <v>158</v>
      </c>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c r="AA151" s="350"/>
      <c r="AB151" s="350"/>
      <c r="AC151" s="350"/>
      <c r="AD151" s="350"/>
      <c r="AE151" s="350"/>
      <c r="AF151" s="351" t="s">
        <v>156</v>
      </c>
      <c r="AG151" s="351"/>
      <c r="AH151" s="351"/>
      <c r="AI151" s="351"/>
      <c r="AJ151" s="352" t="s">
        <v>557</v>
      </c>
      <c r="AK151" s="351"/>
      <c r="AL151" s="352" t="s">
        <v>333</v>
      </c>
      <c r="AM151" s="352"/>
      <c r="AN151" s="353" t="s">
        <v>586</v>
      </c>
      <c r="AO151" s="353"/>
      <c r="AP151" s="352" t="s">
        <v>157</v>
      </c>
      <c r="AQ151" s="351"/>
      <c r="AR151" s="351"/>
      <c r="AS151" s="351"/>
      <c r="AT151" s="351"/>
      <c r="AU151" s="351"/>
      <c r="AV151" s="351"/>
      <c r="AW151" s="354">
        <f>'исполнение '!AW152</f>
        <v>0</v>
      </c>
      <c r="AX151" s="354"/>
      <c r="AY151" s="354"/>
      <c r="AZ151" s="354"/>
      <c r="BA151" s="354"/>
      <c r="BB151" s="354"/>
      <c r="BC151" s="354"/>
      <c r="BD151" s="354">
        <v>0</v>
      </c>
      <c r="BE151" s="354"/>
      <c r="BF151" s="354"/>
      <c r="BG151" s="354"/>
      <c r="BH151" s="354"/>
      <c r="BI151" s="354"/>
      <c r="BJ151" s="354"/>
      <c r="BK151" s="354">
        <v>0</v>
      </c>
      <c r="BL151" s="354"/>
      <c r="BM151" s="354"/>
      <c r="BN151" s="354"/>
      <c r="BO151" s="354"/>
      <c r="BP151" s="354"/>
      <c r="BQ151" s="354"/>
      <c r="BR151" s="355"/>
      <c r="BS151" s="355"/>
      <c r="BT151" s="355"/>
      <c r="BU151" s="355"/>
      <c r="BV151" s="355"/>
      <c r="BW151" s="355"/>
      <c r="BX151" s="355"/>
    </row>
    <row r="152" spans="1:76" s="6" customFormat="1" ht="12" x14ac:dyDescent="0.2">
      <c r="A152" s="361" t="s">
        <v>69</v>
      </c>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c r="AA152" s="361"/>
      <c r="AB152" s="361"/>
      <c r="AC152" s="361"/>
      <c r="AD152" s="361"/>
      <c r="AE152" s="361"/>
      <c r="AF152" s="351"/>
      <c r="AG152" s="351"/>
      <c r="AH152" s="351"/>
      <c r="AI152" s="351"/>
      <c r="AJ152" s="352" t="s">
        <v>557</v>
      </c>
      <c r="AK152" s="351"/>
      <c r="AL152" s="352" t="s">
        <v>333</v>
      </c>
      <c r="AM152" s="352"/>
      <c r="AN152" s="353" t="s">
        <v>586</v>
      </c>
      <c r="AO152" s="353"/>
      <c r="AP152" s="363" t="s">
        <v>157</v>
      </c>
      <c r="AQ152" s="364"/>
      <c r="AR152" s="351"/>
      <c r="AS152" s="351"/>
      <c r="AT152" s="351"/>
      <c r="AU152" s="351"/>
      <c r="AV152" s="351"/>
      <c r="AW152" s="354">
        <f>'исполнение '!AW153</f>
        <v>0</v>
      </c>
      <c r="AX152" s="354"/>
      <c r="AY152" s="354"/>
      <c r="AZ152" s="354"/>
      <c r="BA152" s="354"/>
      <c r="BB152" s="354"/>
      <c r="BC152" s="354"/>
      <c r="BD152" s="354">
        <v>0</v>
      </c>
      <c r="BE152" s="354"/>
      <c r="BF152" s="354"/>
      <c r="BG152" s="354"/>
      <c r="BH152" s="354"/>
      <c r="BI152" s="354"/>
      <c r="BJ152" s="354"/>
      <c r="BK152" s="354">
        <v>0</v>
      </c>
      <c r="BL152" s="354"/>
      <c r="BM152" s="354"/>
      <c r="BN152" s="354"/>
      <c r="BO152" s="354"/>
      <c r="BP152" s="354"/>
      <c r="BQ152" s="354"/>
      <c r="BR152" s="355"/>
      <c r="BS152" s="355"/>
      <c r="BT152" s="355"/>
      <c r="BU152" s="355"/>
      <c r="BV152" s="355"/>
      <c r="BW152" s="355"/>
      <c r="BX152" s="355"/>
    </row>
    <row r="153" spans="1:76" s="6" customFormat="1" ht="23.25" customHeight="1" x14ac:dyDescent="0.2">
      <c r="A153" s="350" t="s">
        <v>167</v>
      </c>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c r="AA153" s="350"/>
      <c r="AB153" s="350"/>
      <c r="AC153" s="350"/>
      <c r="AD153" s="350"/>
      <c r="AE153" s="350"/>
      <c r="AF153" s="351" t="s">
        <v>159</v>
      </c>
      <c r="AG153" s="351"/>
      <c r="AH153" s="351"/>
      <c r="AI153" s="351"/>
      <c r="AJ153" s="352" t="s">
        <v>557</v>
      </c>
      <c r="AK153" s="351"/>
      <c r="AL153" s="352" t="s">
        <v>333</v>
      </c>
      <c r="AM153" s="352"/>
      <c r="AN153" s="353" t="s">
        <v>586</v>
      </c>
      <c r="AO153" s="353"/>
      <c r="AP153" s="351"/>
      <c r="AQ153" s="351"/>
      <c r="AR153" s="351"/>
      <c r="AS153" s="351"/>
      <c r="AT153" s="351"/>
      <c r="AU153" s="351"/>
      <c r="AV153" s="351"/>
      <c r="AW153" s="354">
        <f>'исполнение '!AW154</f>
        <v>0</v>
      </c>
      <c r="AX153" s="354"/>
      <c r="AY153" s="354"/>
      <c r="AZ153" s="354"/>
      <c r="BA153" s="354"/>
      <c r="BB153" s="354"/>
      <c r="BC153" s="354"/>
      <c r="BD153" s="354">
        <v>0</v>
      </c>
      <c r="BE153" s="354"/>
      <c r="BF153" s="354"/>
      <c r="BG153" s="354"/>
      <c r="BH153" s="354"/>
      <c r="BI153" s="354"/>
      <c r="BJ153" s="354"/>
      <c r="BK153" s="354">
        <v>0</v>
      </c>
      <c r="BL153" s="354"/>
      <c r="BM153" s="354"/>
      <c r="BN153" s="354"/>
      <c r="BO153" s="354"/>
      <c r="BP153" s="354"/>
      <c r="BQ153" s="354"/>
      <c r="BR153" s="355"/>
      <c r="BS153" s="355"/>
      <c r="BT153" s="355"/>
      <c r="BU153" s="355"/>
      <c r="BV153" s="355"/>
      <c r="BW153" s="355"/>
      <c r="BX153" s="355"/>
    </row>
    <row r="154" spans="1:76" s="6" customFormat="1" ht="36" customHeight="1" x14ac:dyDescent="0.2">
      <c r="A154" s="361" t="s">
        <v>174</v>
      </c>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c r="AA154" s="361"/>
      <c r="AB154" s="361"/>
      <c r="AC154" s="361"/>
      <c r="AD154" s="361"/>
      <c r="AE154" s="361"/>
      <c r="AF154" s="351" t="s">
        <v>160</v>
      </c>
      <c r="AG154" s="351"/>
      <c r="AH154" s="351"/>
      <c r="AI154" s="351"/>
      <c r="AJ154" s="352" t="s">
        <v>557</v>
      </c>
      <c r="AK154" s="351"/>
      <c r="AL154" s="352" t="s">
        <v>333</v>
      </c>
      <c r="AM154" s="352"/>
      <c r="AN154" s="353" t="s">
        <v>586</v>
      </c>
      <c r="AO154" s="353"/>
      <c r="AP154" s="351"/>
      <c r="AQ154" s="351"/>
      <c r="AR154" s="351"/>
      <c r="AS154" s="351"/>
      <c r="AT154" s="351"/>
      <c r="AU154" s="351"/>
      <c r="AV154" s="351"/>
      <c r="AW154" s="354">
        <f>'исполнение '!AW155</f>
        <v>0</v>
      </c>
      <c r="AX154" s="354"/>
      <c r="AY154" s="354"/>
      <c r="AZ154" s="354"/>
      <c r="BA154" s="354"/>
      <c r="BB154" s="354"/>
      <c r="BC154" s="354"/>
      <c r="BD154" s="354">
        <v>0</v>
      </c>
      <c r="BE154" s="354"/>
      <c r="BF154" s="354"/>
      <c r="BG154" s="354"/>
      <c r="BH154" s="354"/>
      <c r="BI154" s="354"/>
      <c r="BJ154" s="354"/>
      <c r="BK154" s="354">
        <v>0</v>
      </c>
      <c r="BL154" s="354"/>
      <c r="BM154" s="354"/>
      <c r="BN154" s="354"/>
      <c r="BO154" s="354"/>
      <c r="BP154" s="354"/>
      <c r="BQ154" s="354"/>
      <c r="BR154" s="355"/>
      <c r="BS154" s="355"/>
      <c r="BT154" s="355"/>
      <c r="BU154" s="355"/>
      <c r="BV154" s="355"/>
      <c r="BW154" s="355"/>
      <c r="BX154" s="355"/>
    </row>
    <row r="155" spans="1:76" s="6" customFormat="1" ht="24" customHeight="1" x14ac:dyDescent="0.2">
      <c r="A155" s="361" t="s">
        <v>168</v>
      </c>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c r="AA155" s="361"/>
      <c r="AB155" s="361"/>
      <c r="AC155" s="361"/>
      <c r="AD155" s="361"/>
      <c r="AE155" s="361"/>
      <c r="AF155" s="351" t="s">
        <v>161</v>
      </c>
      <c r="AG155" s="351"/>
      <c r="AH155" s="351"/>
      <c r="AI155" s="351"/>
      <c r="AJ155" s="352" t="s">
        <v>557</v>
      </c>
      <c r="AK155" s="351"/>
      <c r="AL155" s="352" t="s">
        <v>333</v>
      </c>
      <c r="AM155" s="352"/>
      <c r="AN155" s="353" t="s">
        <v>586</v>
      </c>
      <c r="AO155" s="353"/>
      <c r="AP155" s="351"/>
      <c r="AQ155" s="351"/>
      <c r="AR155" s="351"/>
      <c r="AS155" s="351"/>
      <c r="AT155" s="351"/>
      <c r="AU155" s="351"/>
      <c r="AV155" s="351"/>
      <c r="AW155" s="354">
        <f>'исполнение '!AW156</f>
        <v>0</v>
      </c>
      <c r="AX155" s="354"/>
      <c r="AY155" s="354"/>
      <c r="AZ155" s="354"/>
      <c r="BA155" s="354"/>
      <c r="BB155" s="354"/>
      <c r="BC155" s="354"/>
      <c r="BD155" s="354">
        <v>0</v>
      </c>
      <c r="BE155" s="354"/>
      <c r="BF155" s="354"/>
      <c r="BG155" s="354"/>
      <c r="BH155" s="354"/>
      <c r="BI155" s="354"/>
      <c r="BJ155" s="354"/>
      <c r="BK155" s="354">
        <v>0</v>
      </c>
      <c r="BL155" s="354"/>
      <c r="BM155" s="354"/>
      <c r="BN155" s="354"/>
      <c r="BO155" s="354"/>
      <c r="BP155" s="354"/>
      <c r="BQ155" s="354"/>
      <c r="BR155" s="355"/>
      <c r="BS155" s="355"/>
      <c r="BT155" s="355"/>
      <c r="BU155" s="355"/>
      <c r="BV155" s="355"/>
      <c r="BW155" s="355"/>
      <c r="BX155" s="355"/>
    </row>
    <row r="156" spans="1:76" s="6" customFormat="1" ht="12" x14ac:dyDescent="0.2">
      <c r="A156" s="356" t="s">
        <v>175</v>
      </c>
      <c r="B156" s="356"/>
      <c r="C156" s="356"/>
      <c r="D156" s="356"/>
      <c r="E156" s="356"/>
      <c r="F156" s="356"/>
      <c r="G156" s="356"/>
      <c r="H156" s="356"/>
      <c r="I156" s="356"/>
      <c r="J156" s="356"/>
      <c r="K156" s="356"/>
      <c r="L156" s="356"/>
      <c r="M156" s="356"/>
      <c r="N156" s="356"/>
      <c r="O156" s="356"/>
      <c r="P156" s="356"/>
      <c r="Q156" s="356"/>
      <c r="R156" s="356"/>
      <c r="S156" s="356"/>
      <c r="T156" s="356"/>
      <c r="U156" s="356"/>
      <c r="V156" s="356"/>
      <c r="W156" s="356"/>
      <c r="X156" s="356"/>
      <c r="Y156" s="356"/>
      <c r="Z156" s="356"/>
      <c r="AA156" s="356"/>
      <c r="AB156" s="356"/>
      <c r="AC156" s="356"/>
      <c r="AD156" s="356"/>
      <c r="AE156" s="356"/>
      <c r="AF156" s="357" t="s">
        <v>162</v>
      </c>
      <c r="AG156" s="357"/>
      <c r="AH156" s="357"/>
      <c r="AI156" s="357"/>
      <c r="AJ156" s="357" t="s">
        <v>163</v>
      </c>
      <c r="AK156" s="357"/>
      <c r="AL156" s="358"/>
      <c r="AM156" s="358"/>
      <c r="AN156" s="358"/>
      <c r="AO156" s="358"/>
      <c r="AP156" s="358"/>
      <c r="AQ156" s="358"/>
      <c r="AR156" s="358"/>
      <c r="AS156" s="358"/>
      <c r="AT156" s="358"/>
      <c r="AU156" s="358"/>
      <c r="AV156" s="358"/>
      <c r="AW156" s="359">
        <f>SUM(AW157:BC159)</f>
        <v>0</v>
      </c>
      <c r="AX156" s="359"/>
      <c r="AY156" s="359"/>
      <c r="AZ156" s="359"/>
      <c r="BA156" s="359"/>
      <c r="BB156" s="359"/>
      <c r="BC156" s="359"/>
      <c r="BD156" s="359">
        <f t="shared" ref="BD156" si="36">SUM(BD157:BJ159)</f>
        <v>0</v>
      </c>
      <c r="BE156" s="359"/>
      <c r="BF156" s="359"/>
      <c r="BG156" s="359"/>
      <c r="BH156" s="359"/>
      <c r="BI156" s="359"/>
      <c r="BJ156" s="359"/>
      <c r="BK156" s="359">
        <f t="shared" ref="BK156" si="37">SUM(BK157:BQ159)</f>
        <v>0</v>
      </c>
      <c r="BL156" s="359"/>
      <c r="BM156" s="359"/>
      <c r="BN156" s="359"/>
      <c r="BO156" s="359"/>
      <c r="BP156" s="359"/>
      <c r="BQ156" s="359"/>
      <c r="BR156" s="360" t="s">
        <v>32</v>
      </c>
      <c r="BS156" s="360"/>
      <c r="BT156" s="360"/>
      <c r="BU156" s="360"/>
      <c r="BV156" s="360"/>
      <c r="BW156" s="360"/>
      <c r="BX156" s="360"/>
    </row>
    <row r="157" spans="1:76" s="6" customFormat="1" ht="25.5" customHeight="1" x14ac:dyDescent="0.2">
      <c r="A157" s="350" t="s">
        <v>176</v>
      </c>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c r="AA157" s="350"/>
      <c r="AB157" s="350"/>
      <c r="AC157" s="350"/>
      <c r="AD157" s="350"/>
      <c r="AE157" s="350"/>
      <c r="AF157" s="351" t="s">
        <v>230</v>
      </c>
      <c r="AG157" s="351"/>
      <c r="AH157" s="351"/>
      <c r="AI157" s="351"/>
      <c r="AJ157" s="352" t="s">
        <v>557</v>
      </c>
      <c r="AK157" s="351"/>
      <c r="AL157" s="352" t="s">
        <v>333</v>
      </c>
      <c r="AM157" s="352"/>
      <c r="AN157" s="353" t="s">
        <v>586</v>
      </c>
      <c r="AO157" s="353"/>
      <c r="AP157" s="351"/>
      <c r="AQ157" s="351"/>
      <c r="AR157" s="351"/>
      <c r="AS157" s="351"/>
      <c r="AT157" s="351"/>
      <c r="AU157" s="351"/>
      <c r="AV157" s="351"/>
      <c r="AW157" s="354">
        <f>'исполнение '!AW158</f>
        <v>0</v>
      </c>
      <c r="AX157" s="354"/>
      <c r="AY157" s="354"/>
      <c r="AZ157" s="354"/>
      <c r="BA157" s="354"/>
      <c r="BB157" s="354"/>
      <c r="BC157" s="354"/>
      <c r="BD157" s="354">
        <v>0</v>
      </c>
      <c r="BE157" s="354"/>
      <c r="BF157" s="354"/>
      <c r="BG157" s="354"/>
      <c r="BH157" s="354"/>
      <c r="BI157" s="354"/>
      <c r="BJ157" s="354"/>
      <c r="BK157" s="354">
        <v>0</v>
      </c>
      <c r="BL157" s="354"/>
      <c r="BM157" s="354"/>
      <c r="BN157" s="354"/>
      <c r="BO157" s="354"/>
      <c r="BP157" s="354"/>
      <c r="BQ157" s="354"/>
      <c r="BR157" s="355" t="s">
        <v>32</v>
      </c>
      <c r="BS157" s="355"/>
      <c r="BT157" s="355"/>
      <c r="BU157" s="355"/>
      <c r="BV157" s="355"/>
      <c r="BW157" s="355"/>
      <c r="BX157" s="355"/>
    </row>
    <row r="158" spans="1:76" s="6" customFormat="1" ht="12" x14ac:dyDescent="0.2">
      <c r="A158" s="350" t="s">
        <v>177</v>
      </c>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1" t="s">
        <v>231</v>
      </c>
      <c r="AG158" s="351"/>
      <c r="AH158" s="351"/>
      <c r="AI158" s="351"/>
      <c r="AJ158" s="352" t="s">
        <v>557</v>
      </c>
      <c r="AK158" s="351"/>
      <c r="AL158" s="352" t="s">
        <v>333</v>
      </c>
      <c r="AM158" s="352"/>
      <c r="AN158" s="353" t="s">
        <v>586</v>
      </c>
      <c r="AO158" s="353"/>
      <c r="AP158" s="351"/>
      <c r="AQ158" s="351"/>
      <c r="AR158" s="351"/>
      <c r="AS158" s="351"/>
      <c r="AT158" s="351"/>
      <c r="AU158" s="351"/>
      <c r="AV158" s="351"/>
      <c r="AW158" s="354">
        <f>'исполнение '!AW159</f>
        <v>0</v>
      </c>
      <c r="AX158" s="354"/>
      <c r="AY158" s="354"/>
      <c r="AZ158" s="354"/>
      <c r="BA158" s="354"/>
      <c r="BB158" s="354"/>
      <c r="BC158" s="354"/>
      <c r="BD158" s="354">
        <v>0</v>
      </c>
      <c r="BE158" s="354"/>
      <c r="BF158" s="354"/>
      <c r="BG158" s="354"/>
      <c r="BH158" s="354"/>
      <c r="BI158" s="354"/>
      <c r="BJ158" s="354"/>
      <c r="BK158" s="354">
        <v>0</v>
      </c>
      <c r="BL158" s="354"/>
      <c r="BM158" s="354"/>
      <c r="BN158" s="354"/>
      <c r="BO158" s="354"/>
      <c r="BP158" s="354"/>
      <c r="BQ158" s="354"/>
      <c r="BR158" s="355" t="s">
        <v>32</v>
      </c>
      <c r="BS158" s="355"/>
      <c r="BT158" s="355"/>
      <c r="BU158" s="355"/>
      <c r="BV158" s="355"/>
      <c r="BW158" s="355"/>
      <c r="BX158" s="355"/>
    </row>
    <row r="159" spans="1:76" s="6" customFormat="1" ht="12" x14ac:dyDescent="0.2">
      <c r="A159" s="350" t="s">
        <v>178</v>
      </c>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1" t="s">
        <v>232</v>
      </c>
      <c r="AG159" s="351"/>
      <c r="AH159" s="351"/>
      <c r="AI159" s="351"/>
      <c r="AJ159" s="352" t="s">
        <v>557</v>
      </c>
      <c r="AK159" s="351"/>
      <c r="AL159" s="352" t="s">
        <v>333</v>
      </c>
      <c r="AM159" s="352"/>
      <c r="AN159" s="353" t="s">
        <v>586</v>
      </c>
      <c r="AO159" s="353"/>
      <c r="AP159" s="351"/>
      <c r="AQ159" s="351"/>
      <c r="AR159" s="351"/>
      <c r="AS159" s="351"/>
      <c r="AT159" s="351"/>
      <c r="AU159" s="351"/>
      <c r="AV159" s="351"/>
      <c r="AW159" s="354">
        <f>'исполнение '!AW160</f>
        <v>0</v>
      </c>
      <c r="AX159" s="354"/>
      <c r="AY159" s="354"/>
      <c r="AZ159" s="354"/>
      <c r="BA159" s="354"/>
      <c r="BB159" s="354"/>
      <c r="BC159" s="354"/>
      <c r="BD159" s="354">
        <v>0</v>
      </c>
      <c r="BE159" s="354"/>
      <c r="BF159" s="354"/>
      <c r="BG159" s="354"/>
      <c r="BH159" s="354"/>
      <c r="BI159" s="354"/>
      <c r="BJ159" s="354"/>
      <c r="BK159" s="354">
        <v>0</v>
      </c>
      <c r="BL159" s="354"/>
      <c r="BM159" s="354"/>
      <c r="BN159" s="354"/>
      <c r="BO159" s="354"/>
      <c r="BP159" s="354"/>
      <c r="BQ159" s="354"/>
      <c r="BR159" s="355" t="s">
        <v>32</v>
      </c>
      <c r="BS159" s="355"/>
      <c r="BT159" s="355"/>
      <c r="BU159" s="355"/>
      <c r="BV159" s="355"/>
      <c r="BW159" s="355"/>
      <c r="BX159" s="355"/>
    </row>
    <row r="160" spans="1:76" s="6" customFormat="1" ht="12" x14ac:dyDescent="0.2">
      <c r="A160" s="356" t="s">
        <v>179</v>
      </c>
      <c r="B160" s="356"/>
      <c r="C160" s="356"/>
      <c r="D160" s="356"/>
      <c r="E160" s="356"/>
      <c r="F160" s="356"/>
      <c r="G160" s="356"/>
      <c r="H160" s="356"/>
      <c r="I160" s="356"/>
      <c r="J160" s="356"/>
      <c r="K160" s="356"/>
      <c r="L160" s="356"/>
      <c r="M160" s="356"/>
      <c r="N160" s="356"/>
      <c r="O160" s="356"/>
      <c r="P160" s="356"/>
      <c r="Q160" s="356"/>
      <c r="R160" s="356"/>
      <c r="S160" s="356"/>
      <c r="T160" s="356"/>
      <c r="U160" s="356"/>
      <c r="V160" s="356"/>
      <c r="W160" s="356"/>
      <c r="X160" s="356"/>
      <c r="Y160" s="356"/>
      <c r="Z160" s="356"/>
      <c r="AA160" s="356"/>
      <c r="AB160" s="356"/>
      <c r="AC160" s="356"/>
      <c r="AD160" s="356"/>
      <c r="AE160" s="356"/>
      <c r="AF160" s="357" t="s">
        <v>169</v>
      </c>
      <c r="AG160" s="357"/>
      <c r="AH160" s="357"/>
      <c r="AI160" s="357"/>
      <c r="AJ160" s="357" t="s">
        <v>32</v>
      </c>
      <c r="AK160" s="357"/>
      <c r="AL160" s="358"/>
      <c r="AM160" s="358"/>
      <c r="AN160" s="358"/>
      <c r="AO160" s="358"/>
      <c r="AP160" s="358"/>
      <c r="AQ160" s="358"/>
      <c r="AR160" s="358"/>
      <c r="AS160" s="358"/>
      <c r="AT160" s="358"/>
      <c r="AU160" s="358"/>
      <c r="AV160" s="358"/>
      <c r="AW160" s="359">
        <f>SUM(AW161)</f>
        <v>0</v>
      </c>
      <c r="AX160" s="359"/>
      <c r="AY160" s="359"/>
      <c r="AZ160" s="359"/>
      <c r="BA160" s="359"/>
      <c r="BB160" s="359"/>
      <c r="BC160" s="359"/>
      <c r="BD160" s="359">
        <f t="shared" ref="BD160" si="38">SUM(BD161)</f>
        <v>0</v>
      </c>
      <c r="BE160" s="359"/>
      <c r="BF160" s="359"/>
      <c r="BG160" s="359"/>
      <c r="BH160" s="359"/>
      <c r="BI160" s="359"/>
      <c r="BJ160" s="359"/>
      <c r="BK160" s="359">
        <f t="shared" ref="BK160" si="39">SUM(BK161)</f>
        <v>0</v>
      </c>
      <c r="BL160" s="359"/>
      <c r="BM160" s="359"/>
      <c r="BN160" s="359"/>
      <c r="BO160" s="359"/>
      <c r="BP160" s="359"/>
      <c r="BQ160" s="359"/>
      <c r="BR160" s="360" t="s">
        <v>32</v>
      </c>
      <c r="BS160" s="360"/>
      <c r="BT160" s="360"/>
      <c r="BU160" s="360"/>
      <c r="BV160" s="360"/>
      <c r="BW160" s="360"/>
      <c r="BX160" s="360"/>
    </row>
    <row r="161" spans="1:76" s="6" customFormat="1" ht="24" customHeight="1" x14ac:dyDescent="0.2">
      <c r="A161" s="350" t="s">
        <v>170</v>
      </c>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c r="AA161" s="350"/>
      <c r="AB161" s="350"/>
      <c r="AC161" s="350"/>
      <c r="AD161" s="350"/>
      <c r="AE161" s="350"/>
      <c r="AF161" s="351" t="s">
        <v>171</v>
      </c>
      <c r="AG161" s="351"/>
      <c r="AH161" s="351"/>
      <c r="AI161" s="351"/>
      <c r="AJ161" s="352" t="s">
        <v>557</v>
      </c>
      <c r="AK161" s="351"/>
      <c r="AL161" s="352" t="s">
        <v>333</v>
      </c>
      <c r="AM161" s="352"/>
      <c r="AN161" s="353" t="s">
        <v>586</v>
      </c>
      <c r="AO161" s="353"/>
      <c r="AP161" s="351"/>
      <c r="AQ161" s="351"/>
      <c r="AR161" s="351"/>
      <c r="AS161" s="351"/>
      <c r="AT161" s="351"/>
      <c r="AU161" s="351"/>
      <c r="AV161" s="351"/>
      <c r="AW161" s="354">
        <f>'исполнение '!AW162</f>
        <v>0</v>
      </c>
      <c r="AX161" s="354"/>
      <c r="AY161" s="354"/>
      <c r="AZ161" s="354"/>
      <c r="BA161" s="354"/>
      <c r="BB161" s="354"/>
      <c r="BC161" s="354"/>
      <c r="BD161" s="354">
        <v>0</v>
      </c>
      <c r="BE161" s="354"/>
      <c r="BF161" s="354"/>
      <c r="BG161" s="354"/>
      <c r="BH161" s="354"/>
      <c r="BI161" s="354"/>
      <c r="BJ161" s="354"/>
      <c r="BK161" s="354">
        <v>0</v>
      </c>
      <c r="BL161" s="354"/>
      <c r="BM161" s="354"/>
      <c r="BN161" s="354"/>
      <c r="BO161" s="354"/>
      <c r="BP161" s="354"/>
      <c r="BQ161" s="354"/>
      <c r="BR161" s="355" t="s">
        <v>32</v>
      </c>
      <c r="BS161" s="355"/>
      <c r="BT161" s="355"/>
      <c r="BU161" s="355"/>
      <c r="BV161" s="355"/>
      <c r="BW161" s="355"/>
      <c r="BX161" s="355"/>
    </row>
    <row r="162" spans="1:76" s="6" customFormat="1" ht="12" x14ac:dyDescent="0.2">
      <c r="A162" s="372" t="s">
        <v>593</v>
      </c>
      <c r="B162" s="373"/>
      <c r="C162" s="373"/>
      <c r="D162" s="373"/>
      <c r="E162" s="373"/>
      <c r="F162" s="373"/>
      <c r="G162" s="373"/>
      <c r="H162" s="373"/>
      <c r="I162" s="373"/>
      <c r="J162" s="373"/>
      <c r="K162" s="373"/>
      <c r="L162" s="373"/>
      <c r="M162" s="373"/>
      <c r="N162" s="373"/>
      <c r="O162" s="373"/>
      <c r="P162" s="373"/>
      <c r="Q162" s="373"/>
      <c r="R162" s="373"/>
      <c r="S162" s="373"/>
      <c r="T162" s="373"/>
      <c r="U162" s="373"/>
      <c r="V162" s="373"/>
      <c r="W162" s="373"/>
      <c r="X162" s="373"/>
      <c r="Y162" s="373"/>
      <c r="Z162" s="373"/>
      <c r="AA162" s="373"/>
      <c r="AB162" s="373"/>
      <c r="AC162" s="373"/>
      <c r="AD162" s="373"/>
      <c r="AE162" s="373"/>
      <c r="AF162" s="374" t="s">
        <v>47</v>
      </c>
      <c r="AG162" s="374"/>
      <c r="AH162" s="374"/>
      <c r="AI162" s="374"/>
      <c r="AJ162" s="375"/>
      <c r="AK162" s="375"/>
      <c r="AL162" s="375"/>
      <c r="AM162" s="375"/>
      <c r="AN162" s="375"/>
      <c r="AO162" s="375"/>
      <c r="AP162" s="375"/>
      <c r="AQ162" s="375"/>
      <c r="AR162" s="375"/>
      <c r="AS162" s="375"/>
      <c r="AT162" s="375"/>
      <c r="AU162" s="375"/>
      <c r="AV162" s="375"/>
      <c r="AW162" s="376">
        <f>AW163+AW170+AW175+AW190+AW196+AW207+AW211</f>
        <v>4160088</v>
      </c>
      <c r="AX162" s="376"/>
      <c r="AY162" s="376"/>
      <c r="AZ162" s="376"/>
      <c r="BA162" s="376"/>
      <c r="BB162" s="376"/>
      <c r="BC162" s="376"/>
      <c r="BD162" s="376">
        <f t="shared" ref="BD162" si="40">BD163+BD170+BD175+BD190+BD196+BD207+BD211</f>
        <v>4125088</v>
      </c>
      <c r="BE162" s="376"/>
      <c r="BF162" s="376"/>
      <c r="BG162" s="376"/>
      <c r="BH162" s="376"/>
      <c r="BI162" s="376"/>
      <c r="BJ162" s="376"/>
      <c r="BK162" s="376">
        <f t="shared" ref="BK162" si="41">BK163+BK170+BK175+BK190+BK196+BK207+BK211</f>
        <v>4125088</v>
      </c>
      <c r="BL162" s="376"/>
      <c r="BM162" s="376"/>
      <c r="BN162" s="376"/>
      <c r="BO162" s="376"/>
      <c r="BP162" s="376"/>
      <c r="BQ162" s="376"/>
      <c r="BR162" s="377"/>
      <c r="BS162" s="377"/>
      <c r="BT162" s="377"/>
      <c r="BU162" s="377"/>
      <c r="BV162" s="377"/>
      <c r="BW162" s="377"/>
      <c r="BX162" s="377"/>
    </row>
    <row r="163" spans="1:76" s="6" customFormat="1" ht="21.75" customHeight="1" x14ac:dyDescent="0.2">
      <c r="A163" s="365" t="s">
        <v>77</v>
      </c>
      <c r="B163" s="365"/>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c r="AE163" s="365"/>
      <c r="AF163" s="358" t="s">
        <v>48</v>
      </c>
      <c r="AG163" s="358"/>
      <c r="AH163" s="358"/>
      <c r="AI163" s="358"/>
      <c r="AJ163" s="358" t="s">
        <v>32</v>
      </c>
      <c r="AK163" s="358"/>
      <c r="AL163" s="358"/>
      <c r="AM163" s="358"/>
      <c r="AN163" s="358"/>
      <c r="AO163" s="358"/>
      <c r="AP163" s="358"/>
      <c r="AQ163" s="358"/>
      <c r="AR163" s="358"/>
      <c r="AS163" s="358"/>
      <c r="AT163" s="358"/>
      <c r="AU163" s="358"/>
      <c r="AV163" s="358"/>
      <c r="AW163" s="359">
        <f>SUM(AW164:BC169)</f>
        <v>2241842</v>
      </c>
      <c r="AX163" s="359"/>
      <c r="AY163" s="359"/>
      <c r="AZ163" s="359"/>
      <c r="BA163" s="359"/>
      <c r="BB163" s="359"/>
      <c r="BC163" s="359"/>
      <c r="BD163" s="359">
        <f t="shared" ref="BD163" si="42">SUM(BD164:BJ169)</f>
        <v>2206842</v>
      </c>
      <c r="BE163" s="359"/>
      <c r="BF163" s="359"/>
      <c r="BG163" s="359"/>
      <c r="BH163" s="359"/>
      <c r="BI163" s="359"/>
      <c r="BJ163" s="359"/>
      <c r="BK163" s="359">
        <f t="shared" ref="BK163" si="43">SUM(BK164:BQ169)</f>
        <v>2206842</v>
      </c>
      <c r="BL163" s="359"/>
      <c r="BM163" s="359"/>
      <c r="BN163" s="359"/>
      <c r="BO163" s="359"/>
      <c r="BP163" s="359"/>
      <c r="BQ163" s="359"/>
      <c r="BR163" s="360" t="s">
        <v>32</v>
      </c>
      <c r="BS163" s="360"/>
      <c r="BT163" s="360"/>
      <c r="BU163" s="360"/>
      <c r="BV163" s="360"/>
      <c r="BW163" s="360"/>
      <c r="BX163" s="360"/>
    </row>
    <row r="164" spans="1:76" s="6" customFormat="1" ht="24" customHeight="1" x14ac:dyDescent="0.2">
      <c r="A164" s="350" t="s">
        <v>78</v>
      </c>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c r="AA164" s="350"/>
      <c r="AB164" s="350"/>
      <c r="AC164" s="350"/>
      <c r="AD164" s="350"/>
      <c r="AE164" s="350"/>
      <c r="AF164" s="351" t="s">
        <v>49</v>
      </c>
      <c r="AG164" s="351"/>
      <c r="AH164" s="351"/>
      <c r="AI164" s="351"/>
      <c r="AJ164" s="352" t="s">
        <v>558</v>
      </c>
      <c r="AK164" s="351"/>
      <c r="AL164" s="352" t="s">
        <v>333</v>
      </c>
      <c r="AM164" s="352"/>
      <c r="AN164" s="353" t="s">
        <v>587</v>
      </c>
      <c r="AO164" s="353"/>
      <c r="AP164" s="352" t="s">
        <v>83</v>
      </c>
      <c r="AQ164" s="351"/>
      <c r="AR164" s="351"/>
      <c r="AS164" s="351"/>
      <c r="AT164" s="351"/>
      <c r="AU164" s="351"/>
      <c r="AV164" s="351"/>
      <c r="AW164" s="354">
        <f>'исполнение '!AW165</f>
        <v>1600000</v>
      </c>
      <c r="AX164" s="354"/>
      <c r="AY164" s="354"/>
      <c r="AZ164" s="354"/>
      <c r="BA164" s="354"/>
      <c r="BB164" s="354"/>
      <c r="BC164" s="354"/>
      <c r="BD164" s="354">
        <f>AW164</f>
        <v>1600000</v>
      </c>
      <c r="BE164" s="354"/>
      <c r="BF164" s="354"/>
      <c r="BG164" s="354"/>
      <c r="BH164" s="354"/>
      <c r="BI164" s="354"/>
      <c r="BJ164" s="354"/>
      <c r="BK164" s="354">
        <f>AW164</f>
        <v>1600000</v>
      </c>
      <c r="BL164" s="354"/>
      <c r="BM164" s="354"/>
      <c r="BN164" s="354"/>
      <c r="BO164" s="354"/>
      <c r="BP164" s="354"/>
      <c r="BQ164" s="354"/>
      <c r="BR164" s="355" t="s">
        <v>32</v>
      </c>
      <c r="BS164" s="355"/>
      <c r="BT164" s="355"/>
      <c r="BU164" s="355"/>
      <c r="BV164" s="355"/>
      <c r="BW164" s="355"/>
      <c r="BX164" s="355"/>
    </row>
    <row r="165" spans="1:76" s="6" customFormat="1" ht="12" x14ac:dyDescent="0.2">
      <c r="A165" s="371" t="s">
        <v>79</v>
      </c>
      <c r="B165" s="371"/>
      <c r="C165" s="371"/>
      <c r="D165" s="371"/>
      <c r="E165" s="371"/>
      <c r="F165" s="371"/>
      <c r="G165" s="371"/>
      <c r="H165" s="371"/>
      <c r="I165" s="371"/>
      <c r="J165" s="371"/>
      <c r="K165" s="371"/>
      <c r="L165" s="371"/>
      <c r="M165" s="371"/>
      <c r="N165" s="371"/>
      <c r="O165" s="371"/>
      <c r="P165" s="371"/>
      <c r="Q165" s="371"/>
      <c r="R165" s="371"/>
      <c r="S165" s="371"/>
      <c r="T165" s="371"/>
      <c r="U165" s="371"/>
      <c r="V165" s="371"/>
      <c r="W165" s="371"/>
      <c r="X165" s="371"/>
      <c r="Y165" s="371"/>
      <c r="Z165" s="371"/>
      <c r="AA165" s="371"/>
      <c r="AB165" s="371"/>
      <c r="AC165" s="371"/>
      <c r="AD165" s="371"/>
      <c r="AE165" s="371"/>
      <c r="AF165" s="351" t="s">
        <v>50</v>
      </c>
      <c r="AG165" s="351"/>
      <c r="AH165" s="351"/>
      <c r="AI165" s="351"/>
      <c r="AJ165" s="352" t="s">
        <v>558</v>
      </c>
      <c r="AK165" s="351"/>
      <c r="AL165" s="352" t="s">
        <v>333</v>
      </c>
      <c r="AM165" s="352"/>
      <c r="AN165" s="353" t="s">
        <v>627</v>
      </c>
      <c r="AO165" s="353"/>
      <c r="AP165" s="352" t="s">
        <v>84</v>
      </c>
      <c r="AQ165" s="351"/>
      <c r="AR165" s="351"/>
      <c r="AS165" s="351"/>
      <c r="AT165" s="351"/>
      <c r="AU165" s="351"/>
      <c r="AV165" s="351"/>
      <c r="AW165" s="354">
        <f>'исполнение '!AW166</f>
        <v>70000</v>
      </c>
      <c r="AX165" s="354"/>
      <c r="AY165" s="354"/>
      <c r="AZ165" s="354"/>
      <c r="BA165" s="354"/>
      <c r="BB165" s="354"/>
      <c r="BC165" s="354"/>
      <c r="BD165" s="354">
        <v>35000</v>
      </c>
      <c r="BE165" s="354"/>
      <c r="BF165" s="354"/>
      <c r="BG165" s="354"/>
      <c r="BH165" s="354"/>
      <c r="BI165" s="354"/>
      <c r="BJ165" s="354"/>
      <c r="BK165" s="354">
        <f>BD165</f>
        <v>35000</v>
      </c>
      <c r="BL165" s="354"/>
      <c r="BM165" s="354"/>
      <c r="BN165" s="354"/>
      <c r="BO165" s="354"/>
      <c r="BP165" s="354"/>
      <c r="BQ165" s="354"/>
      <c r="BR165" s="355" t="s">
        <v>32</v>
      </c>
      <c r="BS165" s="355"/>
      <c r="BT165" s="355"/>
      <c r="BU165" s="355"/>
      <c r="BV165" s="355"/>
      <c r="BW165" s="355"/>
      <c r="BX165" s="355"/>
    </row>
    <row r="166" spans="1:76" s="6" customFormat="1" ht="23.25" customHeight="1" x14ac:dyDescent="0.2">
      <c r="A166" s="350" t="s">
        <v>80</v>
      </c>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c r="AA166" s="350"/>
      <c r="AB166" s="350"/>
      <c r="AC166" s="350"/>
      <c r="AD166" s="350"/>
      <c r="AE166" s="350"/>
      <c r="AF166" s="351" t="s">
        <v>70</v>
      </c>
      <c r="AG166" s="351"/>
      <c r="AH166" s="351"/>
      <c r="AI166" s="351"/>
      <c r="AJ166" s="352" t="s">
        <v>558</v>
      </c>
      <c r="AK166" s="351"/>
      <c r="AL166" s="352" t="s">
        <v>333</v>
      </c>
      <c r="AM166" s="352"/>
      <c r="AN166" s="353" t="s">
        <v>587</v>
      </c>
      <c r="AO166" s="353"/>
      <c r="AP166" s="352"/>
      <c r="AQ166" s="351"/>
      <c r="AR166" s="351"/>
      <c r="AS166" s="351"/>
      <c r="AT166" s="351"/>
      <c r="AU166" s="351"/>
      <c r="AV166" s="351"/>
      <c r="AW166" s="354">
        <f>'исполнение '!AW167</f>
        <v>0</v>
      </c>
      <c r="AX166" s="354"/>
      <c r="AY166" s="354"/>
      <c r="AZ166" s="354"/>
      <c r="BA166" s="354"/>
      <c r="BB166" s="354"/>
      <c r="BC166" s="354"/>
      <c r="BD166" s="354">
        <f t="shared" ref="BD166:BD169" si="44">AW166</f>
        <v>0</v>
      </c>
      <c r="BE166" s="354"/>
      <c r="BF166" s="354"/>
      <c r="BG166" s="354"/>
      <c r="BH166" s="354"/>
      <c r="BI166" s="354"/>
      <c r="BJ166" s="354"/>
      <c r="BK166" s="354">
        <f t="shared" ref="BK166:BK169" si="45">AW166</f>
        <v>0</v>
      </c>
      <c r="BL166" s="354"/>
      <c r="BM166" s="354"/>
      <c r="BN166" s="354"/>
      <c r="BO166" s="354"/>
      <c r="BP166" s="354"/>
      <c r="BQ166" s="354"/>
      <c r="BR166" s="355" t="s">
        <v>32</v>
      </c>
      <c r="BS166" s="355"/>
      <c r="BT166" s="355"/>
      <c r="BU166" s="355"/>
      <c r="BV166" s="355"/>
      <c r="BW166" s="355"/>
      <c r="BX166" s="355"/>
    </row>
    <row r="167" spans="1:76" s="6" customFormat="1" ht="35.25" customHeight="1" x14ac:dyDescent="0.2">
      <c r="A167" s="350" t="s">
        <v>233</v>
      </c>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1" t="s">
        <v>71</v>
      </c>
      <c r="AG167" s="351"/>
      <c r="AH167" s="351"/>
      <c r="AI167" s="351"/>
      <c r="AJ167" s="352" t="s">
        <v>558</v>
      </c>
      <c r="AK167" s="351"/>
      <c r="AL167" s="352" t="s">
        <v>333</v>
      </c>
      <c r="AM167" s="352"/>
      <c r="AN167" s="353" t="s">
        <v>587</v>
      </c>
      <c r="AO167" s="353"/>
      <c r="AP167" s="352" t="s">
        <v>86</v>
      </c>
      <c r="AQ167" s="351"/>
      <c r="AR167" s="351"/>
      <c r="AS167" s="351"/>
      <c r="AT167" s="351"/>
      <c r="AU167" s="351"/>
      <c r="AV167" s="351"/>
      <c r="AW167" s="354">
        <f>'исполнение '!AW168</f>
        <v>571842</v>
      </c>
      <c r="AX167" s="354"/>
      <c r="AY167" s="354"/>
      <c r="AZ167" s="354"/>
      <c r="BA167" s="354"/>
      <c r="BB167" s="354"/>
      <c r="BC167" s="354"/>
      <c r="BD167" s="354">
        <f t="shared" si="44"/>
        <v>571842</v>
      </c>
      <c r="BE167" s="354"/>
      <c r="BF167" s="354"/>
      <c r="BG167" s="354"/>
      <c r="BH167" s="354"/>
      <c r="BI167" s="354"/>
      <c r="BJ167" s="354"/>
      <c r="BK167" s="354">
        <f t="shared" si="45"/>
        <v>571842</v>
      </c>
      <c r="BL167" s="354"/>
      <c r="BM167" s="354"/>
      <c r="BN167" s="354"/>
      <c r="BO167" s="354"/>
      <c r="BP167" s="354"/>
      <c r="BQ167" s="354"/>
      <c r="BR167" s="355" t="s">
        <v>32</v>
      </c>
      <c r="BS167" s="355"/>
      <c r="BT167" s="355"/>
      <c r="BU167" s="355"/>
      <c r="BV167" s="355"/>
      <c r="BW167" s="355"/>
      <c r="BX167" s="355"/>
    </row>
    <row r="168" spans="1:76" s="6" customFormat="1" ht="22.5" customHeight="1" x14ac:dyDescent="0.2">
      <c r="A168" s="361" t="s">
        <v>81</v>
      </c>
      <c r="B168" s="361"/>
      <c r="C168" s="361"/>
      <c r="D168" s="361"/>
      <c r="E168" s="361"/>
      <c r="F168" s="361"/>
      <c r="G168" s="361"/>
      <c r="H168" s="361"/>
      <c r="I168" s="361"/>
      <c r="J168" s="361"/>
      <c r="K168" s="361"/>
      <c r="L168" s="361"/>
      <c r="M168" s="361"/>
      <c r="N168" s="361"/>
      <c r="O168" s="361"/>
      <c r="P168" s="361"/>
      <c r="Q168" s="361"/>
      <c r="R168" s="361"/>
      <c r="S168" s="361"/>
      <c r="T168" s="361"/>
      <c r="U168" s="361"/>
      <c r="V168" s="361"/>
      <c r="W168" s="361"/>
      <c r="X168" s="361"/>
      <c r="Y168" s="361"/>
      <c r="Z168" s="361"/>
      <c r="AA168" s="361"/>
      <c r="AB168" s="361"/>
      <c r="AC168" s="361"/>
      <c r="AD168" s="361"/>
      <c r="AE168" s="361"/>
      <c r="AF168" s="351" t="s">
        <v>72</v>
      </c>
      <c r="AG168" s="351"/>
      <c r="AH168" s="351"/>
      <c r="AI168" s="351"/>
      <c r="AJ168" s="352" t="s">
        <v>558</v>
      </c>
      <c r="AK168" s="351"/>
      <c r="AL168" s="352" t="s">
        <v>333</v>
      </c>
      <c r="AM168" s="352"/>
      <c r="AN168" s="353" t="s">
        <v>587</v>
      </c>
      <c r="AO168" s="353"/>
      <c r="AP168" s="351"/>
      <c r="AQ168" s="351"/>
      <c r="AR168" s="351"/>
      <c r="AS168" s="351"/>
      <c r="AT168" s="351"/>
      <c r="AU168" s="351"/>
      <c r="AV168" s="351"/>
      <c r="AW168" s="354">
        <f>'исполнение '!AW169</f>
        <v>0</v>
      </c>
      <c r="AX168" s="354"/>
      <c r="AY168" s="354"/>
      <c r="AZ168" s="354"/>
      <c r="BA168" s="354"/>
      <c r="BB168" s="354"/>
      <c r="BC168" s="354"/>
      <c r="BD168" s="354">
        <f t="shared" si="44"/>
        <v>0</v>
      </c>
      <c r="BE168" s="354"/>
      <c r="BF168" s="354"/>
      <c r="BG168" s="354"/>
      <c r="BH168" s="354"/>
      <c r="BI168" s="354"/>
      <c r="BJ168" s="354"/>
      <c r="BK168" s="354">
        <f t="shared" si="45"/>
        <v>0</v>
      </c>
      <c r="BL168" s="354"/>
      <c r="BM168" s="354"/>
      <c r="BN168" s="354"/>
      <c r="BO168" s="354"/>
      <c r="BP168" s="354"/>
      <c r="BQ168" s="354"/>
      <c r="BR168" s="355" t="s">
        <v>32</v>
      </c>
      <c r="BS168" s="355"/>
      <c r="BT168" s="355"/>
      <c r="BU168" s="355"/>
      <c r="BV168" s="355"/>
      <c r="BW168" s="355"/>
      <c r="BX168" s="355"/>
    </row>
    <row r="169" spans="1:76" s="6" customFormat="1" ht="12" x14ac:dyDescent="0.2">
      <c r="A169" s="361" t="s">
        <v>82</v>
      </c>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c r="AA169" s="361"/>
      <c r="AB169" s="361"/>
      <c r="AC169" s="361"/>
      <c r="AD169" s="361"/>
      <c r="AE169" s="361"/>
      <c r="AF169" s="351" t="s">
        <v>73</v>
      </c>
      <c r="AG169" s="351"/>
      <c r="AH169" s="351"/>
      <c r="AI169" s="351"/>
      <c r="AJ169" s="352" t="s">
        <v>558</v>
      </c>
      <c r="AK169" s="351"/>
      <c r="AL169" s="352" t="s">
        <v>333</v>
      </c>
      <c r="AM169" s="352"/>
      <c r="AN169" s="353" t="s">
        <v>587</v>
      </c>
      <c r="AO169" s="353"/>
      <c r="AP169" s="351"/>
      <c r="AQ169" s="351"/>
      <c r="AR169" s="351"/>
      <c r="AS169" s="351"/>
      <c r="AT169" s="351"/>
      <c r="AU169" s="351"/>
      <c r="AV169" s="351"/>
      <c r="AW169" s="354">
        <f>'исполнение '!AW170</f>
        <v>0</v>
      </c>
      <c r="AX169" s="354"/>
      <c r="AY169" s="354"/>
      <c r="AZ169" s="354"/>
      <c r="BA169" s="354"/>
      <c r="BB169" s="354"/>
      <c r="BC169" s="354"/>
      <c r="BD169" s="354">
        <f t="shared" si="44"/>
        <v>0</v>
      </c>
      <c r="BE169" s="354"/>
      <c r="BF169" s="354"/>
      <c r="BG169" s="354"/>
      <c r="BH169" s="354"/>
      <c r="BI169" s="354"/>
      <c r="BJ169" s="354"/>
      <c r="BK169" s="354">
        <f t="shared" si="45"/>
        <v>0</v>
      </c>
      <c r="BL169" s="354"/>
      <c r="BM169" s="354"/>
      <c r="BN169" s="354"/>
      <c r="BO169" s="354"/>
      <c r="BP169" s="354"/>
      <c r="BQ169" s="354"/>
      <c r="BR169" s="355" t="s">
        <v>32</v>
      </c>
      <c r="BS169" s="355"/>
      <c r="BT169" s="355"/>
      <c r="BU169" s="355"/>
      <c r="BV169" s="355"/>
      <c r="BW169" s="355"/>
      <c r="BX169" s="355"/>
    </row>
    <row r="170" spans="1:76" s="6" customFormat="1" ht="22.5" customHeight="1" x14ac:dyDescent="0.2">
      <c r="A170" s="370" t="s">
        <v>87</v>
      </c>
      <c r="B170" s="370"/>
      <c r="C170" s="370"/>
      <c r="D170" s="370"/>
      <c r="E170" s="370"/>
      <c r="F170" s="370"/>
      <c r="G170" s="370"/>
      <c r="H170" s="370"/>
      <c r="I170" s="370"/>
      <c r="J170" s="370"/>
      <c r="K170" s="370"/>
      <c r="L170" s="370"/>
      <c r="M170" s="370"/>
      <c r="N170" s="370"/>
      <c r="O170" s="370"/>
      <c r="P170" s="370"/>
      <c r="Q170" s="370"/>
      <c r="R170" s="370"/>
      <c r="S170" s="370"/>
      <c r="T170" s="370"/>
      <c r="U170" s="370"/>
      <c r="V170" s="370"/>
      <c r="W170" s="370"/>
      <c r="X170" s="370"/>
      <c r="Y170" s="370"/>
      <c r="Z170" s="370"/>
      <c r="AA170" s="370"/>
      <c r="AB170" s="370"/>
      <c r="AC170" s="370"/>
      <c r="AD170" s="370"/>
      <c r="AE170" s="370"/>
      <c r="AF170" s="358" t="s">
        <v>88</v>
      </c>
      <c r="AG170" s="358"/>
      <c r="AH170" s="358"/>
      <c r="AI170" s="358"/>
      <c r="AJ170" s="358"/>
      <c r="AK170" s="358"/>
      <c r="AL170" s="358"/>
      <c r="AM170" s="358"/>
      <c r="AN170" s="358"/>
      <c r="AO170" s="358"/>
      <c r="AP170" s="358"/>
      <c r="AQ170" s="358"/>
      <c r="AR170" s="358"/>
      <c r="AS170" s="358"/>
      <c r="AT170" s="358"/>
      <c r="AU170" s="358"/>
      <c r="AV170" s="358"/>
      <c r="AW170" s="359">
        <f>'исполнение '!AW171</f>
        <v>0</v>
      </c>
      <c r="AX170" s="359"/>
      <c r="AY170" s="359"/>
      <c r="AZ170" s="359"/>
      <c r="BA170" s="359"/>
      <c r="BB170" s="359"/>
      <c r="BC170" s="359"/>
      <c r="BD170" s="359">
        <f t="shared" ref="BD170" si="46">SUM(BD171:BJ174)</f>
        <v>0</v>
      </c>
      <c r="BE170" s="359"/>
      <c r="BF170" s="359"/>
      <c r="BG170" s="359"/>
      <c r="BH170" s="359"/>
      <c r="BI170" s="359"/>
      <c r="BJ170" s="359"/>
      <c r="BK170" s="359">
        <f t="shared" ref="BK170" si="47">SUM(BK171:BQ174)</f>
        <v>0</v>
      </c>
      <c r="BL170" s="359"/>
      <c r="BM170" s="359"/>
      <c r="BN170" s="359"/>
      <c r="BO170" s="359"/>
      <c r="BP170" s="359"/>
      <c r="BQ170" s="359"/>
      <c r="BR170" s="360" t="s">
        <v>32</v>
      </c>
      <c r="BS170" s="360"/>
      <c r="BT170" s="360"/>
      <c r="BU170" s="360"/>
      <c r="BV170" s="360"/>
      <c r="BW170" s="360"/>
      <c r="BX170" s="360"/>
    </row>
    <row r="171" spans="1:76" s="6" customFormat="1" ht="24" customHeight="1" x14ac:dyDescent="0.2">
      <c r="A171" s="350" t="s">
        <v>96</v>
      </c>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1" t="s">
        <v>92</v>
      </c>
      <c r="AG171" s="351"/>
      <c r="AH171" s="351"/>
      <c r="AI171" s="351"/>
      <c r="AJ171" s="352" t="s">
        <v>558</v>
      </c>
      <c r="AK171" s="351"/>
      <c r="AL171" s="352" t="s">
        <v>333</v>
      </c>
      <c r="AM171" s="352"/>
      <c r="AN171" s="353" t="s">
        <v>587</v>
      </c>
      <c r="AO171" s="353"/>
      <c r="AP171" s="351"/>
      <c r="AQ171" s="351"/>
      <c r="AR171" s="351"/>
      <c r="AS171" s="351"/>
      <c r="AT171" s="351"/>
      <c r="AU171" s="351"/>
      <c r="AV171" s="351"/>
      <c r="AW171" s="354">
        <f>'исполнение '!AW172</f>
        <v>0</v>
      </c>
      <c r="AX171" s="354"/>
      <c r="AY171" s="354"/>
      <c r="AZ171" s="354"/>
      <c r="BA171" s="354"/>
      <c r="BB171" s="354"/>
      <c r="BC171" s="354"/>
      <c r="BD171" s="354">
        <v>0</v>
      </c>
      <c r="BE171" s="354"/>
      <c r="BF171" s="354"/>
      <c r="BG171" s="354"/>
      <c r="BH171" s="354"/>
      <c r="BI171" s="354"/>
      <c r="BJ171" s="354"/>
      <c r="BK171" s="354">
        <v>0</v>
      </c>
      <c r="BL171" s="354"/>
      <c r="BM171" s="354"/>
      <c r="BN171" s="354"/>
      <c r="BO171" s="354"/>
      <c r="BP171" s="354"/>
      <c r="BQ171" s="354"/>
      <c r="BR171" s="355" t="s">
        <v>32</v>
      </c>
      <c r="BS171" s="355"/>
      <c r="BT171" s="355"/>
      <c r="BU171" s="355"/>
      <c r="BV171" s="355"/>
      <c r="BW171" s="355"/>
      <c r="BX171" s="355"/>
    </row>
    <row r="172" spans="1:76" s="6" customFormat="1" ht="25.5" customHeight="1" x14ac:dyDescent="0.2">
      <c r="A172" s="350" t="s">
        <v>97</v>
      </c>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c r="AA172" s="350"/>
      <c r="AB172" s="350"/>
      <c r="AC172" s="350"/>
      <c r="AD172" s="350"/>
      <c r="AE172" s="350"/>
      <c r="AF172" s="351" t="s">
        <v>93</v>
      </c>
      <c r="AG172" s="351"/>
      <c r="AH172" s="351"/>
      <c r="AI172" s="351"/>
      <c r="AJ172" s="352" t="s">
        <v>558</v>
      </c>
      <c r="AK172" s="351"/>
      <c r="AL172" s="352" t="s">
        <v>333</v>
      </c>
      <c r="AM172" s="352"/>
      <c r="AN172" s="353" t="s">
        <v>587</v>
      </c>
      <c r="AO172" s="353"/>
      <c r="AP172" s="351"/>
      <c r="AQ172" s="351"/>
      <c r="AR172" s="351"/>
      <c r="AS172" s="351"/>
      <c r="AT172" s="351"/>
      <c r="AU172" s="351"/>
      <c r="AV172" s="351"/>
      <c r="AW172" s="354">
        <f>'исполнение '!AW173</f>
        <v>0</v>
      </c>
      <c r="AX172" s="354"/>
      <c r="AY172" s="354"/>
      <c r="AZ172" s="354"/>
      <c r="BA172" s="354"/>
      <c r="BB172" s="354"/>
      <c r="BC172" s="354"/>
      <c r="BD172" s="354">
        <v>0</v>
      </c>
      <c r="BE172" s="354"/>
      <c r="BF172" s="354"/>
      <c r="BG172" s="354"/>
      <c r="BH172" s="354"/>
      <c r="BI172" s="354"/>
      <c r="BJ172" s="354"/>
      <c r="BK172" s="354">
        <v>0</v>
      </c>
      <c r="BL172" s="354"/>
      <c r="BM172" s="354"/>
      <c r="BN172" s="354"/>
      <c r="BO172" s="354"/>
      <c r="BP172" s="354"/>
      <c r="BQ172" s="354"/>
      <c r="BR172" s="355" t="s">
        <v>32</v>
      </c>
      <c r="BS172" s="355"/>
      <c r="BT172" s="355"/>
      <c r="BU172" s="355"/>
      <c r="BV172" s="355"/>
      <c r="BW172" s="355"/>
      <c r="BX172" s="355"/>
    </row>
    <row r="173" spans="1:76" s="6" customFormat="1" ht="24.75" customHeight="1" x14ac:dyDescent="0.2">
      <c r="A173" s="361" t="s">
        <v>98</v>
      </c>
      <c r="B173" s="361"/>
      <c r="C173" s="361"/>
      <c r="D173" s="361"/>
      <c r="E173" s="361"/>
      <c r="F173" s="361"/>
      <c r="G173" s="361"/>
      <c r="H173" s="361"/>
      <c r="I173" s="361"/>
      <c r="J173" s="361"/>
      <c r="K173" s="361"/>
      <c r="L173" s="361"/>
      <c r="M173" s="361"/>
      <c r="N173" s="361"/>
      <c r="O173" s="361"/>
      <c r="P173" s="361"/>
      <c r="Q173" s="361"/>
      <c r="R173" s="361"/>
      <c r="S173" s="361"/>
      <c r="T173" s="361"/>
      <c r="U173" s="361"/>
      <c r="V173" s="361"/>
      <c r="W173" s="361"/>
      <c r="X173" s="361"/>
      <c r="Y173" s="361"/>
      <c r="Z173" s="361"/>
      <c r="AA173" s="361"/>
      <c r="AB173" s="361"/>
      <c r="AC173" s="361"/>
      <c r="AD173" s="361"/>
      <c r="AE173" s="361"/>
      <c r="AF173" s="351" t="s">
        <v>94</v>
      </c>
      <c r="AG173" s="351"/>
      <c r="AH173" s="351"/>
      <c r="AI173" s="351"/>
      <c r="AJ173" s="352" t="s">
        <v>558</v>
      </c>
      <c r="AK173" s="351"/>
      <c r="AL173" s="352" t="s">
        <v>333</v>
      </c>
      <c r="AM173" s="352"/>
      <c r="AN173" s="353" t="s">
        <v>587</v>
      </c>
      <c r="AO173" s="353"/>
      <c r="AP173" s="351"/>
      <c r="AQ173" s="351"/>
      <c r="AR173" s="351"/>
      <c r="AS173" s="351"/>
      <c r="AT173" s="351"/>
      <c r="AU173" s="351"/>
      <c r="AV173" s="351"/>
      <c r="AW173" s="354">
        <f>'исполнение '!AW174</f>
        <v>0</v>
      </c>
      <c r="AX173" s="354"/>
      <c r="AY173" s="354"/>
      <c r="AZ173" s="354"/>
      <c r="BA173" s="354"/>
      <c r="BB173" s="354"/>
      <c r="BC173" s="354"/>
      <c r="BD173" s="354">
        <v>0</v>
      </c>
      <c r="BE173" s="354"/>
      <c r="BF173" s="354"/>
      <c r="BG173" s="354"/>
      <c r="BH173" s="354"/>
      <c r="BI173" s="354"/>
      <c r="BJ173" s="354"/>
      <c r="BK173" s="354">
        <v>0</v>
      </c>
      <c r="BL173" s="354"/>
      <c r="BM173" s="354"/>
      <c r="BN173" s="354"/>
      <c r="BO173" s="354"/>
      <c r="BP173" s="354"/>
      <c r="BQ173" s="354"/>
      <c r="BR173" s="355" t="s">
        <v>32</v>
      </c>
      <c r="BS173" s="355"/>
      <c r="BT173" s="355"/>
      <c r="BU173" s="355"/>
      <c r="BV173" s="355"/>
      <c r="BW173" s="355"/>
      <c r="BX173" s="355"/>
    </row>
    <row r="174" spans="1:76" s="6" customFormat="1" ht="12" x14ac:dyDescent="0.2">
      <c r="A174" s="361" t="s">
        <v>99</v>
      </c>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c r="AA174" s="361"/>
      <c r="AB174" s="361"/>
      <c r="AC174" s="361"/>
      <c r="AD174" s="361"/>
      <c r="AE174" s="361"/>
      <c r="AF174" s="351" t="s">
        <v>95</v>
      </c>
      <c r="AG174" s="351"/>
      <c r="AH174" s="351"/>
      <c r="AI174" s="351"/>
      <c r="AJ174" s="352" t="s">
        <v>558</v>
      </c>
      <c r="AK174" s="351"/>
      <c r="AL174" s="352" t="s">
        <v>333</v>
      </c>
      <c r="AM174" s="352"/>
      <c r="AN174" s="353" t="s">
        <v>587</v>
      </c>
      <c r="AO174" s="353"/>
      <c r="AP174" s="351"/>
      <c r="AQ174" s="351"/>
      <c r="AR174" s="351"/>
      <c r="AS174" s="351"/>
      <c r="AT174" s="351"/>
      <c r="AU174" s="351"/>
      <c r="AV174" s="351"/>
      <c r="AW174" s="354">
        <f>'исполнение '!AW175</f>
        <v>0</v>
      </c>
      <c r="AX174" s="354"/>
      <c r="AY174" s="354"/>
      <c r="AZ174" s="354"/>
      <c r="BA174" s="354"/>
      <c r="BB174" s="354"/>
      <c r="BC174" s="354"/>
      <c r="BD174" s="354">
        <v>0</v>
      </c>
      <c r="BE174" s="354"/>
      <c r="BF174" s="354"/>
      <c r="BG174" s="354"/>
      <c r="BH174" s="354"/>
      <c r="BI174" s="354"/>
      <c r="BJ174" s="354"/>
      <c r="BK174" s="354">
        <v>0</v>
      </c>
      <c r="BL174" s="354"/>
      <c r="BM174" s="354"/>
      <c r="BN174" s="354"/>
      <c r="BO174" s="354"/>
      <c r="BP174" s="354"/>
      <c r="BQ174" s="354"/>
      <c r="BR174" s="355" t="s">
        <v>32</v>
      </c>
      <c r="BS174" s="355"/>
      <c r="BT174" s="355"/>
      <c r="BU174" s="355"/>
      <c r="BV174" s="355"/>
      <c r="BW174" s="355"/>
      <c r="BX174" s="355"/>
    </row>
    <row r="175" spans="1:76" s="6" customFormat="1" ht="12" x14ac:dyDescent="0.2">
      <c r="A175" s="365" t="s">
        <v>110</v>
      </c>
      <c r="B175" s="365"/>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c r="AE175" s="365"/>
      <c r="AF175" s="358" t="s">
        <v>100</v>
      </c>
      <c r="AG175" s="358"/>
      <c r="AH175" s="358"/>
      <c r="AI175" s="358"/>
      <c r="AJ175" s="358"/>
      <c r="AK175" s="358"/>
      <c r="AL175" s="358"/>
      <c r="AM175" s="358"/>
      <c r="AN175" s="358"/>
      <c r="AO175" s="358"/>
      <c r="AP175" s="358"/>
      <c r="AQ175" s="358"/>
      <c r="AR175" s="358"/>
      <c r="AS175" s="358"/>
      <c r="AT175" s="358"/>
      <c r="AU175" s="358"/>
      <c r="AV175" s="358"/>
      <c r="AW175" s="359">
        <f>SUM(AW176:BC181)</f>
        <v>0</v>
      </c>
      <c r="AX175" s="359"/>
      <c r="AY175" s="359"/>
      <c r="AZ175" s="359"/>
      <c r="BA175" s="359"/>
      <c r="BB175" s="359"/>
      <c r="BC175" s="359"/>
      <c r="BD175" s="359">
        <f t="shared" ref="BD175" si="48">SUM(BD176:BJ181)</f>
        <v>0</v>
      </c>
      <c r="BE175" s="359"/>
      <c r="BF175" s="359"/>
      <c r="BG175" s="359"/>
      <c r="BH175" s="359"/>
      <c r="BI175" s="359"/>
      <c r="BJ175" s="359"/>
      <c r="BK175" s="359">
        <f t="shared" ref="BK175" si="49">SUM(BK176:BQ181)</f>
        <v>0</v>
      </c>
      <c r="BL175" s="359"/>
      <c r="BM175" s="359"/>
      <c r="BN175" s="359"/>
      <c r="BO175" s="359"/>
      <c r="BP175" s="359"/>
      <c r="BQ175" s="359"/>
      <c r="BR175" s="360" t="s">
        <v>32</v>
      </c>
      <c r="BS175" s="360"/>
      <c r="BT175" s="360"/>
      <c r="BU175" s="360"/>
      <c r="BV175" s="360"/>
      <c r="BW175" s="360"/>
      <c r="BX175" s="360"/>
    </row>
    <row r="176" spans="1:76" s="6" customFormat="1" ht="33.75" customHeight="1" x14ac:dyDescent="0.2">
      <c r="A176" s="350" t="s">
        <v>111</v>
      </c>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c r="AA176" s="350"/>
      <c r="AB176" s="350"/>
      <c r="AC176" s="350"/>
      <c r="AD176" s="350"/>
      <c r="AE176" s="350"/>
      <c r="AF176" s="351" t="s">
        <v>101</v>
      </c>
      <c r="AG176" s="351"/>
      <c r="AH176" s="351"/>
      <c r="AI176" s="351"/>
      <c r="AJ176" s="352" t="s">
        <v>558</v>
      </c>
      <c r="AK176" s="351"/>
      <c r="AL176" s="352" t="s">
        <v>333</v>
      </c>
      <c r="AM176" s="352"/>
      <c r="AN176" s="353" t="s">
        <v>587</v>
      </c>
      <c r="AO176" s="353"/>
      <c r="AP176" s="351"/>
      <c r="AQ176" s="351"/>
      <c r="AR176" s="351"/>
      <c r="AS176" s="351"/>
      <c r="AT176" s="351"/>
      <c r="AU176" s="351"/>
      <c r="AV176" s="351"/>
      <c r="AW176" s="354">
        <f>'исполнение '!AW177</f>
        <v>0</v>
      </c>
      <c r="AX176" s="354"/>
      <c r="AY176" s="354"/>
      <c r="AZ176" s="354"/>
      <c r="BA176" s="354"/>
      <c r="BB176" s="354"/>
      <c r="BC176" s="354"/>
      <c r="BD176" s="354">
        <v>0</v>
      </c>
      <c r="BE176" s="354"/>
      <c r="BF176" s="354"/>
      <c r="BG176" s="354"/>
      <c r="BH176" s="354"/>
      <c r="BI176" s="354"/>
      <c r="BJ176" s="354"/>
      <c r="BK176" s="354">
        <v>0</v>
      </c>
      <c r="BL176" s="354"/>
      <c r="BM176" s="354"/>
      <c r="BN176" s="354"/>
      <c r="BO176" s="354"/>
      <c r="BP176" s="354"/>
      <c r="BQ176" s="354"/>
      <c r="BR176" s="355" t="s">
        <v>32</v>
      </c>
      <c r="BS176" s="355"/>
      <c r="BT176" s="355"/>
      <c r="BU176" s="355"/>
      <c r="BV176" s="355"/>
      <c r="BW176" s="355"/>
      <c r="BX176" s="355"/>
    </row>
    <row r="177" spans="1:76" s="6" customFormat="1" ht="36" customHeight="1" x14ac:dyDescent="0.2">
      <c r="A177" s="361" t="s">
        <v>112</v>
      </c>
      <c r="B177" s="361"/>
      <c r="C177" s="361"/>
      <c r="D177" s="361"/>
      <c r="E177" s="361"/>
      <c r="F177" s="361"/>
      <c r="G177" s="361"/>
      <c r="H177" s="361"/>
      <c r="I177" s="361"/>
      <c r="J177" s="361"/>
      <c r="K177" s="361"/>
      <c r="L177" s="361"/>
      <c r="M177" s="361"/>
      <c r="N177" s="361"/>
      <c r="O177" s="361"/>
      <c r="P177" s="361"/>
      <c r="Q177" s="361"/>
      <c r="R177" s="361"/>
      <c r="S177" s="361"/>
      <c r="T177" s="361"/>
      <c r="U177" s="361"/>
      <c r="V177" s="361"/>
      <c r="W177" s="361"/>
      <c r="X177" s="361"/>
      <c r="Y177" s="361"/>
      <c r="Z177" s="361"/>
      <c r="AA177" s="361"/>
      <c r="AB177" s="361"/>
      <c r="AC177" s="361"/>
      <c r="AD177" s="361"/>
      <c r="AE177" s="361"/>
      <c r="AF177" s="351" t="s">
        <v>102</v>
      </c>
      <c r="AG177" s="351"/>
      <c r="AH177" s="351"/>
      <c r="AI177" s="351"/>
      <c r="AJ177" s="352" t="s">
        <v>558</v>
      </c>
      <c r="AK177" s="351"/>
      <c r="AL177" s="352" t="s">
        <v>333</v>
      </c>
      <c r="AM177" s="352"/>
      <c r="AN177" s="353" t="s">
        <v>587</v>
      </c>
      <c r="AO177" s="353"/>
      <c r="AP177" s="351"/>
      <c r="AQ177" s="351"/>
      <c r="AR177" s="351"/>
      <c r="AS177" s="351"/>
      <c r="AT177" s="351"/>
      <c r="AU177" s="351"/>
      <c r="AV177" s="351"/>
      <c r="AW177" s="354">
        <f>'исполнение '!AW178</f>
        <v>0</v>
      </c>
      <c r="AX177" s="354"/>
      <c r="AY177" s="354"/>
      <c r="AZ177" s="354"/>
      <c r="BA177" s="354"/>
      <c r="BB177" s="354"/>
      <c r="BC177" s="354"/>
      <c r="BD177" s="354">
        <v>0</v>
      </c>
      <c r="BE177" s="354"/>
      <c r="BF177" s="354"/>
      <c r="BG177" s="354"/>
      <c r="BH177" s="354"/>
      <c r="BI177" s="354"/>
      <c r="BJ177" s="354"/>
      <c r="BK177" s="354">
        <v>0</v>
      </c>
      <c r="BL177" s="354"/>
      <c r="BM177" s="354"/>
      <c r="BN177" s="354"/>
      <c r="BO177" s="354"/>
      <c r="BP177" s="354"/>
      <c r="BQ177" s="354"/>
      <c r="BR177" s="355" t="s">
        <v>32</v>
      </c>
      <c r="BS177" s="355"/>
      <c r="BT177" s="355"/>
      <c r="BU177" s="355"/>
      <c r="BV177" s="355"/>
      <c r="BW177" s="355"/>
      <c r="BX177" s="355"/>
    </row>
    <row r="178" spans="1:76" s="6" customFormat="1" ht="12" x14ac:dyDescent="0.2">
      <c r="A178" s="369"/>
      <c r="B178" s="369"/>
      <c r="C178" s="369"/>
      <c r="D178" s="369"/>
      <c r="E178" s="369"/>
      <c r="F178" s="369"/>
      <c r="G178" s="369"/>
      <c r="H178" s="369"/>
      <c r="I178" s="369"/>
      <c r="J178" s="369"/>
      <c r="K178" s="369"/>
      <c r="L178" s="369"/>
      <c r="M178" s="369"/>
      <c r="N178" s="369"/>
      <c r="O178" s="369"/>
      <c r="P178" s="369"/>
      <c r="Q178" s="369"/>
      <c r="R178" s="369"/>
      <c r="S178" s="369"/>
      <c r="T178" s="369"/>
      <c r="U178" s="369"/>
      <c r="V178" s="369"/>
      <c r="W178" s="369"/>
      <c r="X178" s="369"/>
      <c r="Y178" s="369"/>
      <c r="Z178" s="369"/>
      <c r="AA178" s="369"/>
      <c r="AB178" s="369"/>
      <c r="AC178" s="369"/>
      <c r="AD178" s="369"/>
      <c r="AE178" s="369"/>
      <c r="AF178" s="351"/>
      <c r="AG178" s="351"/>
      <c r="AH178" s="351"/>
      <c r="AI178" s="351"/>
      <c r="AJ178" s="352" t="s">
        <v>558</v>
      </c>
      <c r="AK178" s="351"/>
      <c r="AL178" s="352" t="s">
        <v>333</v>
      </c>
      <c r="AM178" s="352"/>
      <c r="AN178" s="353" t="s">
        <v>587</v>
      </c>
      <c r="AO178" s="353"/>
      <c r="AP178" s="351"/>
      <c r="AQ178" s="351"/>
      <c r="AR178" s="351"/>
      <c r="AS178" s="351"/>
      <c r="AT178" s="351"/>
      <c r="AU178" s="351"/>
      <c r="AV178" s="351"/>
      <c r="AW178" s="354">
        <f>'исполнение '!AW179</f>
        <v>0</v>
      </c>
      <c r="AX178" s="354"/>
      <c r="AY178" s="354"/>
      <c r="AZ178" s="354"/>
      <c r="BA178" s="354"/>
      <c r="BB178" s="354"/>
      <c r="BC178" s="354"/>
      <c r="BD178" s="354">
        <v>0</v>
      </c>
      <c r="BE178" s="354"/>
      <c r="BF178" s="354"/>
      <c r="BG178" s="354"/>
      <c r="BH178" s="354"/>
      <c r="BI178" s="354"/>
      <c r="BJ178" s="354"/>
      <c r="BK178" s="354">
        <v>0</v>
      </c>
      <c r="BL178" s="354"/>
      <c r="BM178" s="354"/>
      <c r="BN178" s="354"/>
      <c r="BO178" s="354"/>
      <c r="BP178" s="354"/>
      <c r="BQ178" s="354"/>
      <c r="BR178" s="355"/>
      <c r="BS178" s="355"/>
      <c r="BT178" s="355"/>
      <c r="BU178" s="355"/>
      <c r="BV178" s="355"/>
      <c r="BW178" s="355"/>
      <c r="BX178" s="355"/>
    </row>
    <row r="179" spans="1:76" s="6" customFormat="1" ht="24.75" customHeight="1" x14ac:dyDescent="0.2">
      <c r="A179" s="350" t="s">
        <v>116</v>
      </c>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c r="AA179" s="350"/>
      <c r="AB179" s="350"/>
      <c r="AC179" s="350"/>
      <c r="AD179" s="350"/>
      <c r="AE179" s="350"/>
      <c r="AF179" s="351" t="s">
        <v>103</v>
      </c>
      <c r="AG179" s="351"/>
      <c r="AH179" s="351"/>
      <c r="AI179" s="351"/>
      <c r="AJ179" s="352" t="s">
        <v>558</v>
      </c>
      <c r="AK179" s="351"/>
      <c r="AL179" s="352" t="s">
        <v>333</v>
      </c>
      <c r="AM179" s="352"/>
      <c r="AN179" s="353" t="s">
        <v>587</v>
      </c>
      <c r="AO179" s="353"/>
      <c r="AP179" s="351"/>
      <c r="AQ179" s="351"/>
      <c r="AR179" s="351"/>
      <c r="AS179" s="351"/>
      <c r="AT179" s="351"/>
      <c r="AU179" s="351"/>
      <c r="AV179" s="351"/>
      <c r="AW179" s="354">
        <f>'исполнение '!AW180</f>
        <v>0</v>
      </c>
      <c r="AX179" s="354"/>
      <c r="AY179" s="354"/>
      <c r="AZ179" s="354"/>
      <c r="BA179" s="354"/>
      <c r="BB179" s="354"/>
      <c r="BC179" s="354"/>
      <c r="BD179" s="354">
        <v>0</v>
      </c>
      <c r="BE179" s="354"/>
      <c r="BF179" s="354"/>
      <c r="BG179" s="354"/>
      <c r="BH179" s="354"/>
      <c r="BI179" s="354"/>
      <c r="BJ179" s="354"/>
      <c r="BK179" s="354">
        <v>0</v>
      </c>
      <c r="BL179" s="354"/>
      <c r="BM179" s="354"/>
      <c r="BN179" s="354"/>
      <c r="BO179" s="354"/>
      <c r="BP179" s="354"/>
      <c r="BQ179" s="354"/>
      <c r="BR179" s="355" t="s">
        <v>32</v>
      </c>
      <c r="BS179" s="355"/>
      <c r="BT179" s="355"/>
      <c r="BU179" s="355"/>
      <c r="BV179" s="355"/>
      <c r="BW179" s="355"/>
      <c r="BX179" s="355"/>
    </row>
    <row r="180" spans="1:76" s="6" customFormat="1" ht="49.5" customHeight="1" x14ac:dyDescent="0.2">
      <c r="A180" s="350" t="s">
        <v>117</v>
      </c>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c r="AA180" s="350"/>
      <c r="AB180" s="350"/>
      <c r="AC180" s="350"/>
      <c r="AD180" s="350"/>
      <c r="AE180" s="350"/>
      <c r="AF180" s="351" t="s">
        <v>104</v>
      </c>
      <c r="AG180" s="351"/>
      <c r="AH180" s="351"/>
      <c r="AI180" s="351"/>
      <c r="AJ180" s="352" t="s">
        <v>558</v>
      </c>
      <c r="AK180" s="351"/>
      <c r="AL180" s="352" t="s">
        <v>333</v>
      </c>
      <c r="AM180" s="352"/>
      <c r="AN180" s="353" t="s">
        <v>587</v>
      </c>
      <c r="AO180" s="353"/>
      <c r="AP180" s="351"/>
      <c r="AQ180" s="351"/>
      <c r="AR180" s="351"/>
      <c r="AS180" s="351"/>
      <c r="AT180" s="351"/>
      <c r="AU180" s="351"/>
      <c r="AV180" s="351"/>
      <c r="AW180" s="354">
        <f>'исполнение '!AW181</f>
        <v>0</v>
      </c>
      <c r="AX180" s="354"/>
      <c r="AY180" s="354"/>
      <c r="AZ180" s="354"/>
      <c r="BA180" s="354"/>
      <c r="BB180" s="354"/>
      <c r="BC180" s="354"/>
      <c r="BD180" s="354">
        <v>0</v>
      </c>
      <c r="BE180" s="354"/>
      <c r="BF180" s="354"/>
      <c r="BG180" s="354"/>
      <c r="BH180" s="354"/>
      <c r="BI180" s="354"/>
      <c r="BJ180" s="354"/>
      <c r="BK180" s="354">
        <v>0</v>
      </c>
      <c r="BL180" s="354"/>
      <c r="BM180" s="354"/>
      <c r="BN180" s="354"/>
      <c r="BO180" s="354"/>
      <c r="BP180" s="354"/>
      <c r="BQ180" s="354"/>
      <c r="BR180" s="355" t="s">
        <v>32</v>
      </c>
      <c r="BS180" s="355"/>
      <c r="BT180" s="355"/>
      <c r="BU180" s="355"/>
      <c r="BV180" s="355"/>
      <c r="BW180" s="355"/>
      <c r="BX180" s="355"/>
    </row>
    <row r="181" spans="1:76" s="6" customFormat="1" ht="24" customHeight="1" x14ac:dyDescent="0.2">
      <c r="A181" s="350" t="s">
        <v>118</v>
      </c>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c r="AA181" s="350"/>
      <c r="AB181" s="350"/>
      <c r="AC181" s="350"/>
      <c r="AD181" s="350"/>
      <c r="AE181" s="350"/>
      <c r="AF181" s="351" t="s">
        <v>105</v>
      </c>
      <c r="AG181" s="351"/>
      <c r="AH181" s="351"/>
      <c r="AI181" s="351"/>
      <c r="AJ181" s="352" t="s">
        <v>558</v>
      </c>
      <c r="AK181" s="351"/>
      <c r="AL181" s="352" t="s">
        <v>333</v>
      </c>
      <c r="AM181" s="352"/>
      <c r="AN181" s="353" t="s">
        <v>587</v>
      </c>
      <c r="AO181" s="353"/>
      <c r="AP181" s="351"/>
      <c r="AQ181" s="351"/>
      <c r="AR181" s="351"/>
      <c r="AS181" s="351"/>
      <c r="AT181" s="351"/>
      <c r="AU181" s="351"/>
      <c r="AV181" s="351"/>
      <c r="AW181" s="354">
        <f>'исполнение '!AW182</f>
        <v>0</v>
      </c>
      <c r="AX181" s="354"/>
      <c r="AY181" s="354"/>
      <c r="AZ181" s="354"/>
      <c r="BA181" s="354"/>
      <c r="BB181" s="354"/>
      <c r="BC181" s="354"/>
      <c r="BD181" s="354">
        <v>0</v>
      </c>
      <c r="BE181" s="354"/>
      <c r="BF181" s="354"/>
      <c r="BG181" s="354"/>
      <c r="BH181" s="354"/>
      <c r="BI181" s="354"/>
      <c r="BJ181" s="354"/>
      <c r="BK181" s="354">
        <v>0</v>
      </c>
      <c r="BL181" s="354"/>
      <c r="BM181" s="354"/>
      <c r="BN181" s="354"/>
      <c r="BO181" s="354"/>
      <c r="BP181" s="354"/>
      <c r="BQ181" s="354"/>
      <c r="BR181" s="355" t="s">
        <v>32</v>
      </c>
      <c r="BS181" s="355"/>
      <c r="BT181" s="355"/>
      <c r="BU181" s="355"/>
      <c r="BV181" s="355"/>
      <c r="BW181" s="355"/>
      <c r="BX181" s="355"/>
    </row>
    <row r="182" spans="1:76" s="6" customFormat="1" ht="12" x14ac:dyDescent="0.2">
      <c r="A182" s="365" t="s">
        <v>119</v>
      </c>
      <c r="B182" s="365"/>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c r="AE182" s="365"/>
      <c r="AF182" s="358" t="s">
        <v>106</v>
      </c>
      <c r="AG182" s="358"/>
      <c r="AH182" s="358"/>
      <c r="AI182" s="358"/>
      <c r="AJ182" s="358"/>
      <c r="AK182" s="358"/>
      <c r="AL182" s="358"/>
      <c r="AM182" s="358"/>
      <c r="AN182" s="358"/>
      <c r="AO182" s="358"/>
      <c r="AP182" s="358"/>
      <c r="AQ182" s="358"/>
      <c r="AR182" s="358"/>
      <c r="AS182" s="358"/>
      <c r="AT182" s="358"/>
      <c r="AU182" s="358"/>
      <c r="AV182" s="358"/>
      <c r="AW182" s="359"/>
      <c r="AX182" s="359"/>
      <c r="AY182" s="359"/>
      <c r="AZ182" s="359"/>
      <c r="BA182" s="359"/>
      <c r="BB182" s="359"/>
      <c r="BC182" s="359"/>
      <c r="BD182" s="359"/>
      <c r="BE182" s="359"/>
      <c r="BF182" s="359"/>
      <c r="BG182" s="359"/>
      <c r="BH182" s="359"/>
      <c r="BI182" s="359"/>
      <c r="BJ182" s="359"/>
      <c r="BK182" s="359"/>
      <c r="BL182" s="359"/>
      <c r="BM182" s="359"/>
      <c r="BN182" s="359"/>
      <c r="BO182" s="359"/>
      <c r="BP182" s="359"/>
      <c r="BQ182" s="359"/>
      <c r="BR182" s="360" t="s">
        <v>32</v>
      </c>
      <c r="BS182" s="360"/>
      <c r="BT182" s="360"/>
      <c r="BU182" s="360"/>
      <c r="BV182" s="360"/>
      <c r="BW182" s="360"/>
      <c r="BX182" s="360"/>
    </row>
    <row r="183" spans="1:76" s="6" customFormat="1" ht="24" customHeight="1" x14ac:dyDescent="0.2">
      <c r="A183" s="350" t="s">
        <v>144</v>
      </c>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c r="AA183" s="350"/>
      <c r="AB183" s="350"/>
      <c r="AC183" s="350"/>
      <c r="AD183" s="350"/>
      <c r="AE183" s="350"/>
      <c r="AF183" s="351" t="s">
        <v>107</v>
      </c>
      <c r="AG183" s="351"/>
      <c r="AH183" s="351"/>
      <c r="AI183" s="351"/>
      <c r="AJ183" s="352" t="s">
        <v>558</v>
      </c>
      <c r="AK183" s="351"/>
      <c r="AL183" s="352" t="s">
        <v>333</v>
      </c>
      <c r="AM183" s="352"/>
      <c r="AN183" s="353" t="s">
        <v>587</v>
      </c>
      <c r="AO183" s="353"/>
      <c r="AP183" s="351"/>
      <c r="AQ183" s="351"/>
      <c r="AR183" s="351"/>
      <c r="AS183" s="351"/>
      <c r="AT183" s="351"/>
      <c r="AU183" s="351"/>
      <c r="AV183" s="351"/>
      <c r="AW183" s="354">
        <f>'исполнение '!AW184</f>
        <v>0</v>
      </c>
      <c r="AX183" s="354"/>
      <c r="AY183" s="354"/>
      <c r="AZ183" s="354"/>
      <c r="BA183" s="354"/>
      <c r="BB183" s="354"/>
      <c r="BC183" s="354"/>
      <c r="BD183" s="354">
        <v>0</v>
      </c>
      <c r="BE183" s="354"/>
      <c r="BF183" s="354"/>
      <c r="BG183" s="354"/>
      <c r="BH183" s="354"/>
      <c r="BI183" s="354"/>
      <c r="BJ183" s="354"/>
      <c r="BK183" s="354">
        <v>0</v>
      </c>
      <c r="BL183" s="354"/>
      <c r="BM183" s="354"/>
      <c r="BN183" s="354"/>
      <c r="BO183" s="354"/>
      <c r="BP183" s="354"/>
      <c r="BQ183" s="354"/>
      <c r="BR183" s="355" t="s">
        <v>32</v>
      </c>
      <c r="BS183" s="355"/>
      <c r="BT183" s="355"/>
      <c r="BU183" s="355"/>
      <c r="BV183" s="355"/>
      <c r="BW183" s="355"/>
      <c r="BX183" s="355"/>
    </row>
    <row r="184" spans="1:76" s="6" customFormat="1" ht="23.25" customHeight="1" x14ac:dyDescent="0.2">
      <c r="A184" s="350" t="s">
        <v>145</v>
      </c>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c r="AA184" s="350"/>
      <c r="AB184" s="350"/>
      <c r="AC184" s="350"/>
      <c r="AD184" s="350"/>
      <c r="AE184" s="350"/>
      <c r="AF184" s="351" t="s">
        <v>108</v>
      </c>
      <c r="AG184" s="351"/>
      <c r="AH184" s="351"/>
      <c r="AI184" s="351"/>
      <c r="AJ184" s="352" t="s">
        <v>558</v>
      </c>
      <c r="AK184" s="351"/>
      <c r="AL184" s="352" t="s">
        <v>333</v>
      </c>
      <c r="AM184" s="352"/>
      <c r="AN184" s="353" t="s">
        <v>587</v>
      </c>
      <c r="AO184" s="353"/>
      <c r="AP184" s="351"/>
      <c r="AQ184" s="351"/>
      <c r="AR184" s="351"/>
      <c r="AS184" s="351"/>
      <c r="AT184" s="351"/>
      <c r="AU184" s="351"/>
      <c r="AV184" s="351"/>
      <c r="AW184" s="354">
        <f>'исполнение '!AW185</f>
        <v>0</v>
      </c>
      <c r="AX184" s="354"/>
      <c r="AY184" s="354"/>
      <c r="AZ184" s="354"/>
      <c r="BA184" s="354"/>
      <c r="BB184" s="354"/>
      <c r="BC184" s="354"/>
      <c r="BD184" s="354">
        <v>0</v>
      </c>
      <c r="BE184" s="354"/>
      <c r="BF184" s="354"/>
      <c r="BG184" s="354"/>
      <c r="BH184" s="354"/>
      <c r="BI184" s="354"/>
      <c r="BJ184" s="354"/>
      <c r="BK184" s="354">
        <v>0</v>
      </c>
      <c r="BL184" s="354"/>
      <c r="BM184" s="354"/>
      <c r="BN184" s="354"/>
      <c r="BO184" s="354"/>
      <c r="BP184" s="354"/>
      <c r="BQ184" s="354"/>
      <c r="BR184" s="355" t="s">
        <v>32</v>
      </c>
      <c r="BS184" s="355"/>
      <c r="BT184" s="355"/>
      <c r="BU184" s="355"/>
      <c r="BV184" s="355"/>
      <c r="BW184" s="355"/>
      <c r="BX184" s="355"/>
    </row>
    <row r="185" spans="1:76" s="6" customFormat="1" ht="11.25" customHeight="1" x14ac:dyDescent="0.2">
      <c r="A185" s="366" t="s">
        <v>146</v>
      </c>
      <c r="B185" s="366"/>
      <c r="C185" s="366"/>
      <c r="D185" s="366"/>
      <c r="E185" s="366"/>
      <c r="F185" s="366"/>
      <c r="G185" s="366"/>
      <c r="H185" s="366"/>
      <c r="I185" s="366"/>
      <c r="J185" s="366"/>
      <c r="K185" s="366"/>
      <c r="L185" s="366"/>
      <c r="M185" s="366"/>
      <c r="N185" s="366"/>
      <c r="O185" s="366"/>
      <c r="P185" s="366"/>
      <c r="Q185" s="366"/>
      <c r="R185" s="366"/>
      <c r="S185" s="366"/>
      <c r="T185" s="366"/>
      <c r="U185" s="366"/>
      <c r="V185" s="366"/>
      <c r="W185" s="366"/>
      <c r="X185" s="366"/>
      <c r="Y185" s="366"/>
      <c r="Z185" s="366"/>
      <c r="AA185" s="366"/>
      <c r="AB185" s="366"/>
      <c r="AC185" s="366"/>
      <c r="AD185" s="366"/>
      <c r="AE185" s="366"/>
      <c r="AF185" s="351" t="s">
        <v>109</v>
      </c>
      <c r="AG185" s="351"/>
      <c r="AH185" s="351"/>
      <c r="AI185" s="351"/>
      <c r="AJ185" s="352" t="s">
        <v>558</v>
      </c>
      <c r="AK185" s="351"/>
      <c r="AL185" s="352" t="s">
        <v>333</v>
      </c>
      <c r="AM185" s="352"/>
      <c r="AN185" s="353" t="s">
        <v>587</v>
      </c>
      <c r="AO185" s="353"/>
      <c r="AP185" s="351"/>
      <c r="AQ185" s="351"/>
      <c r="AR185" s="351"/>
      <c r="AS185" s="351"/>
      <c r="AT185" s="351"/>
      <c r="AU185" s="351"/>
      <c r="AV185" s="351"/>
      <c r="AW185" s="354">
        <f>'исполнение '!AW186</f>
        <v>0</v>
      </c>
      <c r="AX185" s="354"/>
      <c r="AY185" s="354"/>
      <c r="AZ185" s="354"/>
      <c r="BA185" s="354"/>
      <c r="BB185" s="354"/>
      <c r="BC185" s="354"/>
      <c r="BD185" s="354">
        <v>0</v>
      </c>
      <c r="BE185" s="354"/>
      <c r="BF185" s="354"/>
      <c r="BG185" s="354"/>
      <c r="BH185" s="354"/>
      <c r="BI185" s="354"/>
      <c r="BJ185" s="354"/>
      <c r="BK185" s="354">
        <v>0</v>
      </c>
      <c r="BL185" s="354"/>
      <c r="BM185" s="354"/>
      <c r="BN185" s="354"/>
      <c r="BO185" s="354"/>
      <c r="BP185" s="354"/>
      <c r="BQ185" s="354"/>
      <c r="BR185" s="355" t="s">
        <v>32</v>
      </c>
      <c r="BS185" s="355"/>
      <c r="BT185" s="355"/>
      <c r="BU185" s="355"/>
      <c r="BV185" s="355"/>
      <c r="BW185" s="355"/>
      <c r="BX185" s="355"/>
    </row>
    <row r="186" spans="1:76" s="6" customFormat="1" ht="12" x14ac:dyDescent="0.2">
      <c r="A186" s="367" t="s">
        <v>147</v>
      </c>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c r="AA186" s="367"/>
      <c r="AB186" s="367"/>
      <c r="AC186" s="367"/>
      <c r="AD186" s="367"/>
      <c r="AE186" s="367"/>
      <c r="AF186" s="351" t="s">
        <v>134</v>
      </c>
      <c r="AG186" s="351"/>
      <c r="AH186" s="351"/>
      <c r="AI186" s="351"/>
      <c r="AJ186" s="352" t="s">
        <v>558</v>
      </c>
      <c r="AK186" s="351"/>
      <c r="AL186" s="352" t="s">
        <v>333</v>
      </c>
      <c r="AM186" s="352"/>
      <c r="AN186" s="353" t="s">
        <v>587</v>
      </c>
      <c r="AO186" s="353"/>
      <c r="AP186" s="351"/>
      <c r="AQ186" s="351"/>
      <c r="AR186" s="351"/>
      <c r="AS186" s="351"/>
      <c r="AT186" s="351"/>
      <c r="AU186" s="351"/>
      <c r="AV186" s="351"/>
      <c r="AW186" s="354">
        <f>'исполнение '!AW187</f>
        <v>0</v>
      </c>
      <c r="AX186" s="354"/>
      <c r="AY186" s="354"/>
      <c r="AZ186" s="354"/>
      <c r="BA186" s="354"/>
      <c r="BB186" s="354"/>
      <c r="BC186" s="354"/>
      <c r="BD186" s="354">
        <v>0</v>
      </c>
      <c r="BE186" s="354"/>
      <c r="BF186" s="354"/>
      <c r="BG186" s="354"/>
      <c r="BH186" s="354"/>
      <c r="BI186" s="354"/>
      <c r="BJ186" s="354"/>
      <c r="BK186" s="354">
        <v>0</v>
      </c>
      <c r="BL186" s="354"/>
      <c r="BM186" s="354"/>
      <c r="BN186" s="354"/>
      <c r="BO186" s="354"/>
      <c r="BP186" s="354"/>
      <c r="BQ186" s="354"/>
      <c r="BR186" s="355" t="s">
        <v>32</v>
      </c>
      <c r="BS186" s="355"/>
      <c r="BT186" s="355"/>
      <c r="BU186" s="355"/>
      <c r="BV186" s="355"/>
      <c r="BW186" s="355"/>
      <c r="BX186" s="355"/>
    </row>
    <row r="187" spans="1:76" s="6" customFormat="1" ht="24.75" customHeight="1" x14ac:dyDescent="0.2">
      <c r="A187" s="350" t="s">
        <v>148</v>
      </c>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c r="AA187" s="350"/>
      <c r="AB187" s="350"/>
      <c r="AC187" s="350"/>
      <c r="AD187" s="350"/>
      <c r="AE187" s="350"/>
      <c r="AF187" s="351" t="s">
        <v>135</v>
      </c>
      <c r="AG187" s="351"/>
      <c r="AH187" s="351"/>
      <c r="AI187" s="351"/>
      <c r="AJ187" s="352" t="s">
        <v>558</v>
      </c>
      <c r="AK187" s="351"/>
      <c r="AL187" s="352" t="s">
        <v>333</v>
      </c>
      <c r="AM187" s="352"/>
      <c r="AN187" s="353" t="s">
        <v>587</v>
      </c>
      <c r="AO187" s="353"/>
      <c r="AP187" s="351"/>
      <c r="AQ187" s="351"/>
      <c r="AR187" s="351"/>
      <c r="AS187" s="351"/>
      <c r="AT187" s="351"/>
      <c r="AU187" s="351"/>
      <c r="AV187" s="351"/>
      <c r="AW187" s="354">
        <f>'исполнение '!AW188</f>
        <v>0</v>
      </c>
      <c r="AX187" s="354"/>
      <c r="AY187" s="354"/>
      <c r="AZ187" s="354"/>
      <c r="BA187" s="354"/>
      <c r="BB187" s="354"/>
      <c r="BC187" s="354"/>
      <c r="BD187" s="354">
        <v>0</v>
      </c>
      <c r="BE187" s="354"/>
      <c r="BF187" s="354"/>
      <c r="BG187" s="354"/>
      <c r="BH187" s="354"/>
      <c r="BI187" s="354"/>
      <c r="BJ187" s="354"/>
      <c r="BK187" s="354">
        <v>0</v>
      </c>
      <c r="BL187" s="354"/>
      <c r="BM187" s="354"/>
      <c r="BN187" s="354"/>
      <c r="BO187" s="354"/>
      <c r="BP187" s="354"/>
      <c r="BQ187" s="354"/>
      <c r="BR187" s="355" t="s">
        <v>32</v>
      </c>
      <c r="BS187" s="355"/>
      <c r="BT187" s="355"/>
      <c r="BU187" s="355"/>
      <c r="BV187" s="355"/>
      <c r="BW187" s="355"/>
      <c r="BX187" s="355"/>
    </row>
    <row r="188" spans="1:76" s="6" customFormat="1" ht="12" x14ac:dyDescent="0.2">
      <c r="A188" s="350" t="s">
        <v>149</v>
      </c>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c r="AA188" s="350"/>
      <c r="AB188" s="350"/>
      <c r="AC188" s="350"/>
      <c r="AD188" s="350"/>
      <c r="AE188" s="350"/>
      <c r="AF188" s="351" t="s">
        <v>136</v>
      </c>
      <c r="AG188" s="351"/>
      <c r="AH188" s="351"/>
      <c r="AI188" s="351"/>
      <c r="AJ188" s="352" t="s">
        <v>558</v>
      </c>
      <c r="AK188" s="351"/>
      <c r="AL188" s="352" t="s">
        <v>333</v>
      </c>
      <c r="AM188" s="352"/>
      <c r="AN188" s="353" t="s">
        <v>587</v>
      </c>
      <c r="AO188" s="353"/>
      <c r="AP188" s="351"/>
      <c r="AQ188" s="351"/>
      <c r="AR188" s="351"/>
      <c r="AS188" s="351"/>
      <c r="AT188" s="351"/>
      <c r="AU188" s="351"/>
      <c r="AV188" s="351"/>
      <c r="AW188" s="354">
        <f>'исполнение '!AW189</f>
        <v>0</v>
      </c>
      <c r="AX188" s="354"/>
      <c r="AY188" s="354"/>
      <c r="AZ188" s="354"/>
      <c r="BA188" s="354"/>
      <c r="BB188" s="354"/>
      <c r="BC188" s="354"/>
      <c r="BD188" s="354">
        <v>0</v>
      </c>
      <c r="BE188" s="354"/>
      <c r="BF188" s="354"/>
      <c r="BG188" s="354"/>
      <c r="BH188" s="354"/>
      <c r="BI188" s="354"/>
      <c r="BJ188" s="354"/>
      <c r="BK188" s="354">
        <v>0</v>
      </c>
      <c r="BL188" s="354"/>
      <c r="BM188" s="354"/>
      <c r="BN188" s="354"/>
      <c r="BO188" s="354"/>
      <c r="BP188" s="354"/>
      <c r="BQ188" s="354"/>
      <c r="BR188" s="355" t="s">
        <v>32</v>
      </c>
      <c r="BS188" s="355"/>
      <c r="BT188" s="355"/>
      <c r="BU188" s="355"/>
      <c r="BV188" s="355"/>
      <c r="BW188" s="355"/>
      <c r="BX188" s="355"/>
    </row>
    <row r="189" spans="1:76" s="6" customFormat="1" ht="24" customHeight="1" x14ac:dyDescent="0.2">
      <c r="A189" s="368" t="s">
        <v>150</v>
      </c>
      <c r="B189" s="368"/>
      <c r="C189" s="368"/>
      <c r="D189" s="368"/>
      <c r="E189" s="368"/>
      <c r="F189" s="368"/>
      <c r="G189" s="368"/>
      <c r="H189" s="368"/>
      <c r="I189" s="368"/>
      <c r="J189" s="368"/>
      <c r="K189" s="368"/>
      <c r="L189" s="368"/>
      <c r="M189" s="368"/>
      <c r="N189" s="368"/>
      <c r="O189" s="368"/>
      <c r="P189" s="368"/>
      <c r="Q189" s="368"/>
      <c r="R189" s="368"/>
      <c r="S189" s="368"/>
      <c r="T189" s="368"/>
      <c r="U189" s="368"/>
      <c r="V189" s="368"/>
      <c r="W189" s="368"/>
      <c r="X189" s="368"/>
      <c r="Y189" s="368"/>
      <c r="Z189" s="368"/>
      <c r="AA189" s="368"/>
      <c r="AB189" s="368"/>
      <c r="AC189" s="368"/>
      <c r="AD189" s="368"/>
      <c r="AE189" s="368"/>
      <c r="AF189" s="351" t="s">
        <v>137</v>
      </c>
      <c r="AG189" s="351"/>
      <c r="AH189" s="351"/>
      <c r="AI189" s="351"/>
      <c r="AJ189" s="352" t="s">
        <v>558</v>
      </c>
      <c r="AK189" s="351"/>
      <c r="AL189" s="352" t="s">
        <v>333</v>
      </c>
      <c r="AM189" s="352"/>
      <c r="AN189" s="353" t="s">
        <v>587</v>
      </c>
      <c r="AO189" s="353"/>
      <c r="AP189" s="351"/>
      <c r="AQ189" s="351"/>
      <c r="AR189" s="351"/>
      <c r="AS189" s="351"/>
      <c r="AT189" s="351"/>
      <c r="AU189" s="351"/>
      <c r="AV189" s="351"/>
      <c r="AW189" s="354">
        <f>'исполнение '!AW190</f>
        <v>0</v>
      </c>
      <c r="AX189" s="354"/>
      <c r="AY189" s="354"/>
      <c r="AZ189" s="354"/>
      <c r="BA189" s="354"/>
      <c r="BB189" s="354"/>
      <c r="BC189" s="354"/>
      <c r="BD189" s="354">
        <v>0</v>
      </c>
      <c r="BE189" s="354"/>
      <c r="BF189" s="354"/>
      <c r="BG189" s="354"/>
      <c r="BH189" s="354"/>
      <c r="BI189" s="354"/>
      <c r="BJ189" s="354"/>
      <c r="BK189" s="354">
        <v>0</v>
      </c>
      <c r="BL189" s="354"/>
      <c r="BM189" s="354"/>
      <c r="BN189" s="354"/>
      <c r="BO189" s="354"/>
      <c r="BP189" s="354"/>
      <c r="BQ189" s="354"/>
      <c r="BR189" s="355" t="s">
        <v>32</v>
      </c>
      <c r="BS189" s="355"/>
      <c r="BT189" s="355"/>
      <c r="BU189" s="355"/>
      <c r="BV189" s="355"/>
      <c r="BW189" s="355"/>
      <c r="BX189" s="355"/>
    </row>
    <row r="190" spans="1:76" s="6" customFormat="1" ht="12" x14ac:dyDescent="0.2">
      <c r="A190" s="365" t="s">
        <v>151</v>
      </c>
      <c r="B190" s="365"/>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c r="AE190" s="365"/>
      <c r="AF190" s="358" t="s">
        <v>138</v>
      </c>
      <c r="AG190" s="358"/>
      <c r="AH190" s="358"/>
      <c r="AI190" s="358"/>
      <c r="AJ190" s="358" t="s">
        <v>32</v>
      </c>
      <c r="AK190" s="358"/>
      <c r="AL190" s="388"/>
      <c r="AM190" s="388"/>
      <c r="AN190" s="389"/>
      <c r="AO190" s="389"/>
      <c r="AP190" s="358"/>
      <c r="AQ190" s="358"/>
      <c r="AR190" s="358"/>
      <c r="AS190" s="358"/>
      <c r="AT190" s="358"/>
      <c r="AU190" s="358"/>
      <c r="AV190" s="358"/>
      <c r="AW190" s="359">
        <f>'исполнение '!AW191</f>
        <v>1918246</v>
      </c>
      <c r="AX190" s="359"/>
      <c r="AY190" s="359"/>
      <c r="AZ190" s="359"/>
      <c r="BA190" s="359"/>
      <c r="BB190" s="359"/>
      <c r="BC190" s="359"/>
      <c r="BD190" s="359">
        <f>SUM(BD191:BJ194)</f>
        <v>1918246</v>
      </c>
      <c r="BE190" s="359"/>
      <c r="BF190" s="359"/>
      <c r="BG190" s="359"/>
      <c r="BH190" s="359"/>
      <c r="BI190" s="359"/>
      <c r="BJ190" s="359"/>
      <c r="BK190" s="359">
        <f>SUM(BK191:BQ194)</f>
        <v>1918246</v>
      </c>
      <c r="BL190" s="359"/>
      <c r="BM190" s="359"/>
      <c r="BN190" s="359"/>
      <c r="BO190" s="359"/>
      <c r="BP190" s="359"/>
      <c r="BQ190" s="359"/>
      <c r="BR190" s="360" t="s">
        <v>32</v>
      </c>
      <c r="BS190" s="360"/>
      <c r="BT190" s="360"/>
      <c r="BU190" s="360"/>
      <c r="BV190" s="360"/>
      <c r="BW190" s="360"/>
      <c r="BX190" s="360"/>
    </row>
    <row r="191" spans="1:76" s="6" customFormat="1" ht="12" customHeight="1" x14ac:dyDescent="0.2">
      <c r="A191" s="361" t="s">
        <v>69</v>
      </c>
      <c r="B191" s="361"/>
      <c r="C191" s="361"/>
      <c r="D191" s="361"/>
      <c r="E191" s="361"/>
      <c r="F191" s="361"/>
      <c r="G191" s="361"/>
      <c r="H191" s="361"/>
      <c r="I191" s="361"/>
      <c r="J191" s="361"/>
      <c r="K191" s="361"/>
      <c r="L191" s="361"/>
      <c r="M191" s="361"/>
      <c r="N191" s="361"/>
      <c r="O191" s="361"/>
      <c r="P191" s="361"/>
      <c r="Q191" s="361"/>
      <c r="R191" s="361"/>
      <c r="S191" s="361"/>
      <c r="T191" s="361"/>
      <c r="U191" s="361"/>
      <c r="V191" s="361"/>
      <c r="W191" s="361"/>
      <c r="X191" s="361"/>
      <c r="Y191" s="361"/>
      <c r="Z191" s="361"/>
      <c r="AA191" s="361"/>
      <c r="AB191" s="361"/>
      <c r="AC191" s="361"/>
      <c r="AD191" s="361"/>
      <c r="AE191" s="361"/>
      <c r="AF191" s="351" t="s">
        <v>138</v>
      </c>
      <c r="AG191" s="351"/>
      <c r="AH191" s="351"/>
      <c r="AI191" s="351"/>
      <c r="AJ191" s="352" t="s">
        <v>558</v>
      </c>
      <c r="AK191" s="351"/>
      <c r="AL191" s="352" t="s">
        <v>333</v>
      </c>
      <c r="AM191" s="352"/>
      <c r="AN191" s="353" t="s">
        <v>598</v>
      </c>
      <c r="AO191" s="353"/>
      <c r="AP191" s="351" t="s">
        <v>614</v>
      </c>
      <c r="AQ191" s="351"/>
      <c r="AR191" s="351"/>
      <c r="AS191" s="351"/>
      <c r="AT191" s="351"/>
      <c r="AU191" s="351"/>
      <c r="AV191" s="351"/>
      <c r="AW191" s="354">
        <f>'исполнение '!AW192</f>
        <v>1351612</v>
      </c>
      <c r="AX191" s="354"/>
      <c r="AY191" s="354"/>
      <c r="AZ191" s="354"/>
      <c r="BA191" s="354"/>
      <c r="BB191" s="354"/>
      <c r="BC191" s="354"/>
      <c r="BD191" s="354">
        <f>AW191</f>
        <v>1351612</v>
      </c>
      <c r="BE191" s="354"/>
      <c r="BF191" s="354"/>
      <c r="BG191" s="354"/>
      <c r="BH191" s="354"/>
      <c r="BI191" s="354"/>
      <c r="BJ191" s="354"/>
      <c r="BK191" s="354">
        <f>AW191</f>
        <v>1351612</v>
      </c>
      <c r="BL191" s="354"/>
      <c r="BM191" s="354"/>
      <c r="BN191" s="354"/>
      <c r="BO191" s="354"/>
      <c r="BP191" s="354"/>
      <c r="BQ191" s="354"/>
      <c r="BR191" s="355" t="s">
        <v>32</v>
      </c>
      <c r="BS191" s="355"/>
      <c r="BT191" s="355"/>
      <c r="BU191" s="355"/>
      <c r="BV191" s="355"/>
      <c r="BW191" s="355"/>
      <c r="BX191" s="355"/>
    </row>
    <row r="192" spans="1:76" s="6" customFormat="1" ht="12" x14ac:dyDescent="0.2">
      <c r="A192" s="367"/>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c r="AA192" s="367"/>
      <c r="AB192" s="367"/>
      <c r="AC192" s="367"/>
      <c r="AD192" s="367"/>
      <c r="AE192" s="367"/>
      <c r="AF192" s="351" t="s">
        <v>138</v>
      </c>
      <c r="AG192" s="351"/>
      <c r="AH192" s="351"/>
      <c r="AI192" s="351"/>
      <c r="AJ192" s="352" t="s">
        <v>558</v>
      </c>
      <c r="AK192" s="351"/>
      <c r="AL192" s="352" t="s">
        <v>333</v>
      </c>
      <c r="AM192" s="352"/>
      <c r="AN192" s="353" t="s">
        <v>599</v>
      </c>
      <c r="AO192" s="353"/>
      <c r="AP192" s="351" t="s">
        <v>157</v>
      </c>
      <c r="AQ192" s="351"/>
      <c r="AR192" s="351"/>
      <c r="AS192" s="351"/>
      <c r="AT192" s="351"/>
      <c r="AU192" s="351"/>
      <c r="AV192" s="351"/>
      <c r="AW192" s="354">
        <f>'исполнение '!AW193</f>
        <v>350000</v>
      </c>
      <c r="AX192" s="354"/>
      <c r="AY192" s="354"/>
      <c r="AZ192" s="354"/>
      <c r="BA192" s="354"/>
      <c r="BB192" s="354"/>
      <c r="BC192" s="354"/>
      <c r="BD192" s="354">
        <f t="shared" ref="BD192:BD195" si="50">AW192</f>
        <v>350000</v>
      </c>
      <c r="BE192" s="354"/>
      <c r="BF192" s="354"/>
      <c r="BG192" s="354"/>
      <c r="BH192" s="354"/>
      <c r="BI192" s="354"/>
      <c r="BJ192" s="354"/>
      <c r="BK192" s="354">
        <f t="shared" ref="BK192:BK195" si="51">AW192</f>
        <v>350000</v>
      </c>
      <c r="BL192" s="354"/>
      <c r="BM192" s="354"/>
      <c r="BN192" s="354"/>
      <c r="BO192" s="354"/>
      <c r="BP192" s="354"/>
      <c r="BQ192" s="354"/>
      <c r="BR192" s="355" t="s">
        <v>32</v>
      </c>
      <c r="BS192" s="355"/>
      <c r="BT192" s="355"/>
      <c r="BU192" s="355"/>
      <c r="BV192" s="355"/>
      <c r="BW192" s="355"/>
      <c r="BX192" s="355"/>
    </row>
    <row r="193" spans="1:76" s="6" customFormat="1" ht="12" x14ac:dyDescent="0.2">
      <c r="A193" s="367"/>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c r="AA193" s="367"/>
      <c r="AB193" s="367"/>
      <c r="AC193" s="367"/>
      <c r="AD193" s="367"/>
      <c r="AE193" s="367"/>
      <c r="AF193" s="351" t="s">
        <v>138</v>
      </c>
      <c r="AG193" s="351"/>
      <c r="AH193" s="351"/>
      <c r="AI193" s="351"/>
      <c r="AJ193" s="352" t="s">
        <v>558</v>
      </c>
      <c r="AK193" s="351"/>
      <c r="AL193" s="352" t="s">
        <v>333</v>
      </c>
      <c r="AM193" s="352"/>
      <c r="AN193" s="353" t="s">
        <v>600</v>
      </c>
      <c r="AO193" s="353"/>
      <c r="AP193" s="351" t="s">
        <v>157</v>
      </c>
      <c r="AQ193" s="351"/>
      <c r="AR193" s="351"/>
      <c r="AS193" s="351"/>
      <c r="AT193" s="351"/>
      <c r="AU193" s="351"/>
      <c r="AV193" s="351"/>
      <c r="AW193" s="354"/>
      <c r="AX193" s="354"/>
      <c r="AY193" s="354"/>
      <c r="AZ193" s="354"/>
      <c r="BA193" s="354"/>
      <c r="BB193" s="354"/>
      <c r="BC193" s="354"/>
      <c r="BD193" s="354">
        <f t="shared" si="50"/>
        <v>0</v>
      </c>
      <c r="BE193" s="354"/>
      <c r="BF193" s="354"/>
      <c r="BG193" s="354"/>
      <c r="BH193" s="354"/>
      <c r="BI193" s="354"/>
      <c r="BJ193" s="354"/>
      <c r="BK193" s="354">
        <f t="shared" si="51"/>
        <v>0</v>
      </c>
      <c r="BL193" s="354"/>
      <c r="BM193" s="354"/>
      <c r="BN193" s="354"/>
      <c r="BO193" s="354"/>
      <c r="BP193" s="354"/>
      <c r="BQ193" s="354"/>
      <c r="BR193" s="355" t="s">
        <v>32</v>
      </c>
      <c r="BS193" s="355"/>
      <c r="BT193" s="355"/>
      <c r="BU193" s="355"/>
      <c r="BV193" s="355"/>
      <c r="BW193" s="355"/>
      <c r="BX193" s="355"/>
    </row>
    <row r="194" spans="1:76" s="6" customFormat="1" ht="12" x14ac:dyDescent="0.2">
      <c r="A194" s="367"/>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c r="AA194" s="367"/>
      <c r="AB194" s="367"/>
      <c r="AC194" s="367"/>
      <c r="AD194" s="367"/>
      <c r="AE194" s="367"/>
      <c r="AF194" s="351" t="s">
        <v>138</v>
      </c>
      <c r="AG194" s="351"/>
      <c r="AH194" s="351"/>
      <c r="AI194" s="351"/>
      <c r="AJ194" s="352" t="s">
        <v>558</v>
      </c>
      <c r="AK194" s="351"/>
      <c r="AL194" s="352" t="s">
        <v>333</v>
      </c>
      <c r="AM194" s="352"/>
      <c r="AN194" s="353" t="s">
        <v>587</v>
      </c>
      <c r="AO194" s="353"/>
      <c r="AP194" s="351" t="s">
        <v>157</v>
      </c>
      <c r="AQ194" s="351"/>
      <c r="AR194" s="351"/>
      <c r="AS194" s="351"/>
      <c r="AT194" s="351"/>
      <c r="AU194" s="351"/>
      <c r="AV194" s="351"/>
      <c r="AW194" s="354">
        <f>расч.обосн.сады!F175</f>
        <v>216634</v>
      </c>
      <c r="AX194" s="354"/>
      <c r="AY194" s="354"/>
      <c r="AZ194" s="354"/>
      <c r="BA194" s="354"/>
      <c r="BB194" s="354"/>
      <c r="BC194" s="354"/>
      <c r="BD194" s="354">
        <f t="shared" si="50"/>
        <v>216634</v>
      </c>
      <c r="BE194" s="354"/>
      <c r="BF194" s="354"/>
      <c r="BG194" s="354"/>
      <c r="BH194" s="354"/>
      <c r="BI194" s="354"/>
      <c r="BJ194" s="354"/>
      <c r="BK194" s="354">
        <f t="shared" si="51"/>
        <v>216634</v>
      </c>
      <c r="BL194" s="354"/>
      <c r="BM194" s="354"/>
      <c r="BN194" s="354"/>
      <c r="BO194" s="354"/>
      <c r="BP194" s="354"/>
      <c r="BQ194" s="354"/>
      <c r="BR194" s="355" t="s">
        <v>32</v>
      </c>
      <c r="BS194" s="355"/>
      <c r="BT194" s="355"/>
      <c r="BU194" s="355"/>
      <c r="BV194" s="355"/>
      <c r="BW194" s="355"/>
      <c r="BX194" s="355"/>
    </row>
    <row r="195" spans="1:76" s="6" customFormat="1" ht="36" customHeight="1" x14ac:dyDescent="0.2">
      <c r="A195" s="350" t="s">
        <v>152</v>
      </c>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c r="AA195" s="350"/>
      <c r="AB195" s="350"/>
      <c r="AC195" s="350"/>
      <c r="AD195" s="350"/>
      <c r="AE195" s="350"/>
      <c r="AF195" s="351" t="s">
        <v>139</v>
      </c>
      <c r="AG195" s="351"/>
      <c r="AH195" s="351"/>
      <c r="AI195" s="351"/>
      <c r="AJ195" s="352" t="s">
        <v>558</v>
      </c>
      <c r="AK195" s="351"/>
      <c r="AL195" s="352" t="s">
        <v>333</v>
      </c>
      <c r="AM195" s="352"/>
      <c r="AN195" s="353" t="s">
        <v>587</v>
      </c>
      <c r="AO195" s="353"/>
      <c r="AP195" s="351"/>
      <c r="AQ195" s="351"/>
      <c r="AR195" s="351"/>
      <c r="AS195" s="351"/>
      <c r="AT195" s="351"/>
      <c r="AU195" s="351"/>
      <c r="AV195" s="351"/>
      <c r="AW195" s="354">
        <f>'исполнение '!AW195</f>
        <v>0</v>
      </c>
      <c r="AX195" s="354"/>
      <c r="AY195" s="354"/>
      <c r="AZ195" s="354"/>
      <c r="BA195" s="354"/>
      <c r="BB195" s="354"/>
      <c r="BC195" s="354"/>
      <c r="BD195" s="354">
        <f t="shared" si="50"/>
        <v>0</v>
      </c>
      <c r="BE195" s="354"/>
      <c r="BF195" s="354"/>
      <c r="BG195" s="354"/>
      <c r="BH195" s="354"/>
      <c r="BI195" s="354"/>
      <c r="BJ195" s="354"/>
      <c r="BK195" s="354">
        <f t="shared" si="51"/>
        <v>0</v>
      </c>
      <c r="BL195" s="354"/>
      <c r="BM195" s="354"/>
      <c r="BN195" s="354"/>
      <c r="BO195" s="354"/>
      <c r="BP195" s="354"/>
      <c r="BQ195" s="354"/>
      <c r="BR195" s="355" t="s">
        <v>32</v>
      </c>
      <c r="BS195" s="355"/>
      <c r="BT195" s="355"/>
      <c r="BU195" s="355"/>
      <c r="BV195" s="355"/>
      <c r="BW195" s="355"/>
      <c r="BX195" s="355"/>
    </row>
    <row r="196" spans="1:76" s="6" customFormat="1" ht="12" x14ac:dyDescent="0.2">
      <c r="A196" s="365" t="s">
        <v>173</v>
      </c>
      <c r="B196" s="365"/>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c r="AE196" s="365"/>
      <c r="AF196" s="358" t="s">
        <v>140</v>
      </c>
      <c r="AG196" s="358"/>
      <c r="AH196" s="358"/>
      <c r="AI196" s="358"/>
      <c r="AJ196" s="358" t="s">
        <v>32</v>
      </c>
      <c r="AK196" s="358"/>
      <c r="AL196" s="358"/>
      <c r="AM196" s="358"/>
      <c r="AN196" s="358"/>
      <c r="AO196" s="358"/>
      <c r="AP196" s="358"/>
      <c r="AQ196" s="358"/>
      <c r="AR196" s="358"/>
      <c r="AS196" s="358"/>
      <c r="AT196" s="358"/>
      <c r="AU196" s="358"/>
      <c r="AV196" s="358"/>
      <c r="AW196" s="359">
        <f>SUM(AW197:BC206)</f>
        <v>0</v>
      </c>
      <c r="AX196" s="359"/>
      <c r="AY196" s="359"/>
      <c r="AZ196" s="359"/>
      <c r="BA196" s="359"/>
      <c r="BB196" s="359"/>
      <c r="BC196" s="359"/>
      <c r="BD196" s="359">
        <f t="shared" ref="BD196" si="52">SUM(BD197:BJ206)</f>
        <v>0</v>
      </c>
      <c r="BE196" s="359"/>
      <c r="BF196" s="359"/>
      <c r="BG196" s="359"/>
      <c r="BH196" s="359"/>
      <c r="BI196" s="359"/>
      <c r="BJ196" s="359"/>
      <c r="BK196" s="359">
        <f t="shared" ref="BK196" si="53">SUM(BK197:BQ206)</f>
        <v>0</v>
      </c>
      <c r="BL196" s="359"/>
      <c r="BM196" s="359"/>
      <c r="BN196" s="359"/>
      <c r="BO196" s="359"/>
      <c r="BP196" s="359"/>
      <c r="BQ196" s="359"/>
      <c r="BR196" s="360"/>
      <c r="BS196" s="360"/>
      <c r="BT196" s="360"/>
      <c r="BU196" s="360"/>
      <c r="BV196" s="360"/>
      <c r="BW196" s="360"/>
      <c r="BX196" s="360"/>
    </row>
    <row r="197" spans="1:76" s="6" customFormat="1" ht="24" customHeight="1" x14ac:dyDescent="0.2">
      <c r="A197" s="350" t="s">
        <v>153</v>
      </c>
      <c r="B197" s="366"/>
      <c r="C197" s="366"/>
      <c r="D197" s="366"/>
      <c r="E197" s="366"/>
      <c r="F197" s="366"/>
      <c r="G197" s="366"/>
      <c r="H197" s="366"/>
      <c r="I197" s="366"/>
      <c r="J197" s="366"/>
      <c r="K197" s="366"/>
      <c r="L197" s="366"/>
      <c r="M197" s="366"/>
      <c r="N197" s="366"/>
      <c r="O197" s="366"/>
      <c r="P197" s="366"/>
      <c r="Q197" s="366"/>
      <c r="R197" s="366"/>
      <c r="S197" s="366"/>
      <c r="T197" s="366"/>
      <c r="U197" s="366"/>
      <c r="V197" s="366"/>
      <c r="W197" s="366"/>
      <c r="X197" s="366"/>
      <c r="Y197" s="366"/>
      <c r="Z197" s="366"/>
      <c r="AA197" s="366"/>
      <c r="AB197" s="366"/>
      <c r="AC197" s="366"/>
      <c r="AD197" s="366"/>
      <c r="AE197" s="366"/>
      <c r="AF197" s="351" t="s">
        <v>141</v>
      </c>
      <c r="AG197" s="351"/>
      <c r="AH197" s="351"/>
      <c r="AI197" s="351"/>
      <c r="AJ197" s="352" t="s">
        <v>558</v>
      </c>
      <c r="AK197" s="351"/>
      <c r="AL197" s="352" t="s">
        <v>333</v>
      </c>
      <c r="AM197" s="352"/>
      <c r="AN197" s="353" t="s">
        <v>587</v>
      </c>
      <c r="AO197" s="353"/>
      <c r="AP197" s="351"/>
      <c r="AQ197" s="351"/>
      <c r="AR197" s="351"/>
      <c r="AS197" s="351"/>
      <c r="AT197" s="351"/>
      <c r="AU197" s="351"/>
      <c r="AV197" s="351"/>
      <c r="AW197" s="354">
        <f>'исполнение '!AW197</f>
        <v>0</v>
      </c>
      <c r="AX197" s="354"/>
      <c r="AY197" s="354"/>
      <c r="AZ197" s="354"/>
      <c r="BA197" s="354"/>
      <c r="BB197" s="354"/>
      <c r="BC197" s="354"/>
      <c r="BD197" s="354">
        <v>0</v>
      </c>
      <c r="BE197" s="354"/>
      <c r="BF197" s="354"/>
      <c r="BG197" s="354"/>
      <c r="BH197" s="354"/>
      <c r="BI197" s="354"/>
      <c r="BJ197" s="354"/>
      <c r="BK197" s="354">
        <v>0</v>
      </c>
      <c r="BL197" s="354"/>
      <c r="BM197" s="354"/>
      <c r="BN197" s="354"/>
      <c r="BO197" s="354"/>
      <c r="BP197" s="354"/>
      <c r="BQ197" s="354"/>
      <c r="BR197" s="355"/>
      <c r="BS197" s="355"/>
      <c r="BT197" s="355"/>
      <c r="BU197" s="355"/>
      <c r="BV197" s="355"/>
      <c r="BW197" s="355"/>
      <c r="BX197" s="355"/>
    </row>
    <row r="198" spans="1:76" s="6" customFormat="1" ht="24" customHeight="1" x14ac:dyDescent="0.2">
      <c r="A198" s="350" t="s">
        <v>154</v>
      </c>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c r="AA198" s="350"/>
      <c r="AB198" s="350"/>
      <c r="AC198" s="350"/>
      <c r="AD198" s="350"/>
      <c r="AE198" s="350"/>
      <c r="AF198" s="351" t="s">
        <v>142</v>
      </c>
      <c r="AG198" s="351"/>
      <c r="AH198" s="351"/>
      <c r="AI198" s="351"/>
      <c r="AJ198" s="352" t="s">
        <v>558</v>
      </c>
      <c r="AK198" s="351"/>
      <c r="AL198" s="352" t="s">
        <v>333</v>
      </c>
      <c r="AM198" s="352"/>
      <c r="AN198" s="353" t="s">
        <v>587</v>
      </c>
      <c r="AO198" s="353"/>
      <c r="AP198" s="351"/>
      <c r="AQ198" s="351"/>
      <c r="AR198" s="351"/>
      <c r="AS198" s="351"/>
      <c r="AT198" s="351"/>
      <c r="AU198" s="351"/>
      <c r="AV198" s="351"/>
      <c r="AW198" s="354">
        <f>'исполнение '!AW198</f>
        <v>0</v>
      </c>
      <c r="AX198" s="354"/>
      <c r="AY198" s="354"/>
      <c r="AZ198" s="354"/>
      <c r="BA198" s="354"/>
      <c r="BB198" s="354"/>
      <c r="BC198" s="354"/>
      <c r="BD198" s="354">
        <v>0</v>
      </c>
      <c r="BE198" s="354"/>
      <c r="BF198" s="354"/>
      <c r="BG198" s="354"/>
      <c r="BH198" s="354"/>
      <c r="BI198" s="354"/>
      <c r="BJ198" s="354"/>
      <c r="BK198" s="354">
        <v>0</v>
      </c>
      <c r="BL198" s="354"/>
      <c r="BM198" s="354"/>
      <c r="BN198" s="354"/>
      <c r="BO198" s="354"/>
      <c r="BP198" s="354"/>
      <c r="BQ198" s="354"/>
      <c r="BR198" s="355"/>
      <c r="BS198" s="355"/>
      <c r="BT198" s="355"/>
      <c r="BU198" s="355"/>
      <c r="BV198" s="355"/>
      <c r="BW198" s="355"/>
      <c r="BX198" s="355"/>
    </row>
    <row r="199" spans="1:76" s="6" customFormat="1" ht="24.75" customHeight="1" x14ac:dyDescent="0.2">
      <c r="A199" s="350" t="s">
        <v>155</v>
      </c>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c r="AA199" s="350"/>
      <c r="AB199" s="350"/>
      <c r="AC199" s="350"/>
      <c r="AD199" s="350"/>
      <c r="AE199" s="350"/>
      <c r="AF199" s="351" t="s">
        <v>143</v>
      </c>
      <c r="AG199" s="351"/>
      <c r="AH199" s="351"/>
      <c r="AI199" s="351"/>
      <c r="AJ199" s="352" t="s">
        <v>558</v>
      </c>
      <c r="AK199" s="351"/>
      <c r="AL199" s="352" t="s">
        <v>333</v>
      </c>
      <c r="AM199" s="352"/>
      <c r="AN199" s="353" t="s">
        <v>587</v>
      </c>
      <c r="AO199" s="353"/>
      <c r="AP199" s="351"/>
      <c r="AQ199" s="351"/>
      <c r="AR199" s="351"/>
      <c r="AS199" s="351"/>
      <c r="AT199" s="351"/>
      <c r="AU199" s="351"/>
      <c r="AV199" s="351"/>
      <c r="AW199" s="354">
        <f>'исполнение '!AW199</f>
        <v>0</v>
      </c>
      <c r="AX199" s="354"/>
      <c r="AY199" s="354"/>
      <c r="AZ199" s="354"/>
      <c r="BA199" s="354"/>
      <c r="BB199" s="354"/>
      <c r="BC199" s="354"/>
      <c r="BD199" s="354">
        <v>0</v>
      </c>
      <c r="BE199" s="354"/>
      <c r="BF199" s="354"/>
      <c r="BG199" s="354"/>
      <c r="BH199" s="354"/>
      <c r="BI199" s="354"/>
      <c r="BJ199" s="354"/>
      <c r="BK199" s="354">
        <v>0</v>
      </c>
      <c r="BL199" s="354"/>
      <c r="BM199" s="354"/>
      <c r="BN199" s="354"/>
      <c r="BO199" s="354"/>
      <c r="BP199" s="354"/>
      <c r="BQ199" s="354"/>
      <c r="BR199" s="355"/>
      <c r="BS199" s="355"/>
      <c r="BT199" s="355"/>
      <c r="BU199" s="355"/>
      <c r="BV199" s="355"/>
      <c r="BW199" s="355"/>
      <c r="BX199" s="355"/>
    </row>
    <row r="200" spans="1:76" s="6" customFormat="1" ht="12" x14ac:dyDescent="0.2">
      <c r="A200" s="350" t="s">
        <v>158</v>
      </c>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c r="AA200" s="350"/>
      <c r="AB200" s="350"/>
      <c r="AC200" s="350"/>
      <c r="AD200" s="350"/>
      <c r="AE200" s="350"/>
      <c r="AF200" s="351" t="s">
        <v>156</v>
      </c>
      <c r="AG200" s="351"/>
      <c r="AH200" s="351"/>
      <c r="AI200" s="351"/>
      <c r="AJ200" s="352" t="s">
        <v>558</v>
      </c>
      <c r="AK200" s="351"/>
      <c r="AL200" s="352" t="s">
        <v>333</v>
      </c>
      <c r="AM200" s="352"/>
      <c r="AN200" s="353" t="s">
        <v>587</v>
      </c>
      <c r="AO200" s="353"/>
      <c r="AP200" s="352" t="s">
        <v>157</v>
      </c>
      <c r="AQ200" s="351"/>
      <c r="AR200" s="351"/>
      <c r="AS200" s="351"/>
      <c r="AT200" s="351"/>
      <c r="AU200" s="351"/>
      <c r="AV200" s="351"/>
      <c r="AW200" s="354">
        <v>0</v>
      </c>
      <c r="AX200" s="354"/>
      <c r="AY200" s="354"/>
      <c r="AZ200" s="354"/>
      <c r="BA200" s="354"/>
      <c r="BB200" s="354"/>
      <c r="BC200" s="354"/>
      <c r="BD200" s="354">
        <v>0</v>
      </c>
      <c r="BE200" s="354"/>
      <c r="BF200" s="354"/>
      <c r="BG200" s="354"/>
      <c r="BH200" s="354"/>
      <c r="BI200" s="354"/>
      <c r="BJ200" s="354"/>
      <c r="BK200" s="354">
        <v>0</v>
      </c>
      <c r="BL200" s="354"/>
      <c r="BM200" s="354"/>
      <c r="BN200" s="354"/>
      <c r="BO200" s="354"/>
      <c r="BP200" s="354"/>
      <c r="BQ200" s="354"/>
      <c r="BR200" s="355"/>
      <c r="BS200" s="355"/>
      <c r="BT200" s="355"/>
      <c r="BU200" s="355"/>
      <c r="BV200" s="355"/>
      <c r="BW200" s="355"/>
      <c r="BX200" s="355"/>
    </row>
    <row r="201" spans="1:76" s="6" customFormat="1" ht="12" x14ac:dyDescent="0.2">
      <c r="A201" s="361" t="s">
        <v>69</v>
      </c>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c r="AA201" s="361"/>
      <c r="AB201" s="361"/>
      <c r="AC201" s="361"/>
      <c r="AD201" s="361"/>
      <c r="AE201" s="361"/>
      <c r="AF201" s="400"/>
      <c r="AG201" s="401"/>
      <c r="AH201" s="401"/>
      <c r="AI201" s="402"/>
      <c r="AJ201" s="352" t="s">
        <v>558</v>
      </c>
      <c r="AK201" s="351"/>
      <c r="AL201" s="352" t="s">
        <v>333</v>
      </c>
      <c r="AM201" s="352"/>
      <c r="AN201" s="353" t="s">
        <v>587</v>
      </c>
      <c r="AO201" s="353"/>
      <c r="AP201" s="483" t="s">
        <v>157</v>
      </c>
      <c r="AQ201" s="484"/>
      <c r="AR201" s="390"/>
      <c r="AS201" s="391"/>
      <c r="AT201" s="391"/>
      <c r="AU201" s="391"/>
      <c r="AV201" s="195"/>
      <c r="AW201" s="354">
        <v>0</v>
      </c>
      <c r="AX201" s="354"/>
      <c r="AY201" s="354"/>
      <c r="AZ201" s="354"/>
      <c r="BA201" s="354"/>
      <c r="BB201" s="354"/>
      <c r="BC201" s="354"/>
      <c r="BD201" s="393">
        <v>0</v>
      </c>
      <c r="BE201" s="393"/>
      <c r="BF201" s="393"/>
      <c r="BG201" s="393"/>
      <c r="BH201" s="393"/>
      <c r="BI201" s="393"/>
      <c r="BJ201" s="393"/>
      <c r="BK201" s="393">
        <v>0</v>
      </c>
      <c r="BL201" s="393"/>
      <c r="BM201" s="393"/>
      <c r="BN201" s="393"/>
      <c r="BO201" s="393"/>
      <c r="BP201" s="393"/>
      <c r="BQ201" s="393"/>
      <c r="BR201" s="355"/>
      <c r="BS201" s="355"/>
      <c r="BT201" s="355"/>
      <c r="BU201" s="355"/>
      <c r="BV201" s="355"/>
      <c r="BW201" s="355"/>
      <c r="BX201" s="355"/>
    </row>
    <row r="202" spans="1:76" s="6" customFormat="1" ht="12" x14ac:dyDescent="0.2">
      <c r="A202" s="361"/>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c r="AA202" s="361"/>
      <c r="AB202" s="361"/>
      <c r="AC202" s="361"/>
      <c r="AD202" s="361"/>
      <c r="AE202" s="361"/>
      <c r="AF202" s="400"/>
      <c r="AG202" s="401"/>
      <c r="AH202" s="401"/>
      <c r="AI202" s="402"/>
      <c r="AJ202" s="352" t="s">
        <v>558</v>
      </c>
      <c r="AK202" s="351"/>
      <c r="AL202" s="352" t="s">
        <v>333</v>
      </c>
      <c r="AM202" s="352"/>
      <c r="AN202" s="353" t="s">
        <v>587</v>
      </c>
      <c r="AO202" s="353"/>
      <c r="AP202" s="483" t="s">
        <v>157</v>
      </c>
      <c r="AQ202" s="484"/>
      <c r="AR202" s="390"/>
      <c r="AS202" s="391"/>
      <c r="AT202" s="391"/>
      <c r="AU202" s="391"/>
      <c r="AV202" s="196"/>
      <c r="AW202" s="354">
        <v>0</v>
      </c>
      <c r="AX202" s="354"/>
      <c r="AY202" s="354"/>
      <c r="AZ202" s="354"/>
      <c r="BA202" s="354"/>
      <c r="BB202" s="354"/>
      <c r="BC202" s="354"/>
      <c r="BD202" s="394">
        <v>0</v>
      </c>
      <c r="BE202" s="395"/>
      <c r="BF202" s="395"/>
      <c r="BG202" s="395"/>
      <c r="BH202" s="395"/>
      <c r="BI202" s="395"/>
      <c r="BJ202" s="396"/>
      <c r="BK202" s="394">
        <v>0</v>
      </c>
      <c r="BL202" s="395"/>
      <c r="BM202" s="395"/>
      <c r="BN202" s="395"/>
      <c r="BO202" s="395"/>
      <c r="BP202" s="395"/>
      <c r="BQ202" s="396"/>
      <c r="BR202" s="355"/>
      <c r="BS202" s="355"/>
      <c r="BT202" s="355"/>
      <c r="BU202" s="355"/>
      <c r="BV202" s="355"/>
      <c r="BW202" s="355"/>
      <c r="BX202" s="355"/>
    </row>
    <row r="203" spans="1:76" s="6" customFormat="1" ht="12" x14ac:dyDescent="0.2">
      <c r="A203" s="361"/>
      <c r="B203" s="361"/>
      <c r="C203" s="361"/>
      <c r="D203" s="361"/>
      <c r="E203" s="361"/>
      <c r="F203" s="361"/>
      <c r="G203" s="361"/>
      <c r="H203" s="361"/>
      <c r="I203" s="361"/>
      <c r="J203" s="361"/>
      <c r="K203" s="361"/>
      <c r="L203" s="361"/>
      <c r="M203" s="361"/>
      <c r="N203" s="361"/>
      <c r="O203" s="361"/>
      <c r="P203" s="361"/>
      <c r="Q203" s="361"/>
      <c r="R203" s="361"/>
      <c r="S203" s="361"/>
      <c r="T203" s="361"/>
      <c r="U203" s="361"/>
      <c r="V203" s="361"/>
      <c r="W203" s="361"/>
      <c r="X203" s="361"/>
      <c r="Y203" s="361"/>
      <c r="Z203" s="361"/>
      <c r="AA203" s="361"/>
      <c r="AB203" s="361"/>
      <c r="AC203" s="361"/>
      <c r="AD203" s="361"/>
      <c r="AE203" s="361"/>
      <c r="AF203" s="400"/>
      <c r="AG203" s="401"/>
      <c r="AH203" s="401"/>
      <c r="AI203" s="402"/>
      <c r="AJ203" s="352" t="s">
        <v>558</v>
      </c>
      <c r="AK203" s="351"/>
      <c r="AL203" s="352" t="s">
        <v>333</v>
      </c>
      <c r="AM203" s="352"/>
      <c r="AN203" s="353" t="s">
        <v>587</v>
      </c>
      <c r="AO203" s="353"/>
      <c r="AP203" s="364" t="s">
        <v>157</v>
      </c>
      <c r="AQ203" s="364"/>
      <c r="AR203" s="400"/>
      <c r="AS203" s="401"/>
      <c r="AT203" s="401"/>
      <c r="AU203" s="402"/>
      <c r="AV203" s="213"/>
      <c r="AW203" s="354">
        <v>0</v>
      </c>
      <c r="AX203" s="354"/>
      <c r="AY203" s="354"/>
      <c r="AZ203" s="354"/>
      <c r="BA203" s="354"/>
      <c r="BB203" s="354"/>
      <c r="BC203" s="354"/>
      <c r="BD203" s="354">
        <v>0</v>
      </c>
      <c r="BE203" s="354"/>
      <c r="BF203" s="354"/>
      <c r="BG203" s="354"/>
      <c r="BH203" s="354"/>
      <c r="BI203" s="354"/>
      <c r="BJ203" s="354"/>
      <c r="BK203" s="354">
        <v>0</v>
      </c>
      <c r="BL203" s="354"/>
      <c r="BM203" s="354"/>
      <c r="BN203" s="354"/>
      <c r="BO203" s="354"/>
      <c r="BP203" s="354"/>
      <c r="BQ203" s="354"/>
      <c r="BR203" s="403"/>
      <c r="BS203" s="404"/>
      <c r="BT203" s="404"/>
      <c r="BU203" s="404"/>
      <c r="BV203" s="404"/>
      <c r="BW203" s="404"/>
      <c r="BX203" s="405"/>
    </row>
    <row r="204" spans="1:76" s="6" customFormat="1" ht="23.25" customHeight="1" x14ac:dyDescent="0.2">
      <c r="A204" s="350" t="s">
        <v>167</v>
      </c>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c r="AA204" s="350"/>
      <c r="AB204" s="350"/>
      <c r="AC204" s="350"/>
      <c r="AD204" s="350"/>
      <c r="AE204" s="350"/>
      <c r="AF204" s="351" t="s">
        <v>159</v>
      </c>
      <c r="AG204" s="351"/>
      <c r="AH204" s="351"/>
      <c r="AI204" s="351"/>
      <c r="AJ204" s="352" t="s">
        <v>558</v>
      </c>
      <c r="AK204" s="351"/>
      <c r="AL204" s="352" t="s">
        <v>333</v>
      </c>
      <c r="AM204" s="352"/>
      <c r="AN204" s="353" t="s">
        <v>587</v>
      </c>
      <c r="AO204" s="353"/>
      <c r="AP204" s="351"/>
      <c r="AQ204" s="351"/>
      <c r="AR204" s="351"/>
      <c r="AS204" s="351"/>
      <c r="AT204" s="351"/>
      <c r="AU204" s="351"/>
      <c r="AV204" s="351"/>
      <c r="AW204" s="354">
        <f>'исполнение '!AW203</f>
        <v>0</v>
      </c>
      <c r="AX204" s="354"/>
      <c r="AY204" s="354"/>
      <c r="AZ204" s="354"/>
      <c r="BA204" s="354"/>
      <c r="BB204" s="354"/>
      <c r="BC204" s="354"/>
      <c r="BD204" s="354">
        <v>0</v>
      </c>
      <c r="BE204" s="354"/>
      <c r="BF204" s="354"/>
      <c r="BG204" s="354"/>
      <c r="BH204" s="354"/>
      <c r="BI204" s="354"/>
      <c r="BJ204" s="354"/>
      <c r="BK204" s="354">
        <v>0</v>
      </c>
      <c r="BL204" s="354"/>
      <c r="BM204" s="354"/>
      <c r="BN204" s="354"/>
      <c r="BO204" s="354"/>
      <c r="BP204" s="354"/>
      <c r="BQ204" s="354"/>
      <c r="BR204" s="355"/>
      <c r="BS204" s="355"/>
      <c r="BT204" s="355"/>
      <c r="BU204" s="355"/>
      <c r="BV204" s="355"/>
      <c r="BW204" s="355"/>
      <c r="BX204" s="355"/>
    </row>
    <row r="205" spans="1:76" s="6" customFormat="1" ht="36" customHeight="1" x14ac:dyDescent="0.2">
      <c r="A205" s="361" t="s">
        <v>174</v>
      </c>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c r="AA205" s="361"/>
      <c r="AB205" s="361"/>
      <c r="AC205" s="361"/>
      <c r="AD205" s="361"/>
      <c r="AE205" s="361"/>
      <c r="AF205" s="351" t="s">
        <v>160</v>
      </c>
      <c r="AG205" s="351"/>
      <c r="AH205" s="351"/>
      <c r="AI205" s="351"/>
      <c r="AJ205" s="352" t="s">
        <v>558</v>
      </c>
      <c r="AK205" s="351"/>
      <c r="AL205" s="352" t="s">
        <v>333</v>
      </c>
      <c r="AM205" s="352"/>
      <c r="AN205" s="353" t="s">
        <v>587</v>
      </c>
      <c r="AO205" s="353"/>
      <c r="AP205" s="351"/>
      <c r="AQ205" s="351"/>
      <c r="AR205" s="351"/>
      <c r="AS205" s="351"/>
      <c r="AT205" s="351"/>
      <c r="AU205" s="351"/>
      <c r="AV205" s="351"/>
      <c r="AW205" s="354">
        <f>'исполнение '!AW204</f>
        <v>0</v>
      </c>
      <c r="AX205" s="354"/>
      <c r="AY205" s="354"/>
      <c r="AZ205" s="354"/>
      <c r="BA205" s="354"/>
      <c r="BB205" s="354"/>
      <c r="BC205" s="354"/>
      <c r="BD205" s="354">
        <v>0</v>
      </c>
      <c r="BE205" s="354"/>
      <c r="BF205" s="354"/>
      <c r="BG205" s="354"/>
      <c r="BH205" s="354"/>
      <c r="BI205" s="354"/>
      <c r="BJ205" s="354"/>
      <c r="BK205" s="354">
        <v>0</v>
      </c>
      <c r="BL205" s="354"/>
      <c r="BM205" s="354"/>
      <c r="BN205" s="354"/>
      <c r="BO205" s="354"/>
      <c r="BP205" s="354"/>
      <c r="BQ205" s="354"/>
      <c r="BR205" s="355"/>
      <c r="BS205" s="355"/>
      <c r="BT205" s="355"/>
      <c r="BU205" s="355"/>
      <c r="BV205" s="355"/>
      <c r="BW205" s="355"/>
      <c r="BX205" s="355"/>
    </row>
    <row r="206" spans="1:76" s="6" customFormat="1" ht="24" customHeight="1" x14ac:dyDescent="0.2">
      <c r="A206" s="361" t="s">
        <v>168</v>
      </c>
      <c r="B206" s="361"/>
      <c r="C206" s="361"/>
      <c r="D206" s="361"/>
      <c r="E206" s="361"/>
      <c r="F206" s="361"/>
      <c r="G206" s="361"/>
      <c r="H206" s="361"/>
      <c r="I206" s="361"/>
      <c r="J206" s="361"/>
      <c r="K206" s="361"/>
      <c r="L206" s="361"/>
      <c r="M206" s="361"/>
      <c r="N206" s="361"/>
      <c r="O206" s="361"/>
      <c r="P206" s="361"/>
      <c r="Q206" s="361"/>
      <c r="R206" s="361"/>
      <c r="S206" s="361"/>
      <c r="T206" s="361"/>
      <c r="U206" s="361"/>
      <c r="V206" s="361"/>
      <c r="W206" s="361"/>
      <c r="X206" s="361"/>
      <c r="Y206" s="361"/>
      <c r="Z206" s="361"/>
      <c r="AA206" s="361"/>
      <c r="AB206" s="361"/>
      <c r="AC206" s="361"/>
      <c r="AD206" s="361"/>
      <c r="AE206" s="361"/>
      <c r="AF206" s="351" t="s">
        <v>161</v>
      </c>
      <c r="AG206" s="351"/>
      <c r="AH206" s="351"/>
      <c r="AI206" s="351"/>
      <c r="AJ206" s="352" t="s">
        <v>558</v>
      </c>
      <c r="AK206" s="351"/>
      <c r="AL206" s="352" t="s">
        <v>333</v>
      </c>
      <c r="AM206" s="352"/>
      <c r="AN206" s="353" t="s">
        <v>587</v>
      </c>
      <c r="AO206" s="353"/>
      <c r="AP206" s="351"/>
      <c r="AQ206" s="351"/>
      <c r="AR206" s="351"/>
      <c r="AS206" s="351"/>
      <c r="AT206" s="351"/>
      <c r="AU206" s="351"/>
      <c r="AV206" s="351"/>
      <c r="AW206" s="354">
        <f>'исполнение '!AW205</f>
        <v>0</v>
      </c>
      <c r="AX206" s="354"/>
      <c r="AY206" s="354"/>
      <c r="AZ206" s="354"/>
      <c r="BA206" s="354"/>
      <c r="BB206" s="354"/>
      <c r="BC206" s="354"/>
      <c r="BD206" s="354">
        <v>0</v>
      </c>
      <c r="BE206" s="354"/>
      <c r="BF206" s="354"/>
      <c r="BG206" s="354"/>
      <c r="BH206" s="354"/>
      <c r="BI206" s="354"/>
      <c r="BJ206" s="354"/>
      <c r="BK206" s="354">
        <v>0</v>
      </c>
      <c r="BL206" s="354"/>
      <c r="BM206" s="354"/>
      <c r="BN206" s="354"/>
      <c r="BO206" s="354"/>
      <c r="BP206" s="354"/>
      <c r="BQ206" s="354"/>
      <c r="BR206" s="355"/>
      <c r="BS206" s="355"/>
      <c r="BT206" s="355"/>
      <c r="BU206" s="355"/>
      <c r="BV206" s="355"/>
      <c r="BW206" s="355"/>
      <c r="BX206" s="355"/>
    </row>
    <row r="207" spans="1:76" s="6" customFormat="1" ht="12" x14ac:dyDescent="0.2">
      <c r="A207" s="356" t="s">
        <v>175</v>
      </c>
      <c r="B207" s="356"/>
      <c r="C207" s="356"/>
      <c r="D207" s="356"/>
      <c r="E207" s="356"/>
      <c r="F207" s="356"/>
      <c r="G207" s="356"/>
      <c r="H207" s="356"/>
      <c r="I207" s="356"/>
      <c r="J207" s="356"/>
      <c r="K207" s="356"/>
      <c r="L207" s="356"/>
      <c r="M207" s="356"/>
      <c r="N207" s="356"/>
      <c r="O207" s="356"/>
      <c r="P207" s="356"/>
      <c r="Q207" s="356"/>
      <c r="R207" s="356"/>
      <c r="S207" s="356"/>
      <c r="T207" s="356"/>
      <c r="U207" s="356"/>
      <c r="V207" s="356"/>
      <c r="W207" s="356"/>
      <c r="X207" s="356"/>
      <c r="Y207" s="356"/>
      <c r="Z207" s="356"/>
      <c r="AA207" s="356"/>
      <c r="AB207" s="356"/>
      <c r="AC207" s="356"/>
      <c r="AD207" s="356"/>
      <c r="AE207" s="356"/>
      <c r="AF207" s="357" t="s">
        <v>162</v>
      </c>
      <c r="AG207" s="357"/>
      <c r="AH207" s="357"/>
      <c r="AI207" s="357"/>
      <c r="AJ207" s="357" t="s">
        <v>163</v>
      </c>
      <c r="AK207" s="357"/>
      <c r="AL207" s="358"/>
      <c r="AM207" s="358"/>
      <c r="AN207" s="358"/>
      <c r="AO207" s="358"/>
      <c r="AP207" s="358"/>
      <c r="AQ207" s="358"/>
      <c r="AR207" s="358"/>
      <c r="AS207" s="358"/>
      <c r="AT207" s="358"/>
      <c r="AU207" s="358"/>
      <c r="AV207" s="358"/>
      <c r="AW207" s="359">
        <f>SUM(AW208:BC210)</f>
        <v>0</v>
      </c>
      <c r="AX207" s="359"/>
      <c r="AY207" s="359"/>
      <c r="AZ207" s="359"/>
      <c r="BA207" s="359"/>
      <c r="BB207" s="359"/>
      <c r="BC207" s="359"/>
      <c r="BD207" s="359">
        <f t="shared" ref="BD207" si="54">SUM(BD208:BJ210)</f>
        <v>0</v>
      </c>
      <c r="BE207" s="359"/>
      <c r="BF207" s="359"/>
      <c r="BG207" s="359"/>
      <c r="BH207" s="359"/>
      <c r="BI207" s="359"/>
      <c r="BJ207" s="359"/>
      <c r="BK207" s="359">
        <f t="shared" ref="BK207" si="55">SUM(BK208:BQ210)</f>
        <v>0</v>
      </c>
      <c r="BL207" s="359"/>
      <c r="BM207" s="359"/>
      <c r="BN207" s="359"/>
      <c r="BO207" s="359"/>
      <c r="BP207" s="359"/>
      <c r="BQ207" s="359"/>
      <c r="BR207" s="360" t="s">
        <v>32</v>
      </c>
      <c r="BS207" s="360"/>
      <c r="BT207" s="360"/>
      <c r="BU207" s="360"/>
      <c r="BV207" s="360"/>
      <c r="BW207" s="360"/>
      <c r="BX207" s="360"/>
    </row>
    <row r="208" spans="1:76" s="6" customFormat="1" ht="25.5" customHeight="1" x14ac:dyDescent="0.2">
      <c r="A208" s="350" t="s">
        <v>176</v>
      </c>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c r="AA208" s="350"/>
      <c r="AB208" s="350"/>
      <c r="AC208" s="350"/>
      <c r="AD208" s="350"/>
      <c r="AE208" s="350"/>
      <c r="AF208" s="351" t="s">
        <v>230</v>
      </c>
      <c r="AG208" s="351"/>
      <c r="AH208" s="351"/>
      <c r="AI208" s="351"/>
      <c r="AJ208" s="352" t="s">
        <v>558</v>
      </c>
      <c r="AK208" s="351"/>
      <c r="AL208" s="352" t="s">
        <v>333</v>
      </c>
      <c r="AM208" s="352"/>
      <c r="AN208" s="353" t="s">
        <v>587</v>
      </c>
      <c r="AO208" s="353"/>
      <c r="AP208" s="351"/>
      <c r="AQ208" s="351"/>
      <c r="AR208" s="351"/>
      <c r="AS208" s="351"/>
      <c r="AT208" s="351"/>
      <c r="AU208" s="351"/>
      <c r="AV208" s="351"/>
      <c r="AW208" s="354">
        <f>'исполнение '!AW207</f>
        <v>0</v>
      </c>
      <c r="AX208" s="354"/>
      <c r="AY208" s="354"/>
      <c r="AZ208" s="354"/>
      <c r="BA208" s="354"/>
      <c r="BB208" s="354"/>
      <c r="BC208" s="354"/>
      <c r="BD208" s="354">
        <v>0</v>
      </c>
      <c r="BE208" s="354"/>
      <c r="BF208" s="354"/>
      <c r="BG208" s="354"/>
      <c r="BH208" s="354"/>
      <c r="BI208" s="354"/>
      <c r="BJ208" s="354"/>
      <c r="BK208" s="354">
        <v>0</v>
      </c>
      <c r="BL208" s="354"/>
      <c r="BM208" s="354"/>
      <c r="BN208" s="354"/>
      <c r="BO208" s="354"/>
      <c r="BP208" s="354"/>
      <c r="BQ208" s="354"/>
      <c r="BR208" s="355" t="s">
        <v>32</v>
      </c>
      <c r="BS208" s="355"/>
      <c r="BT208" s="355"/>
      <c r="BU208" s="355"/>
      <c r="BV208" s="355"/>
      <c r="BW208" s="355"/>
      <c r="BX208" s="355"/>
    </row>
    <row r="209" spans="1:76" s="6" customFormat="1" ht="12" x14ac:dyDescent="0.2">
      <c r="A209" s="350" t="s">
        <v>177</v>
      </c>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c r="AA209" s="350"/>
      <c r="AB209" s="350"/>
      <c r="AC209" s="350"/>
      <c r="AD209" s="350"/>
      <c r="AE209" s="350"/>
      <c r="AF209" s="351" t="s">
        <v>231</v>
      </c>
      <c r="AG209" s="351"/>
      <c r="AH209" s="351"/>
      <c r="AI209" s="351"/>
      <c r="AJ209" s="352" t="s">
        <v>558</v>
      </c>
      <c r="AK209" s="351"/>
      <c r="AL209" s="352" t="s">
        <v>333</v>
      </c>
      <c r="AM209" s="352"/>
      <c r="AN209" s="353" t="s">
        <v>587</v>
      </c>
      <c r="AO209" s="353"/>
      <c r="AP209" s="351"/>
      <c r="AQ209" s="351"/>
      <c r="AR209" s="351"/>
      <c r="AS209" s="351"/>
      <c r="AT209" s="351"/>
      <c r="AU209" s="351"/>
      <c r="AV209" s="351"/>
      <c r="AW209" s="354">
        <f>'исполнение '!AW208</f>
        <v>0</v>
      </c>
      <c r="AX209" s="354"/>
      <c r="AY209" s="354"/>
      <c r="AZ209" s="354"/>
      <c r="BA209" s="354"/>
      <c r="BB209" s="354"/>
      <c r="BC209" s="354"/>
      <c r="BD209" s="354">
        <v>0</v>
      </c>
      <c r="BE209" s="354"/>
      <c r="BF209" s="354"/>
      <c r="BG209" s="354"/>
      <c r="BH209" s="354"/>
      <c r="BI209" s="354"/>
      <c r="BJ209" s="354"/>
      <c r="BK209" s="354">
        <v>0</v>
      </c>
      <c r="BL209" s="354"/>
      <c r="BM209" s="354"/>
      <c r="BN209" s="354"/>
      <c r="BO209" s="354"/>
      <c r="BP209" s="354"/>
      <c r="BQ209" s="354"/>
      <c r="BR209" s="355" t="s">
        <v>32</v>
      </c>
      <c r="BS209" s="355"/>
      <c r="BT209" s="355"/>
      <c r="BU209" s="355"/>
      <c r="BV209" s="355"/>
      <c r="BW209" s="355"/>
      <c r="BX209" s="355"/>
    </row>
    <row r="210" spans="1:76" s="6" customFormat="1" ht="12" x14ac:dyDescent="0.2">
      <c r="A210" s="350" t="s">
        <v>178</v>
      </c>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c r="AA210" s="350"/>
      <c r="AB210" s="350"/>
      <c r="AC210" s="350"/>
      <c r="AD210" s="350"/>
      <c r="AE210" s="350"/>
      <c r="AF210" s="351" t="s">
        <v>232</v>
      </c>
      <c r="AG210" s="351"/>
      <c r="AH210" s="351"/>
      <c r="AI210" s="351"/>
      <c r="AJ210" s="352" t="s">
        <v>558</v>
      </c>
      <c r="AK210" s="351"/>
      <c r="AL210" s="352" t="s">
        <v>333</v>
      </c>
      <c r="AM210" s="352"/>
      <c r="AN210" s="353" t="s">
        <v>587</v>
      </c>
      <c r="AO210" s="353"/>
      <c r="AP210" s="351"/>
      <c r="AQ210" s="351"/>
      <c r="AR210" s="351"/>
      <c r="AS210" s="351"/>
      <c r="AT210" s="351"/>
      <c r="AU210" s="351"/>
      <c r="AV210" s="351"/>
      <c r="AW210" s="354">
        <f>'исполнение '!AW209</f>
        <v>0</v>
      </c>
      <c r="AX210" s="354"/>
      <c r="AY210" s="354"/>
      <c r="AZ210" s="354"/>
      <c r="BA210" s="354"/>
      <c r="BB210" s="354"/>
      <c r="BC210" s="354"/>
      <c r="BD210" s="354">
        <v>0</v>
      </c>
      <c r="BE210" s="354"/>
      <c r="BF210" s="354"/>
      <c r="BG210" s="354"/>
      <c r="BH210" s="354"/>
      <c r="BI210" s="354"/>
      <c r="BJ210" s="354"/>
      <c r="BK210" s="354">
        <v>0</v>
      </c>
      <c r="BL210" s="354"/>
      <c r="BM210" s="354"/>
      <c r="BN210" s="354"/>
      <c r="BO210" s="354"/>
      <c r="BP210" s="354"/>
      <c r="BQ210" s="354"/>
      <c r="BR210" s="355" t="s">
        <v>32</v>
      </c>
      <c r="BS210" s="355"/>
      <c r="BT210" s="355"/>
      <c r="BU210" s="355"/>
      <c r="BV210" s="355"/>
      <c r="BW210" s="355"/>
      <c r="BX210" s="355"/>
    </row>
    <row r="211" spans="1:76" s="6" customFormat="1" ht="12" x14ac:dyDescent="0.2">
      <c r="A211" s="356" t="s">
        <v>179</v>
      </c>
      <c r="B211" s="356"/>
      <c r="C211" s="356"/>
      <c r="D211" s="356"/>
      <c r="E211" s="356"/>
      <c r="F211" s="356"/>
      <c r="G211" s="356"/>
      <c r="H211" s="356"/>
      <c r="I211" s="356"/>
      <c r="J211" s="356"/>
      <c r="K211" s="356"/>
      <c r="L211" s="356"/>
      <c r="M211" s="356"/>
      <c r="N211" s="356"/>
      <c r="O211" s="356"/>
      <c r="P211" s="356"/>
      <c r="Q211" s="356"/>
      <c r="R211" s="356"/>
      <c r="S211" s="356"/>
      <c r="T211" s="356"/>
      <c r="U211" s="356"/>
      <c r="V211" s="356"/>
      <c r="W211" s="356"/>
      <c r="X211" s="356"/>
      <c r="Y211" s="356"/>
      <c r="Z211" s="356"/>
      <c r="AA211" s="356"/>
      <c r="AB211" s="356"/>
      <c r="AC211" s="356"/>
      <c r="AD211" s="356"/>
      <c r="AE211" s="356"/>
      <c r="AF211" s="357" t="s">
        <v>169</v>
      </c>
      <c r="AG211" s="357"/>
      <c r="AH211" s="357"/>
      <c r="AI211" s="357"/>
      <c r="AJ211" s="357" t="s">
        <v>32</v>
      </c>
      <c r="AK211" s="357"/>
      <c r="AL211" s="358"/>
      <c r="AM211" s="358"/>
      <c r="AN211" s="358"/>
      <c r="AO211" s="358"/>
      <c r="AP211" s="358"/>
      <c r="AQ211" s="358"/>
      <c r="AR211" s="358"/>
      <c r="AS211" s="358"/>
      <c r="AT211" s="358"/>
      <c r="AU211" s="358"/>
      <c r="AV211" s="358"/>
      <c r="AW211" s="359">
        <f>SUM(AW212)</f>
        <v>0</v>
      </c>
      <c r="AX211" s="359"/>
      <c r="AY211" s="359"/>
      <c r="AZ211" s="359"/>
      <c r="BA211" s="359"/>
      <c r="BB211" s="359"/>
      <c r="BC211" s="359"/>
      <c r="BD211" s="359">
        <f t="shared" ref="BD211" si="56">SUM(BD212)</f>
        <v>0</v>
      </c>
      <c r="BE211" s="359"/>
      <c r="BF211" s="359"/>
      <c r="BG211" s="359"/>
      <c r="BH211" s="359"/>
      <c r="BI211" s="359"/>
      <c r="BJ211" s="359"/>
      <c r="BK211" s="359">
        <f t="shared" ref="BK211" si="57">SUM(BK212)</f>
        <v>0</v>
      </c>
      <c r="BL211" s="359"/>
      <c r="BM211" s="359"/>
      <c r="BN211" s="359"/>
      <c r="BO211" s="359"/>
      <c r="BP211" s="359"/>
      <c r="BQ211" s="359"/>
      <c r="BR211" s="360" t="s">
        <v>32</v>
      </c>
      <c r="BS211" s="360"/>
      <c r="BT211" s="360"/>
      <c r="BU211" s="360"/>
      <c r="BV211" s="360"/>
      <c r="BW211" s="360"/>
      <c r="BX211" s="360"/>
    </row>
    <row r="212" spans="1:76" s="6" customFormat="1" ht="24" customHeight="1" x14ac:dyDescent="0.2">
      <c r="A212" s="350" t="s">
        <v>170</v>
      </c>
      <c r="B212" s="350"/>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c r="AA212" s="350"/>
      <c r="AB212" s="350"/>
      <c r="AC212" s="350"/>
      <c r="AD212" s="350"/>
      <c r="AE212" s="350"/>
      <c r="AF212" s="351" t="s">
        <v>171</v>
      </c>
      <c r="AG212" s="351"/>
      <c r="AH212" s="351"/>
      <c r="AI212" s="351"/>
      <c r="AJ212" s="352" t="s">
        <v>558</v>
      </c>
      <c r="AK212" s="351"/>
      <c r="AL212" s="352" t="s">
        <v>333</v>
      </c>
      <c r="AM212" s="352"/>
      <c r="AN212" s="353" t="s">
        <v>587</v>
      </c>
      <c r="AO212" s="353"/>
      <c r="AP212" s="351"/>
      <c r="AQ212" s="351"/>
      <c r="AR212" s="351"/>
      <c r="AS212" s="351"/>
      <c r="AT212" s="351"/>
      <c r="AU212" s="351"/>
      <c r="AV212" s="351"/>
      <c r="AW212" s="354">
        <f>'исполнение '!AW211</f>
        <v>0</v>
      </c>
      <c r="AX212" s="354"/>
      <c r="AY212" s="354"/>
      <c r="AZ212" s="354"/>
      <c r="BA212" s="354"/>
      <c r="BB212" s="354"/>
      <c r="BC212" s="354"/>
      <c r="BD212" s="354">
        <v>0</v>
      </c>
      <c r="BE212" s="354"/>
      <c r="BF212" s="354"/>
      <c r="BG212" s="354"/>
      <c r="BH212" s="354"/>
      <c r="BI212" s="354"/>
      <c r="BJ212" s="354"/>
      <c r="BK212" s="354">
        <v>0</v>
      </c>
      <c r="BL212" s="354"/>
      <c r="BM212" s="354"/>
      <c r="BN212" s="354"/>
      <c r="BO212" s="354"/>
      <c r="BP212" s="354"/>
      <c r="BQ212" s="354"/>
      <c r="BR212" s="355" t="s">
        <v>32</v>
      </c>
      <c r="BS212" s="355"/>
      <c r="BT212" s="355"/>
      <c r="BU212" s="355"/>
      <c r="BV212" s="355"/>
      <c r="BW212" s="355"/>
      <c r="BX212" s="355"/>
    </row>
    <row r="213" spans="1:76" s="6" customFormat="1" ht="12" x14ac:dyDescent="0.2">
      <c r="A213" s="372" t="s">
        <v>597</v>
      </c>
      <c r="B213" s="373"/>
      <c r="C213" s="373"/>
      <c r="D213" s="373"/>
      <c r="E213" s="373"/>
      <c r="F213" s="373"/>
      <c r="G213" s="373"/>
      <c r="H213" s="373"/>
      <c r="I213" s="373"/>
      <c r="J213" s="373"/>
      <c r="K213" s="373"/>
      <c r="L213" s="373"/>
      <c r="M213" s="373"/>
      <c r="N213" s="373"/>
      <c r="O213" s="373"/>
      <c r="P213" s="373"/>
      <c r="Q213" s="373"/>
      <c r="R213" s="373"/>
      <c r="S213" s="373"/>
      <c r="T213" s="373"/>
      <c r="U213" s="373"/>
      <c r="V213" s="373"/>
      <c r="W213" s="373"/>
      <c r="X213" s="373"/>
      <c r="Y213" s="373"/>
      <c r="Z213" s="373"/>
      <c r="AA213" s="373"/>
      <c r="AB213" s="373"/>
      <c r="AC213" s="373"/>
      <c r="AD213" s="373"/>
      <c r="AE213" s="373"/>
      <c r="AF213" s="374" t="s">
        <v>47</v>
      </c>
      <c r="AG213" s="374"/>
      <c r="AH213" s="374"/>
      <c r="AI213" s="374"/>
      <c r="AJ213" s="375"/>
      <c r="AK213" s="375"/>
      <c r="AL213" s="375"/>
      <c r="AM213" s="375"/>
      <c r="AN213" s="375"/>
      <c r="AO213" s="375"/>
      <c r="AP213" s="375"/>
      <c r="AQ213" s="375"/>
      <c r="AR213" s="375"/>
      <c r="AS213" s="375"/>
      <c r="AT213" s="375"/>
      <c r="AU213" s="375"/>
      <c r="AV213" s="375"/>
      <c r="AW213" s="376">
        <f>AW214+AW221+AW226+AW241+AW245+AW254+AW258+AW233</f>
        <v>64443313.75</v>
      </c>
      <c r="AX213" s="376"/>
      <c r="AY213" s="376"/>
      <c r="AZ213" s="376"/>
      <c r="BA213" s="376"/>
      <c r="BB213" s="376"/>
      <c r="BC213" s="376"/>
      <c r="BD213" s="376">
        <f t="shared" ref="BD213" si="58">BD214+BD221+BD226+BD241+BD245+BD254+BD258+BD233</f>
        <v>63703909</v>
      </c>
      <c r="BE213" s="376"/>
      <c r="BF213" s="376"/>
      <c r="BG213" s="376"/>
      <c r="BH213" s="376"/>
      <c r="BI213" s="376"/>
      <c r="BJ213" s="376"/>
      <c r="BK213" s="376">
        <f t="shared" ref="BK213" si="59">BK214+BK221+BK226+BK241+BK245+BK254+BK258+BK233</f>
        <v>63703909</v>
      </c>
      <c r="BL213" s="376"/>
      <c r="BM213" s="376"/>
      <c r="BN213" s="376"/>
      <c r="BO213" s="376"/>
      <c r="BP213" s="376"/>
      <c r="BQ213" s="376"/>
      <c r="BR213" s="377"/>
      <c r="BS213" s="377"/>
      <c r="BT213" s="377"/>
      <c r="BU213" s="377"/>
      <c r="BV213" s="377"/>
      <c r="BW213" s="377"/>
      <c r="BX213" s="377"/>
    </row>
    <row r="214" spans="1:76" s="6" customFormat="1" ht="21.75" customHeight="1" x14ac:dyDescent="0.2">
      <c r="A214" s="365" t="s">
        <v>77</v>
      </c>
      <c r="B214" s="365"/>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C214" s="365"/>
      <c r="AD214" s="365"/>
      <c r="AE214" s="365"/>
      <c r="AF214" s="358" t="s">
        <v>48</v>
      </c>
      <c r="AG214" s="358"/>
      <c r="AH214" s="358"/>
      <c r="AI214" s="358"/>
      <c r="AJ214" s="358" t="s">
        <v>32</v>
      </c>
      <c r="AK214" s="358"/>
      <c r="AL214" s="358"/>
      <c r="AM214" s="358"/>
      <c r="AN214" s="358"/>
      <c r="AO214" s="358"/>
      <c r="AP214" s="358"/>
      <c r="AQ214" s="358"/>
      <c r="AR214" s="358"/>
      <c r="AS214" s="358"/>
      <c r="AT214" s="358"/>
      <c r="AU214" s="358"/>
      <c r="AV214" s="358"/>
      <c r="AW214" s="359">
        <f>SUM(AW215:BC220)</f>
        <v>60465042.75</v>
      </c>
      <c r="AX214" s="359"/>
      <c r="AY214" s="359"/>
      <c r="AZ214" s="359"/>
      <c r="BA214" s="359"/>
      <c r="BB214" s="359"/>
      <c r="BC214" s="359"/>
      <c r="BD214" s="359">
        <f t="shared" ref="BD214" si="60">SUM(BD215:BJ220)</f>
        <v>59837456</v>
      </c>
      <c r="BE214" s="359"/>
      <c r="BF214" s="359"/>
      <c r="BG214" s="359"/>
      <c r="BH214" s="359"/>
      <c r="BI214" s="359"/>
      <c r="BJ214" s="359"/>
      <c r="BK214" s="359">
        <f t="shared" ref="BK214" si="61">SUM(BK215:BQ220)</f>
        <v>59837456</v>
      </c>
      <c r="BL214" s="359"/>
      <c r="BM214" s="359"/>
      <c r="BN214" s="359"/>
      <c r="BO214" s="359"/>
      <c r="BP214" s="359"/>
      <c r="BQ214" s="359"/>
      <c r="BR214" s="360" t="s">
        <v>32</v>
      </c>
      <c r="BS214" s="360"/>
      <c r="BT214" s="360"/>
      <c r="BU214" s="360"/>
      <c r="BV214" s="360"/>
      <c r="BW214" s="360"/>
      <c r="BX214" s="360"/>
    </row>
    <row r="215" spans="1:76" s="6" customFormat="1" ht="24" customHeight="1" x14ac:dyDescent="0.2">
      <c r="A215" s="350" t="s">
        <v>78</v>
      </c>
      <c r="B215" s="350"/>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c r="AA215" s="350"/>
      <c r="AB215" s="350"/>
      <c r="AC215" s="350"/>
      <c r="AD215" s="350"/>
      <c r="AE215" s="350"/>
      <c r="AF215" s="351" t="s">
        <v>49</v>
      </c>
      <c r="AG215" s="351"/>
      <c r="AH215" s="351"/>
      <c r="AI215" s="351"/>
      <c r="AJ215" s="352" t="s">
        <v>559</v>
      </c>
      <c r="AK215" s="351"/>
      <c r="AL215" s="352" t="s">
        <v>392</v>
      </c>
      <c r="AM215" s="351"/>
      <c r="AN215" s="353" t="s">
        <v>561</v>
      </c>
      <c r="AO215" s="353"/>
      <c r="AP215" s="352" t="s">
        <v>83</v>
      </c>
      <c r="AQ215" s="351"/>
      <c r="AR215" s="351"/>
      <c r="AS215" s="351"/>
      <c r="AT215" s="351"/>
      <c r="AU215" s="351"/>
      <c r="AV215" s="351"/>
      <c r="AW215" s="354">
        <f>'исполнение '!AW214</f>
        <v>45776105</v>
      </c>
      <c r="AX215" s="354"/>
      <c r="AY215" s="354"/>
      <c r="AZ215" s="354"/>
      <c r="BA215" s="354"/>
      <c r="BB215" s="354"/>
      <c r="BC215" s="354"/>
      <c r="BD215" s="354">
        <v>45700000</v>
      </c>
      <c r="BE215" s="354"/>
      <c r="BF215" s="354"/>
      <c r="BG215" s="354"/>
      <c r="BH215" s="354"/>
      <c r="BI215" s="354"/>
      <c r="BJ215" s="354"/>
      <c r="BK215" s="354">
        <f>BD215</f>
        <v>45700000</v>
      </c>
      <c r="BL215" s="354"/>
      <c r="BM215" s="354"/>
      <c r="BN215" s="354"/>
      <c r="BO215" s="354"/>
      <c r="BP215" s="354"/>
      <c r="BQ215" s="354"/>
      <c r="BR215" s="355" t="s">
        <v>32</v>
      </c>
      <c r="BS215" s="355"/>
      <c r="BT215" s="355"/>
      <c r="BU215" s="355"/>
      <c r="BV215" s="355"/>
      <c r="BW215" s="355"/>
      <c r="BX215" s="355"/>
    </row>
    <row r="216" spans="1:76" s="6" customFormat="1" ht="12" x14ac:dyDescent="0.2">
      <c r="A216" s="371" t="s">
        <v>79</v>
      </c>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c r="X216" s="371"/>
      <c r="Y216" s="371"/>
      <c r="Z216" s="371"/>
      <c r="AA216" s="371"/>
      <c r="AB216" s="371"/>
      <c r="AC216" s="371"/>
      <c r="AD216" s="371"/>
      <c r="AE216" s="371"/>
      <c r="AF216" s="351" t="s">
        <v>50</v>
      </c>
      <c r="AG216" s="351"/>
      <c r="AH216" s="351"/>
      <c r="AI216" s="351"/>
      <c r="AJ216" s="352" t="s">
        <v>559</v>
      </c>
      <c r="AK216" s="351"/>
      <c r="AL216" s="352" t="s">
        <v>392</v>
      </c>
      <c r="AM216" s="351"/>
      <c r="AN216" s="353" t="s">
        <v>561</v>
      </c>
      <c r="AO216" s="353"/>
      <c r="AP216" s="352" t="s">
        <v>84</v>
      </c>
      <c r="AQ216" s="351"/>
      <c r="AR216" s="351"/>
      <c r="AS216" s="351"/>
      <c r="AT216" s="351"/>
      <c r="AU216" s="351"/>
      <c r="AV216" s="351"/>
      <c r="AW216" s="354">
        <f>'исполнение '!AW215</f>
        <v>200000</v>
      </c>
      <c r="AX216" s="354"/>
      <c r="AY216" s="354"/>
      <c r="AZ216" s="354"/>
      <c r="BA216" s="354"/>
      <c r="BB216" s="354"/>
      <c r="BC216" s="354"/>
      <c r="BD216" s="354">
        <f>AW216</f>
        <v>200000</v>
      </c>
      <c r="BE216" s="354"/>
      <c r="BF216" s="354"/>
      <c r="BG216" s="354"/>
      <c r="BH216" s="354"/>
      <c r="BI216" s="354"/>
      <c r="BJ216" s="354"/>
      <c r="BK216" s="354">
        <v>200000</v>
      </c>
      <c r="BL216" s="354"/>
      <c r="BM216" s="354"/>
      <c r="BN216" s="354"/>
      <c r="BO216" s="354"/>
      <c r="BP216" s="354"/>
      <c r="BQ216" s="354"/>
      <c r="BR216" s="355" t="s">
        <v>32</v>
      </c>
      <c r="BS216" s="355"/>
      <c r="BT216" s="355"/>
      <c r="BU216" s="355"/>
      <c r="BV216" s="355"/>
      <c r="BW216" s="355"/>
      <c r="BX216" s="355"/>
    </row>
    <row r="217" spans="1:76" s="6" customFormat="1" ht="23.25" customHeight="1" x14ac:dyDescent="0.2">
      <c r="A217" s="350" t="s">
        <v>80</v>
      </c>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c r="AA217" s="350"/>
      <c r="AB217" s="350"/>
      <c r="AC217" s="350"/>
      <c r="AD217" s="350"/>
      <c r="AE217" s="350"/>
      <c r="AF217" s="351" t="s">
        <v>70</v>
      </c>
      <c r="AG217" s="351"/>
      <c r="AH217" s="351"/>
      <c r="AI217" s="351"/>
      <c r="AJ217" s="352" t="s">
        <v>559</v>
      </c>
      <c r="AK217" s="351"/>
      <c r="AL217" s="352" t="s">
        <v>392</v>
      </c>
      <c r="AM217" s="351"/>
      <c r="AN217" s="353" t="s">
        <v>561</v>
      </c>
      <c r="AO217" s="353"/>
      <c r="AP217" s="352" t="s">
        <v>85</v>
      </c>
      <c r="AQ217" s="351"/>
      <c r="AR217" s="351"/>
      <c r="AS217" s="351"/>
      <c r="AT217" s="351"/>
      <c r="AU217" s="351"/>
      <c r="AV217" s="351"/>
      <c r="AW217" s="354">
        <f>'исполнение '!AW216</f>
        <v>100000</v>
      </c>
      <c r="AX217" s="354"/>
      <c r="AY217" s="354"/>
      <c r="AZ217" s="354"/>
      <c r="BA217" s="354"/>
      <c r="BB217" s="354"/>
      <c r="BC217" s="354"/>
      <c r="BD217" s="354">
        <f>AW217</f>
        <v>100000</v>
      </c>
      <c r="BE217" s="354"/>
      <c r="BF217" s="354"/>
      <c r="BG217" s="354"/>
      <c r="BH217" s="354"/>
      <c r="BI217" s="354"/>
      <c r="BJ217" s="354"/>
      <c r="BK217" s="354">
        <v>100000</v>
      </c>
      <c r="BL217" s="354"/>
      <c r="BM217" s="354"/>
      <c r="BN217" s="354"/>
      <c r="BO217" s="354"/>
      <c r="BP217" s="354"/>
      <c r="BQ217" s="354"/>
      <c r="BR217" s="355" t="s">
        <v>32</v>
      </c>
      <c r="BS217" s="355"/>
      <c r="BT217" s="355"/>
      <c r="BU217" s="355"/>
      <c r="BV217" s="355"/>
      <c r="BW217" s="355"/>
      <c r="BX217" s="355"/>
    </row>
    <row r="218" spans="1:76" s="6" customFormat="1" ht="35.25" customHeight="1" x14ac:dyDescent="0.2">
      <c r="A218" s="350" t="s">
        <v>233</v>
      </c>
      <c r="B218" s="350"/>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c r="AA218" s="350"/>
      <c r="AB218" s="350"/>
      <c r="AC218" s="350"/>
      <c r="AD218" s="350"/>
      <c r="AE218" s="350"/>
      <c r="AF218" s="351" t="s">
        <v>71</v>
      </c>
      <c r="AG218" s="351"/>
      <c r="AH218" s="351"/>
      <c r="AI218" s="351"/>
      <c r="AJ218" s="352" t="s">
        <v>559</v>
      </c>
      <c r="AK218" s="351"/>
      <c r="AL218" s="352" t="s">
        <v>392</v>
      </c>
      <c r="AM218" s="351"/>
      <c r="AN218" s="353" t="s">
        <v>561</v>
      </c>
      <c r="AO218" s="353"/>
      <c r="AP218" s="352" t="s">
        <v>86</v>
      </c>
      <c r="AQ218" s="351"/>
      <c r="AR218" s="351"/>
      <c r="AS218" s="351"/>
      <c r="AT218" s="351"/>
      <c r="AU218" s="351"/>
      <c r="AV218" s="351"/>
      <c r="AW218" s="354">
        <f>'исполнение '!AW217</f>
        <v>14388937.75</v>
      </c>
      <c r="AX218" s="354"/>
      <c r="AY218" s="354"/>
      <c r="AZ218" s="354"/>
      <c r="BA218" s="354"/>
      <c r="BB218" s="354"/>
      <c r="BC218" s="354"/>
      <c r="BD218" s="354">
        <v>13837456</v>
      </c>
      <c r="BE218" s="354"/>
      <c r="BF218" s="354"/>
      <c r="BG218" s="354"/>
      <c r="BH218" s="354"/>
      <c r="BI218" s="354"/>
      <c r="BJ218" s="354"/>
      <c r="BK218" s="354">
        <f>BD218</f>
        <v>13837456</v>
      </c>
      <c r="BL218" s="354"/>
      <c r="BM218" s="354"/>
      <c r="BN218" s="354"/>
      <c r="BO218" s="354"/>
      <c r="BP218" s="354"/>
      <c r="BQ218" s="354"/>
      <c r="BR218" s="355" t="s">
        <v>32</v>
      </c>
      <c r="BS218" s="355"/>
      <c r="BT218" s="355"/>
      <c r="BU218" s="355"/>
      <c r="BV218" s="355"/>
      <c r="BW218" s="355"/>
      <c r="BX218" s="355"/>
    </row>
    <row r="219" spans="1:76" s="6" customFormat="1" ht="22.5" customHeight="1" x14ac:dyDescent="0.2">
      <c r="A219" s="361" t="s">
        <v>81</v>
      </c>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c r="AA219" s="361"/>
      <c r="AB219" s="361"/>
      <c r="AC219" s="361"/>
      <c r="AD219" s="361"/>
      <c r="AE219" s="361"/>
      <c r="AF219" s="351" t="s">
        <v>72</v>
      </c>
      <c r="AG219" s="351"/>
      <c r="AH219" s="351"/>
      <c r="AI219" s="351"/>
      <c r="AJ219" s="352" t="s">
        <v>559</v>
      </c>
      <c r="AK219" s="351"/>
      <c r="AL219" s="352" t="s">
        <v>392</v>
      </c>
      <c r="AM219" s="351"/>
      <c r="AN219" s="353" t="s">
        <v>561</v>
      </c>
      <c r="AO219" s="353"/>
      <c r="AP219" s="351"/>
      <c r="AQ219" s="351"/>
      <c r="AR219" s="351"/>
      <c r="AS219" s="351"/>
      <c r="AT219" s="351"/>
      <c r="AU219" s="351"/>
      <c r="AV219" s="351"/>
      <c r="AW219" s="354">
        <f>'исполнение '!AW218</f>
        <v>0</v>
      </c>
      <c r="AX219" s="354"/>
      <c r="AY219" s="354"/>
      <c r="AZ219" s="354"/>
      <c r="BA219" s="354"/>
      <c r="BB219" s="354"/>
      <c r="BC219" s="354"/>
      <c r="BD219" s="354">
        <v>0</v>
      </c>
      <c r="BE219" s="354"/>
      <c r="BF219" s="354"/>
      <c r="BG219" s="354"/>
      <c r="BH219" s="354"/>
      <c r="BI219" s="354"/>
      <c r="BJ219" s="354"/>
      <c r="BK219" s="354">
        <v>0</v>
      </c>
      <c r="BL219" s="354"/>
      <c r="BM219" s="354"/>
      <c r="BN219" s="354"/>
      <c r="BO219" s="354"/>
      <c r="BP219" s="354"/>
      <c r="BQ219" s="354"/>
      <c r="BR219" s="355" t="s">
        <v>32</v>
      </c>
      <c r="BS219" s="355"/>
      <c r="BT219" s="355"/>
      <c r="BU219" s="355"/>
      <c r="BV219" s="355"/>
      <c r="BW219" s="355"/>
      <c r="BX219" s="355"/>
    </row>
    <row r="220" spans="1:76" s="6" customFormat="1" ht="12" x14ac:dyDescent="0.2">
      <c r="A220" s="361" t="s">
        <v>82</v>
      </c>
      <c r="B220" s="361"/>
      <c r="C220" s="361"/>
      <c r="D220" s="361"/>
      <c r="E220" s="361"/>
      <c r="F220" s="361"/>
      <c r="G220" s="361"/>
      <c r="H220" s="361"/>
      <c r="I220" s="361"/>
      <c r="J220" s="361"/>
      <c r="K220" s="361"/>
      <c r="L220" s="361"/>
      <c r="M220" s="361"/>
      <c r="N220" s="361"/>
      <c r="O220" s="361"/>
      <c r="P220" s="361"/>
      <c r="Q220" s="361"/>
      <c r="R220" s="361"/>
      <c r="S220" s="361"/>
      <c r="T220" s="361"/>
      <c r="U220" s="361"/>
      <c r="V220" s="361"/>
      <c r="W220" s="361"/>
      <c r="X220" s="361"/>
      <c r="Y220" s="361"/>
      <c r="Z220" s="361"/>
      <c r="AA220" s="361"/>
      <c r="AB220" s="361"/>
      <c r="AC220" s="361"/>
      <c r="AD220" s="361"/>
      <c r="AE220" s="361"/>
      <c r="AF220" s="351" t="s">
        <v>73</v>
      </c>
      <c r="AG220" s="351"/>
      <c r="AH220" s="351"/>
      <c r="AI220" s="351"/>
      <c r="AJ220" s="352" t="s">
        <v>559</v>
      </c>
      <c r="AK220" s="351"/>
      <c r="AL220" s="352" t="s">
        <v>392</v>
      </c>
      <c r="AM220" s="351"/>
      <c r="AN220" s="353" t="s">
        <v>561</v>
      </c>
      <c r="AO220" s="353"/>
      <c r="AP220" s="351"/>
      <c r="AQ220" s="351"/>
      <c r="AR220" s="351"/>
      <c r="AS220" s="351"/>
      <c r="AT220" s="351"/>
      <c r="AU220" s="351"/>
      <c r="AV220" s="351"/>
      <c r="AW220" s="354">
        <f>'исполнение '!AW219</f>
        <v>0</v>
      </c>
      <c r="AX220" s="354"/>
      <c r="AY220" s="354"/>
      <c r="AZ220" s="354"/>
      <c r="BA220" s="354"/>
      <c r="BB220" s="354"/>
      <c r="BC220" s="354"/>
      <c r="BD220" s="354">
        <v>0</v>
      </c>
      <c r="BE220" s="354"/>
      <c r="BF220" s="354"/>
      <c r="BG220" s="354"/>
      <c r="BH220" s="354"/>
      <c r="BI220" s="354"/>
      <c r="BJ220" s="354"/>
      <c r="BK220" s="354">
        <v>0</v>
      </c>
      <c r="BL220" s="354"/>
      <c r="BM220" s="354"/>
      <c r="BN220" s="354"/>
      <c r="BO220" s="354"/>
      <c r="BP220" s="354"/>
      <c r="BQ220" s="354"/>
      <c r="BR220" s="355" t="s">
        <v>32</v>
      </c>
      <c r="BS220" s="355"/>
      <c r="BT220" s="355"/>
      <c r="BU220" s="355"/>
      <c r="BV220" s="355"/>
      <c r="BW220" s="355"/>
      <c r="BX220" s="355"/>
    </row>
    <row r="221" spans="1:76" s="6" customFormat="1" ht="22.5" customHeight="1" x14ac:dyDescent="0.2">
      <c r="A221" s="370" t="s">
        <v>87</v>
      </c>
      <c r="B221" s="370"/>
      <c r="C221" s="370"/>
      <c r="D221" s="370"/>
      <c r="E221" s="370"/>
      <c r="F221" s="370"/>
      <c r="G221" s="370"/>
      <c r="H221" s="370"/>
      <c r="I221" s="370"/>
      <c r="J221" s="370"/>
      <c r="K221" s="370"/>
      <c r="L221" s="370"/>
      <c r="M221" s="370"/>
      <c r="N221" s="370"/>
      <c r="O221" s="370"/>
      <c r="P221" s="370"/>
      <c r="Q221" s="370"/>
      <c r="R221" s="370"/>
      <c r="S221" s="370"/>
      <c r="T221" s="370"/>
      <c r="U221" s="370"/>
      <c r="V221" s="370"/>
      <c r="W221" s="370"/>
      <c r="X221" s="370"/>
      <c r="Y221" s="370"/>
      <c r="Z221" s="370"/>
      <c r="AA221" s="370"/>
      <c r="AB221" s="370"/>
      <c r="AC221" s="370"/>
      <c r="AD221" s="370"/>
      <c r="AE221" s="370"/>
      <c r="AF221" s="358" t="s">
        <v>88</v>
      </c>
      <c r="AG221" s="358"/>
      <c r="AH221" s="358"/>
      <c r="AI221" s="358"/>
      <c r="AJ221" s="358"/>
      <c r="AK221" s="358"/>
      <c r="AL221" s="388"/>
      <c r="AM221" s="358"/>
      <c r="AN221" s="389"/>
      <c r="AO221" s="389"/>
      <c r="AP221" s="358"/>
      <c r="AQ221" s="358"/>
      <c r="AR221" s="358"/>
      <c r="AS221" s="358"/>
      <c r="AT221" s="358"/>
      <c r="AU221" s="358"/>
      <c r="AV221" s="358"/>
      <c r="AW221" s="359">
        <f>'исполнение '!AW220</f>
        <v>0</v>
      </c>
      <c r="AX221" s="359"/>
      <c r="AY221" s="359"/>
      <c r="AZ221" s="359"/>
      <c r="BA221" s="359"/>
      <c r="BB221" s="359"/>
      <c r="BC221" s="359"/>
      <c r="BD221" s="359">
        <f t="shared" ref="BD221" si="62">SUM(BD222:BJ225)</f>
        <v>0</v>
      </c>
      <c r="BE221" s="359"/>
      <c r="BF221" s="359"/>
      <c r="BG221" s="359"/>
      <c r="BH221" s="359"/>
      <c r="BI221" s="359"/>
      <c r="BJ221" s="359"/>
      <c r="BK221" s="359">
        <f t="shared" ref="BK221" si="63">SUM(BK222:BQ225)</f>
        <v>0</v>
      </c>
      <c r="BL221" s="359"/>
      <c r="BM221" s="359"/>
      <c r="BN221" s="359"/>
      <c r="BO221" s="359"/>
      <c r="BP221" s="359"/>
      <c r="BQ221" s="359"/>
      <c r="BR221" s="360" t="s">
        <v>32</v>
      </c>
      <c r="BS221" s="360"/>
      <c r="BT221" s="360"/>
      <c r="BU221" s="360"/>
      <c r="BV221" s="360"/>
      <c r="BW221" s="360"/>
      <c r="BX221" s="360"/>
    </row>
    <row r="222" spans="1:76" s="6" customFormat="1" ht="24" customHeight="1" x14ac:dyDescent="0.2">
      <c r="A222" s="350" t="s">
        <v>96</v>
      </c>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c r="AA222" s="350"/>
      <c r="AB222" s="350"/>
      <c r="AC222" s="350"/>
      <c r="AD222" s="350"/>
      <c r="AE222" s="350"/>
      <c r="AF222" s="351" t="s">
        <v>92</v>
      </c>
      <c r="AG222" s="351"/>
      <c r="AH222" s="351"/>
      <c r="AI222" s="351"/>
      <c r="AJ222" s="352" t="s">
        <v>559</v>
      </c>
      <c r="AK222" s="351"/>
      <c r="AL222" s="352" t="s">
        <v>392</v>
      </c>
      <c r="AM222" s="351"/>
      <c r="AN222" s="353" t="s">
        <v>561</v>
      </c>
      <c r="AO222" s="353"/>
      <c r="AP222" s="351"/>
      <c r="AQ222" s="351"/>
      <c r="AR222" s="351"/>
      <c r="AS222" s="351"/>
      <c r="AT222" s="351"/>
      <c r="AU222" s="351"/>
      <c r="AV222" s="351"/>
      <c r="AW222" s="354">
        <f>'исполнение '!AW221</f>
        <v>0</v>
      </c>
      <c r="AX222" s="354"/>
      <c r="AY222" s="354"/>
      <c r="AZ222" s="354"/>
      <c r="BA222" s="354"/>
      <c r="BB222" s="354"/>
      <c r="BC222" s="354"/>
      <c r="BD222" s="354">
        <v>0</v>
      </c>
      <c r="BE222" s="354"/>
      <c r="BF222" s="354"/>
      <c r="BG222" s="354"/>
      <c r="BH222" s="354"/>
      <c r="BI222" s="354"/>
      <c r="BJ222" s="354"/>
      <c r="BK222" s="354">
        <v>0</v>
      </c>
      <c r="BL222" s="354"/>
      <c r="BM222" s="354"/>
      <c r="BN222" s="354"/>
      <c r="BO222" s="354"/>
      <c r="BP222" s="354"/>
      <c r="BQ222" s="354"/>
      <c r="BR222" s="355" t="s">
        <v>32</v>
      </c>
      <c r="BS222" s="355"/>
      <c r="BT222" s="355"/>
      <c r="BU222" s="355"/>
      <c r="BV222" s="355"/>
      <c r="BW222" s="355"/>
      <c r="BX222" s="355"/>
    </row>
    <row r="223" spans="1:76" s="6" customFormat="1" ht="25.5" customHeight="1" x14ac:dyDescent="0.2">
      <c r="A223" s="350" t="s">
        <v>97</v>
      </c>
      <c r="B223" s="350"/>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c r="AA223" s="350"/>
      <c r="AB223" s="350"/>
      <c r="AC223" s="350"/>
      <c r="AD223" s="350"/>
      <c r="AE223" s="350"/>
      <c r="AF223" s="351" t="s">
        <v>93</v>
      </c>
      <c r="AG223" s="351"/>
      <c r="AH223" s="351"/>
      <c r="AI223" s="351"/>
      <c r="AJ223" s="352" t="s">
        <v>559</v>
      </c>
      <c r="AK223" s="351"/>
      <c r="AL223" s="352" t="s">
        <v>392</v>
      </c>
      <c r="AM223" s="351"/>
      <c r="AN223" s="353" t="s">
        <v>561</v>
      </c>
      <c r="AO223" s="353"/>
      <c r="AP223" s="351"/>
      <c r="AQ223" s="351"/>
      <c r="AR223" s="351"/>
      <c r="AS223" s="351"/>
      <c r="AT223" s="351"/>
      <c r="AU223" s="351"/>
      <c r="AV223" s="351"/>
      <c r="AW223" s="354">
        <f>'исполнение '!AW222</f>
        <v>0</v>
      </c>
      <c r="AX223" s="354"/>
      <c r="AY223" s="354"/>
      <c r="AZ223" s="354"/>
      <c r="BA223" s="354"/>
      <c r="BB223" s="354"/>
      <c r="BC223" s="354"/>
      <c r="BD223" s="354">
        <v>0</v>
      </c>
      <c r="BE223" s="354"/>
      <c r="BF223" s="354"/>
      <c r="BG223" s="354"/>
      <c r="BH223" s="354"/>
      <c r="BI223" s="354"/>
      <c r="BJ223" s="354"/>
      <c r="BK223" s="354">
        <v>0</v>
      </c>
      <c r="BL223" s="354"/>
      <c r="BM223" s="354"/>
      <c r="BN223" s="354"/>
      <c r="BO223" s="354"/>
      <c r="BP223" s="354"/>
      <c r="BQ223" s="354"/>
      <c r="BR223" s="355" t="s">
        <v>32</v>
      </c>
      <c r="BS223" s="355"/>
      <c r="BT223" s="355"/>
      <c r="BU223" s="355"/>
      <c r="BV223" s="355"/>
      <c r="BW223" s="355"/>
      <c r="BX223" s="355"/>
    </row>
    <row r="224" spans="1:76" s="6" customFormat="1" ht="24.75" customHeight="1" x14ac:dyDescent="0.2">
      <c r="A224" s="361" t="s">
        <v>98</v>
      </c>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c r="AA224" s="361"/>
      <c r="AB224" s="361"/>
      <c r="AC224" s="361"/>
      <c r="AD224" s="361"/>
      <c r="AE224" s="361"/>
      <c r="AF224" s="351" t="s">
        <v>94</v>
      </c>
      <c r="AG224" s="351"/>
      <c r="AH224" s="351"/>
      <c r="AI224" s="351"/>
      <c r="AJ224" s="352" t="s">
        <v>559</v>
      </c>
      <c r="AK224" s="351"/>
      <c r="AL224" s="352" t="s">
        <v>392</v>
      </c>
      <c r="AM224" s="351"/>
      <c r="AN224" s="353" t="s">
        <v>561</v>
      </c>
      <c r="AO224" s="353"/>
      <c r="AP224" s="351"/>
      <c r="AQ224" s="351"/>
      <c r="AR224" s="351"/>
      <c r="AS224" s="351"/>
      <c r="AT224" s="351"/>
      <c r="AU224" s="351"/>
      <c r="AV224" s="351"/>
      <c r="AW224" s="354">
        <f>'исполнение '!AW223</f>
        <v>0</v>
      </c>
      <c r="AX224" s="354"/>
      <c r="AY224" s="354"/>
      <c r="AZ224" s="354"/>
      <c r="BA224" s="354"/>
      <c r="BB224" s="354"/>
      <c r="BC224" s="354"/>
      <c r="BD224" s="354">
        <v>0</v>
      </c>
      <c r="BE224" s="354"/>
      <c r="BF224" s="354"/>
      <c r="BG224" s="354"/>
      <c r="BH224" s="354"/>
      <c r="BI224" s="354"/>
      <c r="BJ224" s="354"/>
      <c r="BK224" s="354">
        <v>0</v>
      </c>
      <c r="BL224" s="354"/>
      <c r="BM224" s="354"/>
      <c r="BN224" s="354"/>
      <c r="BO224" s="354"/>
      <c r="BP224" s="354"/>
      <c r="BQ224" s="354"/>
      <c r="BR224" s="355" t="s">
        <v>32</v>
      </c>
      <c r="BS224" s="355"/>
      <c r="BT224" s="355"/>
      <c r="BU224" s="355"/>
      <c r="BV224" s="355"/>
      <c r="BW224" s="355"/>
      <c r="BX224" s="355"/>
    </row>
    <row r="225" spans="1:76" s="6" customFormat="1" ht="12" x14ac:dyDescent="0.2">
      <c r="A225" s="361" t="s">
        <v>99</v>
      </c>
      <c r="B225" s="361"/>
      <c r="C225" s="361"/>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c r="AA225" s="361"/>
      <c r="AB225" s="361"/>
      <c r="AC225" s="361"/>
      <c r="AD225" s="361"/>
      <c r="AE225" s="361"/>
      <c r="AF225" s="351" t="s">
        <v>95</v>
      </c>
      <c r="AG225" s="351"/>
      <c r="AH225" s="351"/>
      <c r="AI225" s="351"/>
      <c r="AJ225" s="352" t="s">
        <v>559</v>
      </c>
      <c r="AK225" s="351"/>
      <c r="AL225" s="352" t="s">
        <v>392</v>
      </c>
      <c r="AM225" s="351"/>
      <c r="AN225" s="353" t="s">
        <v>561</v>
      </c>
      <c r="AO225" s="353"/>
      <c r="AP225" s="351"/>
      <c r="AQ225" s="351"/>
      <c r="AR225" s="351"/>
      <c r="AS225" s="351"/>
      <c r="AT225" s="351"/>
      <c r="AU225" s="351"/>
      <c r="AV225" s="351"/>
      <c r="AW225" s="354">
        <f>'исполнение '!AW224</f>
        <v>0</v>
      </c>
      <c r="AX225" s="354"/>
      <c r="AY225" s="354"/>
      <c r="AZ225" s="354"/>
      <c r="BA225" s="354"/>
      <c r="BB225" s="354"/>
      <c r="BC225" s="354"/>
      <c r="BD225" s="354">
        <v>0</v>
      </c>
      <c r="BE225" s="354"/>
      <c r="BF225" s="354"/>
      <c r="BG225" s="354"/>
      <c r="BH225" s="354"/>
      <c r="BI225" s="354"/>
      <c r="BJ225" s="354"/>
      <c r="BK225" s="354">
        <v>0</v>
      </c>
      <c r="BL225" s="354"/>
      <c r="BM225" s="354"/>
      <c r="BN225" s="354"/>
      <c r="BO225" s="354"/>
      <c r="BP225" s="354"/>
      <c r="BQ225" s="354"/>
      <c r="BR225" s="355" t="s">
        <v>32</v>
      </c>
      <c r="BS225" s="355"/>
      <c r="BT225" s="355"/>
      <c r="BU225" s="355"/>
      <c r="BV225" s="355"/>
      <c r="BW225" s="355"/>
      <c r="BX225" s="355"/>
    </row>
    <row r="226" spans="1:76" s="6" customFormat="1" ht="12" x14ac:dyDescent="0.2">
      <c r="A226" s="365" t="s">
        <v>110</v>
      </c>
      <c r="B226" s="365"/>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C226" s="365"/>
      <c r="AD226" s="365"/>
      <c r="AE226" s="365"/>
      <c r="AF226" s="358" t="s">
        <v>100</v>
      </c>
      <c r="AG226" s="358"/>
      <c r="AH226" s="358"/>
      <c r="AI226" s="358"/>
      <c r="AJ226" s="358"/>
      <c r="AK226" s="358"/>
      <c r="AL226" s="388"/>
      <c r="AM226" s="358"/>
      <c r="AN226" s="389"/>
      <c r="AO226" s="389"/>
      <c r="AP226" s="358"/>
      <c r="AQ226" s="358"/>
      <c r="AR226" s="358"/>
      <c r="AS226" s="358"/>
      <c r="AT226" s="358"/>
      <c r="AU226" s="358"/>
      <c r="AV226" s="358"/>
      <c r="AW226" s="359">
        <f>SUM(AW227:BC232)</f>
        <v>0</v>
      </c>
      <c r="AX226" s="359"/>
      <c r="AY226" s="359"/>
      <c r="AZ226" s="359"/>
      <c r="BA226" s="359"/>
      <c r="BB226" s="359"/>
      <c r="BC226" s="359"/>
      <c r="BD226" s="359">
        <f t="shared" ref="BD226" si="64">SUM(BD227:BJ232)</f>
        <v>0</v>
      </c>
      <c r="BE226" s="359"/>
      <c r="BF226" s="359"/>
      <c r="BG226" s="359"/>
      <c r="BH226" s="359"/>
      <c r="BI226" s="359"/>
      <c r="BJ226" s="359"/>
      <c r="BK226" s="359">
        <f t="shared" ref="BK226" si="65">SUM(BK227:BQ232)</f>
        <v>0</v>
      </c>
      <c r="BL226" s="359"/>
      <c r="BM226" s="359"/>
      <c r="BN226" s="359"/>
      <c r="BO226" s="359"/>
      <c r="BP226" s="359"/>
      <c r="BQ226" s="359"/>
      <c r="BR226" s="360" t="s">
        <v>32</v>
      </c>
      <c r="BS226" s="360"/>
      <c r="BT226" s="360"/>
      <c r="BU226" s="360"/>
      <c r="BV226" s="360"/>
      <c r="BW226" s="360"/>
      <c r="BX226" s="360"/>
    </row>
    <row r="227" spans="1:76" s="6" customFormat="1" ht="33.75" customHeight="1" x14ac:dyDescent="0.2">
      <c r="A227" s="350" t="s">
        <v>111</v>
      </c>
      <c r="B227" s="350"/>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c r="AA227" s="350"/>
      <c r="AB227" s="350"/>
      <c r="AC227" s="350"/>
      <c r="AD227" s="350"/>
      <c r="AE227" s="350"/>
      <c r="AF227" s="351" t="s">
        <v>101</v>
      </c>
      <c r="AG227" s="351"/>
      <c r="AH227" s="351"/>
      <c r="AI227" s="351"/>
      <c r="AJ227" s="352" t="s">
        <v>559</v>
      </c>
      <c r="AK227" s="351"/>
      <c r="AL227" s="352" t="s">
        <v>392</v>
      </c>
      <c r="AM227" s="351"/>
      <c r="AN227" s="353" t="s">
        <v>561</v>
      </c>
      <c r="AO227" s="353"/>
      <c r="AP227" s="351"/>
      <c r="AQ227" s="351"/>
      <c r="AR227" s="351"/>
      <c r="AS227" s="351"/>
      <c r="AT227" s="351"/>
      <c r="AU227" s="351"/>
      <c r="AV227" s="351"/>
      <c r="AW227" s="354">
        <f>'исполнение '!AW226</f>
        <v>0</v>
      </c>
      <c r="AX227" s="354"/>
      <c r="AY227" s="354"/>
      <c r="AZ227" s="354"/>
      <c r="BA227" s="354"/>
      <c r="BB227" s="354"/>
      <c r="BC227" s="354"/>
      <c r="BD227" s="354">
        <v>0</v>
      </c>
      <c r="BE227" s="354"/>
      <c r="BF227" s="354"/>
      <c r="BG227" s="354"/>
      <c r="BH227" s="354"/>
      <c r="BI227" s="354"/>
      <c r="BJ227" s="354"/>
      <c r="BK227" s="354">
        <v>0</v>
      </c>
      <c r="BL227" s="354"/>
      <c r="BM227" s="354"/>
      <c r="BN227" s="354"/>
      <c r="BO227" s="354"/>
      <c r="BP227" s="354"/>
      <c r="BQ227" s="354"/>
      <c r="BR227" s="355" t="s">
        <v>32</v>
      </c>
      <c r="BS227" s="355"/>
      <c r="BT227" s="355"/>
      <c r="BU227" s="355"/>
      <c r="BV227" s="355"/>
      <c r="BW227" s="355"/>
      <c r="BX227" s="355"/>
    </row>
    <row r="228" spans="1:76" s="6" customFormat="1" ht="36" customHeight="1" x14ac:dyDescent="0.2">
      <c r="A228" s="361" t="s">
        <v>112</v>
      </c>
      <c r="B228" s="361"/>
      <c r="C228" s="361"/>
      <c r="D228" s="361"/>
      <c r="E228" s="361"/>
      <c r="F228" s="361"/>
      <c r="G228" s="361"/>
      <c r="H228" s="361"/>
      <c r="I228" s="361"/>
      <c r="J228" s="361"/>
      <c r="K228" s="361"/>
      <c r="L228" s="361"/>
      <c r="M228" s="361"/>
      <c r="N228" s="361"/>
      <c r="O228" s="361"/>
      <c r="P228" s="361"/>
      <c r="Q228" s="361"/>
      <c r="R228" s="361"/>
      <c r="S228" s="361"/>
      <c r="T228" s="361"/>
      <c r="U228" s="361"/>
      <c r="V228" s="361"/>
      <c r="W228" s="361"/>
      <c r="X228" s="361"/>
      <c r="Y228" s="361"/>
      <c r="Z228" s="361"/>
      <c r="AA228" s="361"/>
      <c r="AB228" s="361"/>
      <c r="AC228" s="361"/>
      <c r="AD228" s="361"/>
      <c r="AE228" s="361"/>
      <c r="AF228" s="351" t="s">
        <v>102</v>
      </c>
      <c r="AG228" s="351"/>
      <c r="AH228" s="351"/>
      <c r="AI228" s="351"/>
      <c r="AJ228" s="352" t="s">
        <v>559</v>
      </c>
      <c r="AK228" s="351"/>
      <c r="AL228" s="352" t="s">
        <v>392</v>
      </c>
      <c r="AM228" s="351"/>
      <c r="AN228" s="353" t="s">
        <v>561</v>
      </c>
      <c r="AO228" s="353"/>
      <c r="AP228" s="351"/>
      <c r="AQ228" s="351"/>
      <c r="AR228" s="351"/>
      <c r="AS228" s="351"/>
      <c r="AT228" s="351"/>
      <c r="AU228" s="351"/>
      <c r="AV228" s="351"/>
      <c r="AW228" s="354">
        <f>'исполнение '!AW227</f>
        <v>0</v>
      </c>
      <c r="AX228" s="354"/>
      <c r="AY228" s="354"/>
      <c r="AZ228" s="354"/>
      <c r="BA228" s="354"/>
      <c r="BB228" s="354"/>
      <c r="BC228" s="354"/>
      <c r="BD228" s="354">
        <v>0</v>
      </c>
      <c r="BE228" s="354"/>
      <c r="BF228" s="354"/>
      <c r="BG228" s="354"/>
      <c r="BH228" s="354"/>
      <c r="BI228" s="354"/>
      <c r="BJ228" s="354"/>
      <c r="BK228" s="354">
        <v>0</v>
      </c>
      <c r="BL228" s="354"/>
      <c r="BM228" s="354"/>
      <c r="BN228" s="354"/>
      <c r="BO228" s="354"/>
      <c r="BP228" s="354"/>
      <c r="BQ228" s="354"/>
      <c r="BR228" s="355" t="s">
        <v>32</v>
      </c>
      <c r="BS228" s="355"/>
      <c r="BT228" s="355"/>
      <c r="BU228" s="355"/>
      <c r="BV228" s="355"/>
      <c r="BW228" s="355"/>
      <c r="BX228" s="355"/>
    </row>
    <row r="229" spans="1:76" s="6" customFormat="1" ht="12" x14ac:dyDescent="0.2">
      <c r="A229" s="369"/>
      <c r="B229" s="369"/>
      <c r="C229" s="369"/>
      <c r="D229" s="369"/>
      <c r="E229" s="369"/>
      <c r="F229" s="369"/>
      <c r="G229" s="369"/>
      <c r="H229" s="369"/>
      <c r="I229" s="369"/>
      <c r="J229" s="369"/>
      <c r="K229" s="369"/>
      <c r="L229" s="369"/>
      <c r="M229" s="369"/>
      <c r="N229" s="369"/>
      <c r="O229" s="369"/>
      <c r="P229" s="369"/>
      <c r="Q229" s="369"/>
      <c r="R229" s="369"/>
      <c r="S229" s="369"/>
      <c r="T229" s="369"/>
      <c r="U229" s="369"/>
      <c r="V229" s="369"/>
      <c r="W229" s="369"/>
      <c r="X229" s="369"/>
      <c r="Y229" s="369"/>
      <c r="Z229" s="369"/>
      <c r="AA229" s="369"/>
      <c r="AB229" s="369"/>
      <c r="AC229" s="369"/>
      <c r="AD229" s="369"/>
      <c r="AE229" s="369"/>
      <c r="AF229" s="351"/>
      <c r="AG229" s="351"/>
      <c r="AH229" s="351"/>
      <c r="AI229" s="351"/>
      <c r="AJ229" s="352" t="s">
        <v>559</v>
      </c>
      <c r="AK229" s="351"/>
      <c r="AL229" s="352" t="s">
        <v>392</v>
      </c>
      <c r="AM229" s="351"/>
      <c r="AN229" s="353" t="s">
        <v>561</v>
      </c>
      <c r="AO229" s="353"/>
      <c r="AP229" s="351"/>
      <c r="AQ229" s="351"/>
      <c r="AR229" s="351"/>
      <c r="AS229" s="351"/>
      <c r="AT229" s="351"/>
      <c r="AU229" s="351"/>
      <c r="AV229" s="351"/>
      <c r="AW229" s="354">
        <f>'исполнение '!AW228</f>
        <v>0</v>
      </c>
      <c r="AX229" s="354"/>
      <c r="AY229" s="354"/>
      <c r="AZ229" s="354"/>
      <c r="BA229" s="354"/>
      <c r="BB229" s="354"/>
      <c r="BC229" s="354"/>
      <c r="BD229" s="354">
        <v>0</v>
      </c>
      <c r="BE229" s="354"/>
      <c r="BF229" s="354"/>
      <c r="BG229" s="354"/>
      <c r="BH229" s="354"/>
      <c r="BI229" s="354"/>
      <c r="BJ229" s="354"/>
      <c r="BK229" s="354">
        <v>0</v>
      </c>
      <c r="BL229" s="354"/>
      <c r="BM229" s="354"/>
      <c r="BN229" s="354"/>
      <c r="BO229" s="354"/>
      <c r="BP229" s="354"/>
      <c r="BQ229" s="354"/>
      <c r="BR229" s="355"/>
      <c r="BS229" s="355"/>
      <c r="BT229" s="355"/>
      <c r="BU229" s="355"/>
      <c r="BV229" s="355"/>
      <c r="BW229" s="355"/>
      <c r="BX229" s="355"/>
    </row>
    <row r="230" spans="1:76" s="6" customFormat="1" ht="24.75" customHeight="1" x14ac:dyDescent="0.2">
      <c r="A230" s="350" t="s">
        <v>116</v>
      </c>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c r="AA230" s="350"/>
      <c r="AB230" s="350"/>
      <c r="AC230" s="350"/>
      <c r="AD230" s="350"/>
      <c r="AE230" s="350"/>
      <c r="AF230" s="351" t="s">
        <v>103</v>
      </c>
      <c r="AG230" s="351"/>
      <c r="AH230" s="351"/>
      <c r="AI230" s="351"/>
      <c r="AJ230" s="352" t="s">
        <v>559</v>
      </c>
      <c r="AK230" s="351"/>
      <c r="AL230" s="352" t="s">
        <v>392</v>
      </c>
      <c r="AM230" s="351"/>
      <c r="AN230" s="353" t="s">
        <v>561</v>
      </c>
      <c r="AO230" s="353"/>
      <c r="AP230" s="351"/>
      <c r="AQ230" s="351"/>
      <c r="AR230" s="351"/>
      <c r="AS230" s="351"/>
      <c r="AT230" s="351"/>
      <c r="AU230" s="351"/>
      <c r="AV230" s="351"/>
      <c r="AW230" s="354">
        <f>'исполнение '!AW229</f>
        <v>0</v>
      </c>
      <c r="AX230" s="354"/>
      <c r="AY230" s="354"/>
      <c r="AZ230" s="354"/>
      <c r="BA230" s="354"/>
      <c r="BB230" s="354"/>
      <c r="BC230" s="354"/>
      <c r="BD230" s="354">
        <v>0</v>
      </c>
      <c r="BE230" s="354"/>
      <c r="BF230" s="354"/>
      <c r="BG230" s="354"/>
      <c r="BH230" s="354"/>
      <c r="BI230" s="354"/>
      <c r="BJ230" s="354"/>
      <c r="BK230" s="354">
        <v>0</v>
      </c>
      <c r="BL230" s="354"/>
      <c r="BM230" s="354"/>
      <c r="BN230" s="354"/>
      <c r="BO230" s="354"/>
      <c r="BP230" s="354"/>
      <c r="BQ230" s="354"/>
      <c r="BR230" s="355" t="s">
        <v>32</v>
      </c>
      <c r="BS230" s="355"/>
      <c r="BT230" s="355"/>
      <c r="BU230" s="355"/>
      <c r="BV230" s="355"/>
      <c r="BW230" s="355"/>
      <c r="BX230" s="355"/>
    </row>
    <row r="231" spans="1:76" s="6" customFormat="1" ht="49.5" customHeight="1" x14ac:dyDescent="0.2">
      <c r="A231" s="350" t="s">
        <v>117</v>
      </c>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c r="AA231" s="350"/>
      <c r="AB231" s="350"/>
      <c r="AC231" s="350"/>
      <c r="AD231" s="350"/>
      <c r="AE231" s="350"/>
      <c r="AF231" s="351" t="s">
        <v>104</v>
      </c>
      <c r="AG231" s="351"/>
      <c r="AH231" s="351"/>
      <c r="AI231" s="351"/>
      <c r="AJ231" s="352" t="s">
        <v>559</v>
      </c>
      <c r="AK231" s="351"/>
      <c r="AL231" s="352" t="s">
        <v>392</v>
      </c>
      <c r="AM231" s="351"/>
      <c r="AN231" s="353" t="s">
        <v>561</v>
      </c>
      <c r="AO231" s="353"/>
      <c r="AP231" s="351"/>
      <c r="AQ231" s="351"/>
      <c r="AR231" s="351"/>
      <c r="AS231" s="351"/>
      <c r="AT231" s="351"/>
      <c r="AU231" s="351"/>
      <c r="AV231" s="351"/>
      <c r="AW231" s="354">
        <f>'исполнение '!AW230</f>
        <v>0</v>
      </c>
      <c r="AX231" s="354"/>
      <c r="AY231" s="354"/>
      <c r="AZ231" s="354"/>
      <c r="BA231" s="354"/>
      <c r="BB231" s="354"/>
      <c r="BC231" s="354"/>
      <c r="BD231" s="354">
        <v>0</v>
      </c>
      <c r="BE231" s="354"/>
      <c r="BF231" s="354"/>
      <c r="BG231" s="354"/>
      <c r="BH231" s="354"/>
      <c r="BI231" s="354"/>
      <c r="BJ231" s="354"/>
      <c r="BK231" s="354">
        <v>0</v>
      </c>
      <c r="BL231" s="354"/>
      <c r="BM231" s="354"/>
      <c r="BN231" s="354"/>
      <c r="BO231" s="354"/>
      <c r="BP231" s="354"/>
      <c r="BQ231" s="354"/>
      <c r="BR231" s="355" t="s">
        <v>32</v>
      </c>
      <c r="BS231" s="355"/>
      <c r="BT231" s="355"/>
      <c r="BU231" s="355"/>
      <c r="BV231" s="355"/>
      <c r="BW231" s="355"/>
      <c r="BX231" s="355"/>
    </row>
    <row r="232" spans="1:76" s="6" customFormat="1" ht="24" customHeight="1" x14ac:dyDescent="0.2">
      <c r="A232" s="350" t="s">
        <v>118</v>
      </c>
      <c r="B232" s="350"/>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c r="AA232" s="350"/>
      <c r="AB232" s="350"/>
      <c r="AC232" s="350"/>
      <c r="AD232" s="350"/>
      <c r="AE232" s="350"/>
      <c r="AF232" s="351" t="s">
        <v>105</v>
      </c>
      <c r="AG232" s="351"/>
      <c r="AH232" s="351"/>
      <c r="AI232" s="351"/>
      <c r="AJ232" s="352" t="s">
        <v>559</v>
      </c>
      <c r="AK232" s="351"/>
      <c r="AL232" s="352" t="s">
        <v>392</v>
      </c>
      <c r="AM232" s="351"/>
      <c r="AN232" s="353" t="s">
        <v>561</v>
      </c>
      <c r="AO232" s="353"/>
      <c r="AP232" s="351"/>
      <c r="AQ232" s="351"/>
      <c r="AR232" s="351"/>
      <c r="AS232" s="351"/>
      <c r="AT232" s="351"/>
      <c r="AU232" s="351"/>
      <c r="AV232" s="351"/>
      <c r="AW232" s="354">
        <f>'исполнение '!AW231</f>
        <v>0</v>
      </c>
      <c r="AX232" s="354"/>
      <c r="AY232" s="354"/>
      <c r="AZ232" s="354"/>
      <c r="BA232" s="354"/>
      <c r="BB232" s="354"/>
      <c r="BC232" s="354"/>
      <c r="BD232" s="354">
        <v>0</v>
      </c>
      <c r="BE232" s="354"/>
      <c r="BF232" s="354"/>
      <c r="BG232" s="354"/>
      <c r="BH232" s="354"/>
      <c r="BI232" s="354"/>
      <c r="BJ232" s="354"/>
      <c r="BK232" s="354">
        <v>0</v>
      </c>
      <c r="BL232" s="354"/>
      <c r="BM232" s="354"/>
      <c r="BN232" s="354"/>
      <c r="BO232" s="354"/>
      <c r="BP232" s="354"/>
      <c r="BQ232" s="354"/>
      <c r="BR232" s="355" t="s">
        <v>32</v>
      </c>
      <c r="BS232" s="355"/>
      <c r="BT232" s="355"/>
      <c r="BU232" s="355"/>
      <c r="BV232" s="355"/>
      <c r="BW232" s="355"/>
      <c r="BX232" s="355"/>
    </row>
    <row r="233" spans="1:76" s="6" customFormat="1" ht="12" x14ac:dyDescent="0.2">
      <c r="A233" s="365" t="s">
        <v>119</v>
      </c>
      <c r="B233" s="365"/>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C233" s="365"/>
      <c r="AD233" s="365"/>
      <c r="AE233" s="365"/>
      <c r="AF233" s="358" t="s">
        <v>106</v>
      </c>
      <c r="AG233" s="358"/>
      <c r="AH233" s="358"/>
      <c r="AI233" s="358"/>
      <c r="AJ233" s="358"/>
      <c r="AK233" s="358"/>
      <c r="AL233" s="388"/>
      <c r="AM233" s="358"/>
      <c r="AN233" s="389"/>
      <c r="AO233" s="389"/>
      <c r="AP233" s="358"/>
      <c r="AQ233" s="358"/>
      <c r="AR233" s="358"/>
      <c r="AS233" s="358"/>
      <c r="AT233" s="358"/>
      <c r="AU233" s="358"/>
      <c r="AV233" s="358"/>
      <c r="AW233" s="359">
        <f>SUM(AW234:BC240)</f>
        <v>20000</v>
      </c>
      <c r="AX233" s="359"/>
      <c r="AY233" s="359"/>
      <c r="AZ233" s="359"/>
      <c r="BA233" s="359"/>
      <c r="BB233" s="359"/>
      <c r="BC233" s="359"/>
      <c r="BD233" s="359">
        <f t="shared" ref="BD233" si="66">SUM(BD234:BJ240)</f>
        <v>20000</v>
      </c>
      <c r="BE233" s="359"/>
      <c r="BF233" s="359"/>
      <c r="BG233" s="359"/>
      <c r="BH233" s="359"/>
      <c r="BI233" s="359"/>
      <c r="BJ233" s="359"/>
      <c r="BK233" s="359">
        <f t="shared" ref="BK233" si="67">SUM(BK234:BQ240)</f>
        <v>20000</v>
      </c>
      <c r="BL233" s="359"/>
      <c r="BM233" s="359"/>
      <c r="BN233" s="359"/>
      <c r="BO233" s="359"/>
      <c r="BP233" s="359"/>
      <c r="BQ233" s="359"/>
      <c r="BR233" s="360" t="s">
        <v>32</v>
      </c>
      <c r="BS233" s="360"/>
      <c r="BT233" s="360"/>
      <c r="BU233" s="360"/>
      <c r="BV233" s="360"/>
      <c r="BW233" s="360"/>
      <c r="BX233" s="360"/>
    </row>
    <row r="234" spans="1:76" s="6" customFormat="1" ht="24" customHeight="1" x14ac:dyDescent="0.2">
      <c r="A234" s="350" t="s">
        <v>144</v>
      </c>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c r="AA234" s="350"/>
      <c r="AB234" s="350"/>
      <c r="AC234" s="350"/>
      <c r="AD234" s="350"/>
      <c r="AE234" s="350"/>
      <c r="AF234" s="351" t="s">
        <v>107</v>
      </c>
      <c r="AG234" s="351"/>
      <c r="AH234" s="351"/>
      <c r="AI234" s="351"/>
      <c r="AJ234" s="352" t="s">
        <v>559</v>
      </c>
      <c r="AK234" s="351"/>
      <c r="AL234" s="352" t="s">
        <v>392</v>
      </c>
      <c r="AM234" s="351"/>
      <c r="AN234" s="353" t="s">
        <v>561</v>
      </c>
      <c r="AO234" s="353"/>
      <c r="AP234" s="351"/>
      <c r="AQ234" s="351"/>
      <c r="AR234" s="351"/>
      <c r="AS234" s="351"/>
      <c r="AT234" s="351"/>
      <c r="AU234" s="351"/>
      <c r="AV234" s="351"/>
      <c r="AW234" s="354">
        <f>'исполнение '!AW233</f>
        <v>0</v>
      </c>
      <c r="AX234" s="354"/>
      <c r="AY234" s="354"/>
      <c r="AZ234" s="354"/>
      <c r="BA234" s="354"/>
      <c r="BB234" s="354"/>
      <c r="BC234" s="354"/>
      <c r="BD234" s="354">
        <f>AW234</f>
        <v>0</v>
      </c>
      <c r="BE234" s="354"/>
      <c r="BF234" s="354"/>
      <c r="BG234" s="354"/>
      <c r="BH234" s="354"/>
      <c r="BI234" s="354"/>
      <c r="BJ234" s="354"/>
      <c r="BK234" s="354">
        <f>AW234</f>
        <v>0</v>
      </c>
      <c r="BL234" s="354"/>
      <c r="BM234" s="354"/>
      <c r="BN234" s="354"/>
      <c r="BO234" s="354"/>
      <c r="BP234" s="354"/>
      <c r="BQ234" s="354"/>
      <c r="BR234" s="355" t="s">
        <v>32</v>
      </c>
      <c r="BS234" s="355"/>
      <c r="BT234" s="355"/>
      <c r="BU234" s="355"/>
      <c r="BV234" s="355"/>
      <c r="BW234" s="355"/>
      <c r="BX234" s="355"/>
    </row>
    <row r="235" spans="1:76" s="6" customFormat="1" ht="23.25" customHeight="1" x14ac:dyDescent="0.2">
      <c r="A235" s="350" t="s">
        <v>145</v>
      </c>
      <c r="B235" s="350"/>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c r="AA235" s="350"/>
      <c r="AB235" s="350"/>
      <c r="AC235" s="350"/>
      <c r="AD235" s="350"/>
      <c r="AE235" s="350"/>
      <c r="AF235" s="351" t="s">
        <v>108</v>
      </c>
      <c r="AG235" s="351"/>
      <c r="AH235" s="351"/>
      <c r="AI235" s="351"/>
      <c r="AJ235" s="352" t="s">
        <v>559</v>
      </c>
      <c r="AK235" s="351"/>
      <c r="AL235" s="352" t="s">
        <v>392</v>
      </c>
      <c r="AM235" s="351"/>
      <c r="AN235" s="353" t="s">
        <v>561</v>
      </c>
      <c r="AO235" s="353"/>
      <c r="AP235" s="352" t="s">
        <v>125</v>
      </c>
      <c r="AQ235" s="351"/>
      <c r="AR235" s="351"/>
      <c r="AS235" s="351"/>
      <c r="AT235" s="351"/>
      <c r="AU235" s="351"/>
      <c r="AV235" s="351"/>
      <c r="AW235" s="354">
        <f>'исполнение '!AW234</f>
        <v>20000</v>
      </c>
      <c r="AX235" s="354"/>
      <c r="AY235" s="354"/>
      <c r="AZ235" s="354"/>
      <c r="BA235" s="354"/>
      <c r="BB235" s="354"/>
      <c r="BC235" s="354"/>
      <c r="BD235" s="354">
        <f t="shared" ref="BD235:BD240" si="68">AW235</f>
        <v>20000</v>
      </c>
      <c r="BE235" s="354"/>
      <c r="BF235" s="354"/>
      <c r="BG235" s="354"/>
      <c r="BH235" s="354"/>
      <c r="BI235" s="354"/>
      <c r="BJ235" s="354"/>
      <c r="BK235" s="354">
        <f t="shared" ref="BK235:BK240" si="69">AW235</f>
        <v>20000</v>
      </c>
      <c r="BL235" s="354"/>
      <c r="BM235" s="354"/>
      <c r="BN235" s="354"/>
      <c r="BO235" s="354"/>
      <c r="BP235" s="354"/>
      <c r="BQ235" s="354"/>
      <c r="BR235" s="355" t="s">
        <v>32</v>
      </c>
      <c r="BS235" s="355"/>
      <c r="BT235" s="355"/>
      <c r="BU235" s="355"/>
      <c r="BV235" s="355"/>
      <c r="BW235" s="355"/>
      <c r="BX235" s="355"/>
    </row>
    <row r="236" spans="1:76" s="6" customFormat="1" ht="11.25" customHeight="1" x14ac:dyDescent="0.2">
      <c r="A236" s="366" t="s">
        <v>146</v>
      </c>
      <c r="B236" s="366"/>
      <c r="C236" s="366"/>
      <c r="D236" s="366"/>
      <c r="E236" s="366"/>
      <c r="F236" s="366"/>
      <c r="G236" s="366"/>
      <c r="H236" s="366"/>
      <c r="I236" s="366"/>
      <c r="J236" s="366"/>
      <c r="K236" s="366"/>
      <c r="L236" s="366"/>
      <c r="M236" s="366"/>
      <c r="N236" s="366"/>
      <c r="O236" s="366"/>
      <c r="P236" s="366"/>
      <c r="Q236" s="366"/>
      <c r="R236" s="366"/>
      <c r="S236" s="366"/>
      <c r="T236" s="366"/>
      <c r="U236" s="366"/>
      <c r="V236" s="366"/>
      <c r="W236" s="366"/>
      <c r="X236" s="366"/>
      <c r="Y236" s="366"/>
      <c r="Z236" s="366"/>
      <c r="AA236" s="366"/>
      <c r="AB236" s="366"/>
      <c r="AC236" s="366"/>
      <c r="AD236" s="366"/>
      <c r="AE236" s="366"/>
      <c r="AF236" s="351" t="s">
        <v>109</v>
      </c>
      <c r="AG236" s="351"/>
      <c r="AH236" s="351"/>
      <c r="AI236" s="351"/>
      <c r="AJ236" s="352" t="s">
        <v>559</v>
      </c>
      <c r="AK236" s="351"/>
      <c r="AL236" s="352" t="s">
        <v>392</v>
      </c>
      <c r="AM236" s="351"/>
      <c r="AN236" s="353" t="s">
        <v>561</v>
      </c>
      <c r="AO236" s="353"/>
      <c r="AP236" s="352"/>
      <c r="AQ236" s="351"/>
      <c r="AR236" s="351"/>
      <c r="AS236" s="351"/>
      <c r="AT236" s="351"/>
      <c r="AU236" s="351"/>
      <c r="AV236" s="351"/>
      <c r="AW236" s="354">
        <v>0</v>
      </c>
      <c r="AX236" s="354"/>
      <c r="AY236" s="354"/>
      <c r="AZ236" s="354"/>
      <c r="BA236" s="354"/>
      <c r="BB236" s="354"/>
      <c r="BC236" s="354"/>
      <c r="BD236" s="354">
        <f t="shared" si="68"/>
        <v>0</v>
      </c>
      <c r="BE236" s="354"/>
      <c r="BF236" s="354"/>
      <c r="BG236" s="354"/>
      <c r="BH236" s="354"/>
      <c r="BI236" s="354"/>
      <c r="BJ236" s="354"/>
      <c r="BK236" s="354">
        <f t="shared" si="69"/>
        <v>0</v>
      </c>
      <c r="BL236" s="354"/>
      <c r="BM236" s="354"/>
      <c r="BN236" s="354"/>
      <c r="BO236" s="354"/>
      <c r="BP236" s="354"/>
      <c r="BQ236" s="354"/>
      <c r="BR236" s="355" t="s">
        <v>32</v>
      </c>
      <c r="BS236" s="355"/>
      <c r="BT236" s="355"/>
      <c r="BU236" s="355"/>
      <c r="BV236" s="355"/>
      <c r="BW236" s="355"/>
      <c r="BX236" s="355"/>
    </row>
    <row r="237" spans="1:76" s="6" customFormat="1" ht="12" x14ac:dyDescent="0.2">
      <c r="A237" s="367" t="s">
        <v>147</v>
      </c>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c r="AA237" s="367"/>
      <c r="AB237" s="367"/>
      <c r="AC237" s="367"/>
      <c r="AD237" s="367"/>
      <c r="AE237" s="367"/>
      <c r="AF237" s="351" t="s">
        <v>134</v>
      </c>
      <c r="AG237" s="351"/>
      <c r="AH237" s="351"/>
      <c r="AI237" s="351"/>
      <c r="AJ237" s="352" t="s">
        <v>559</v>
      </c>
      <c r="AK237" s="351"/>
      <c r="AL237" s="352" t="s">
        <v>392</v>
      </c>
      <c r="AM237" s="351"/>
      <c r="AN237" s="353" t="s">
        <v>561</v>
      </c>
      <c r="AO237" s="353"/>
      <c r="AP237" s="351"/>
      <c r="AQ237" s="351"/>
      <c r="AR237" s="351"/>
      <c r="AS237" s="351"/>
      <c r="AT237" s="351"/>
      <c r="AU237" s="351"/>
      <c r="AV237" s="351"/>
      <c r="AW237" s="354">
        <f>'исполнение '!AW236</f>
        <v>0</v>
      </c>
      <c r="AX237" s="354"/>
      <c r="AY237" s="354"/>
      <c r="AZ237" s="354"/>
      <c r="BA237" s="354"/>
      <c r="BB237" s="354"/>
      <c r="BC237" s="354"/>
      <c r="BD237" s="354">
        <f t="shared" si="68"/>
        <v>0</v>
      </c>
      <c r="BE237" s="354"/>
      <c r="BF237" s="354"/>
      <c r="BG237" s="354"/>
      <c r="BH237" s="354"/>
      <c r="BI237" s="354"/>
      <c r="BJ237" s="354"/>
      <c r="BK237" s="354">
        <f t="shared" si="69"/>
        <v>0</v>
      </c>
      <c r="BL237" s="354"/>
      <c r="BM237" s="354"/>
      <c r="BN237" s="354"/>
      <c r="BO237" s="354"/>
      <c r="BP237" s="354"/>
      <c r="BQ237" s="354"/>
      <c r="BR237" s="355" t="s">
        <v>32</v>
      </c>
      <c r="BS237" s="355"/>
      <c r="BT237" s="355"/>
      <c r="BU237" s="355"/>
      <c r="BV237" s="355"/>
      <c r="BW237" s="355"/>
      <c r="BX237" s="355"/>
    </row>
    <row r="238" spans="1:76" s="6" customFormat="1" ht="24.75" customHeight="1" x14ac:dyDescent="0.2">
      <c r="A238" s="350" t="s">
        <v>148</v>
      </c>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c r="AA238" s="350"/>
      <c r="AB238" s="350"/>
      <c r="AC238" s="350"/>
      <c r="AD238" s="350"/>
      <c r="AE238" s="350"/>
      <c r="AF238" s="351" t="s">
        <v>135</v>
      </c>
      <c r="AG238" s="351"/>
      <c r="AH238" s="351"/>
      <c r="AI238" s="351"/>
      <c r="AJ238" s="352" t="s">
        <v>559</v>
      </c>
      <c r="AK238" s="351"/>
      <c r="AL238" s="352" t="s">
        <v>392</v>
      </c>
      <c r="AM238" s="351"/>
      <c r="AN238" s="353" t="s">
        <v>561</v>
      </c>
      <c r="AO238" s="353"/>
      <c r="AP238" s="351"/>
      <c r="AQ238" s="351"/>
      <c r="AR238" s="351"/>
      <c r="AS238" s="351"/>
      <c r="AT238" s="351"/>
      <c r="AU238" s="351"/>
      <c r="AV238" s="351"/>
      <c r="AW238" s="354">
        <f>'исполнение '!AW237</f>
        <v>0</v>
      </c>
      <c r="AX238" s="354"/>
      <c r="AY238" s="354"/>
      <c r="AZ238" s="354"/>
      <c r="BA238" s="354"/>
      <c r="BB238" s="354"/>
      <c r="BC238" s="354"/>
      <c r="BD238" s="354">
        <f t="shared" si="68"/>
        <v>0</v>
      </c>
      <c r="BE238" s="354"/>
      <c r="BF238" s="354"/>
      <c r="BG238" s="354"/>
      <c r="BH238" s="354"/>
      <c r="BI238" s="354"/>
      <c r="BJ238" s="354"/>
      <c r="BK238" s="354">
        <f t="shared" si="69"/>
        <v>0</v>
      </c>
      <c r="BL238" s="354"/>
      <c r="BM238" s="354"/>
      <c r="BN238" s="354"/>
      <c r="BO238" s="354"/>
      <c r="BP238" s="354"/>
      <c r="BQ238" s="354"/>
      <c r="BR238" s="355" t="s">
        <v>32</v>
      </c>
      <c r="BS238" s="355"/>
      <c r="BT238" s="355"/>
      <c r="BU238" s="355"/>
      <c r="BV238" s="355"/>
      <c r="BW238" s="355"/>
      <c r="BX238" s="355"/>
    </row>
    <row r="239" spans="1:76" s="6" customFormat="1" ht="12" x14ac:dyDescent="0.2">
      <c r="A239" s="350" t="s">
        <v>149</v>
      </c>
      <c r="B239" s="350"/>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c r="AA239" s="350"/>
      <c r="AB239" s="350"/>
      <c r="AC239" s="350"/>
      <c r="AD239" s="350"/>
      <c r="AE239" s="350"/>
      <c r="AF239" s="351" t="s">
        <v>136</v>
      </c>
      <c r="AG239" s="351"/>
      <c r="AH239" s="351"/>
      <c r="AI239" s="351"/>
      <c r="AJ239" s="352" t="s">
        <v>559</v>
      </c>
      <c r="AK239" s="351"/>
      <c r="AL239" s="352" t="s">
        <v>392</v>
      </c>
      <c r="AM239" s="351"/>
      <c r="AN239" s="353" t="s">
        <v>561</v>
      </c>
      <c r="AO239" s="353"/>
      <c r="AP239" s="351"/>
      <c r="AQ239" s="351"/>
      <c r="AR239" s="351"/>
      <c r="AS239" s="351"/>
      <c r="AT239" s="351"/>
      <c r="AU239" s="351"/>
      <c r="AV239" s="351"/>
      <c r="AW239" s="354">
        <f>'исполнение '!AW238</f>
        <v>0</v>
      </c>
      <c r="AX239" s="354"/>
      <c r="AY239" s="354"/>
      <c r="AZ239" s="354"/>
      <c r="BA239" s="354"/>
      <c r="BB239" s="354"/>
      <c r="BC239" s="354"/>
      <c r="BD239" s="354">
        <f t="shared" si="68"/>
        <v>0</v>
      </c>
      <c r="BE239" s="354"/>
      <c r="BF239" s="354"/>
      <c r="BG239" s="354"/>
      <c r="BH239" s="354"/>
      <c r="BI239" s="354"/>
      <c r="BJ239" s="354"/>
      <c r="BK239" s="354">
        <f t="shared" si="69"/>
        <v>0</v>
      </c>
      <c r="BL239" s="354"/>
      <c r="BM239" s="354"/>
      <c r="BN239" s="354"/>
      <c r="BO239" s="354"/>
      <c r="BP239" s="354"/>
      <c r="BQ239" s="354"/>
      <c r="BR239" s="355" t="s">
        <v>32</v>
      </c>
      <c r="BS239" s="355"/>
      <c r="BT239" s="355"/>
      <c r="BU239" s="355"/>
      <c r="BV239" s="355"/>
      <c r="BW239" s="355"/>
      <c r="BX239" s="355"/>
    </row>
    <row r="240" spans="1:76" s="6" customFormat="1" ht="24" customHeight="1" x14ac:dyDescent="0.2">
      <c r="A240" s="368" t="s">
        <v>150</v>
      </c>
      <c r="B240" s="368"/>
      <c r="C240" s="368"/>
      <c r="D240" s="368"/>
      <c r="E240" s="368"/>
      <c r="F240" s="368"/>
      <c r="G240" s="368"/>
      <c r="H240" s="368"/>
      <c r="I240" s="368"/>
      <c r="J240" s="368"/>
      <c r="K240" s="368"/>
      <c r="L240" s="368"/>
      <c r="M240" s="368"/>
      <c r="N240" s="368"/>
      <c r="O240" s="368"/>
      <c r="P240" s="368"/>
      <c r="Q240" s="368"/>
      <c r="R240" s="368"/>
      <c r="S240" s="368"/>
      <c r="T240" s="368"/>
      <c r="U240" s="368"/>
      <c r="V240" s="368"/>
      <c r="W240" s="368"/>
      <c r="X240" s="368"/>
      <c r="Y240" s="368"/>
      <c r="Z240" s="368"/>
      <c r="AA240" s="368"/>
      <c r="AB240" s="368"/>
      <c r="AC240" s="368"/>
      <c r="AD240" s="368"/>
      <c r="AE240" s="368"/>
      <c r="AF240" s="351" t="s">
        <v>137</v>
      </c>
      <c r="AG240" s="351"/>
      <c r="AH240" s="351"/>
      <c r="AI240" s="351"/>
      <c r="AJ240" s="352" t="s">
        <v>559</v>
      </c>
      <c r="AK240" s="351"/>
      <c r="AL240" s="352" t="s">
        <v>392</v>
      </c>
      <c r="AM240" s="351"/>
      <c r="AN240" s="353" t="s">
        <v>561</v>
      </c>
      <c r="AO240" s="353"/>
      <c r="AP240" s="351"/>
      <c r="AQ240" s="351"/>
      <c r="AR240" s="351"/>
      <c r="AS240" s="351"/>
      <c r="AT240" s="351"/>
      <c r="AU240" s="351"/>
      <c r="AV240" s="351"/>
      <c r="AW240" s="354">
        <f>'исполнение '!AW239</f>
        <v>0</v>
      </c>
      <c r="AX240" s="354"/>
      <c r="AY240" s="354"/>
      <c r="AZ240" s="354"/>
      <c r="BA240" s="354"/>
      <c r="BB240" s="354"/>
      <c r="BC240" s="354"/>
      <c r="BD240" s="354">
        <f t="shared" si="68"/>
        <v>0</v>
      </c>
      <c r="BE240" s="354"/>
      <c r="BF240" s="354"/>
      <c r="BG240" s="354"/>
      <c r="BH240" s="354"/>
      <c r="BI240" s="354"/>
      <c r="BJ240" s="354"/>
      <c r="BK240" s="354">
        <f t="shared" si="69"/>
        <v>0</v>
      </c>
      <c r="BL240" s="354"/>
      <c r="BM240" s="354"/>
      <c r="BN240" s="354"/>
      <c r="BO240" s="354"/>
      <c r="BP240" s="354"/>
      <c r="BQ240" s="354"/>
      <c r="BR240" s="355" t="s">
        <v>32</v>
      </c>
      <c r="BS240" s="355"/>
      <c r="BT240" s="355"/>
      <c r="BU240" s="355"/>
      <c r="BV240" s="355"/>
      <c r="BW240" s="355"/>
      <c r="BX240" s="355"/>
    </row>
    <row r="241" spans="1:76" s="6" customFormat="1" ht="12" x14ac:dyDescent="0.2">
      <c r="A241" s="365" t="s">
        <v>151</v>
      </c>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c r="AE241" s="365"/>
      <c r="AF241" s="358" t="s">
        <v>138</v>
      </c>
      <c r="AG241" s="358"/>
      <c r="AH241" s="358"/>
      <c r="AI241" s="358"/>
      <c r="AJ241" s="358" t="s">
        <v>32</v>
      </c>
      <c r="AK241" s="358"/>
      <c r="AL241" s="388"/>
      <c r="AM241" s="358"/>
      <c r="AN241" s="389"/>
      <c r="AO241" s="389"/>
      <c r="AP241" s="358"/>
      <c r="AQ241" s="358"/>
      <c r="AR241" s="358"/>
      <c r="AS241" s="358"/>
      <c r="AT241" s="358"/>
      <c r="AU241" s="358"/>
      <c r="AV241" s="358"/>
      <c r="AW241" s="359">
        <f>'исполнение '!AW240</f>
        <v>3958271</v>
      </c>
      <c r="AX241" s="359"/>
      <c r="AY241" s="359"/>
      <c r="AZ241" s="359"/>
      <c r="BA241" s="359"/>
      <c r="BB241" s="359"/>
      <c r="BC241" s="359"/>
      <c r="BD241" s="397">
        <f>SUM(BD242:BJ244)</f>
        <v>3846453</v>
      </c>
      <c r="BE241" s="398"/>
      <c r="BF241" s="398"/>
      <c r="BG241" s="398"/>
      <c r="BH241" s="398"/>
      <c r="BI241" s="398"/>
      <c r="BJ241" s="399"/>
      <c r="BK241" s="397">
        <f>SUM(BK242:BQ244)</f>
        <v>3846453</v>
      </c>
      <c r="BL241" s="398"/>
      <c r="BM241" s="398"/>
      <c r="BN241" s="398"/>
      <c r="BO241" s="398"/>
      <c r="BP241" s="398"/>
      <c r="BQ241" s="399"/>
      <c r="BR241" s="360" t="s">
        <v>32</v>
      </c>
      <c r="BS241" s="360"/>
      <c r="BT241" s="360"/>
      <c r="BU241" s="360"/>
      <c r="BV241" s="360"/>
      <c r="BW241" s="360"/>
      <c r="BX241" s="360"/>
    </row>
    <row r="242" spans="1:76" s="6" customFormat="1" ht="12" x14ac:dyDescent="0.2">
      <c r="A242" s="361" t="s">
        <v>69</v>
      </c>
      <c r="B242" s="361"/>
      <c r="C242" s="361"/>
      <c r="D242" s="361"/>
      <c r="E242" s="361"/>
      <c r="F242" s="361"/>
      <c r="G242" s="361"/>
      <c r="H242" s="361"/>
      <c r="I242" s="361"/>
      <c r="J242" s="361"/>
      <c r="K242" s="361"/>
      <c r="L242" s="361"/>
      <c r="M242" s="361"/>
      <c r="N242" s="361"/>
      <c r="O242" s="361"/>
      <c r="P242" s="361"/>
      <c r="Q242" s="361"/>
      <c r="R242" s="361"/>
      <c r="S242" s="361"/>
      <c r="T242" s="361"/>
      <c r="U242" s="361"/>
      <c r="V242" s="361"/>
      <c r="W242" s="361"/>
      <c r="X242" s="361"/>
      <c r="Y242" s="361"/>
      <c r="Z242" s="361"/>
      <c r="AA242" s="361"/>
      <c r="AB242" s="361"/>
      <c r="AC242" s="361"/>
      <c r="AD242" s="361"/>
      <c r="AE242" s="361"/>
      <c r="AF242" s="400"/>
      <c r="AG242" s="401"/>
      <c r="AH242" s="401"/>
      <c r="AI242" s="402"/>
      <c r="AJ242" s="352" t="s">
        <v>559</v>
      </c>
      <c r="AK242" s="351"/>
      <c r="AL242" s="352" t="s">
        <v>392</v>
      </c>
      <c r="AM242" s="351"/>
      <c r="AN242" s="353" t="s">
        <v>561</v>
      </c>
      <c r="AO242" s="353"/>
      <c r="AP242" s="483" t="s">
        <v>157</v>
      </c>
      <c r="AQ242" s="484"/>
      <c r="AR242" s="390"/>
      <c r="AS242" s="391"/>
      <c r="AT242" s="391"/>
      <c r="AU242" s="391"/>
      <c r="AV242" s="195"/>
      <c r="AW242" s="354">
        <f>'исполнение '!AW241</f>
        <v>2791323</v>
      </c>
      <c r="AX242" s="354"/>
      <c r="AY242" s="354"/>
      <c r="AZ242" s="354"/>
      <c r="BA242" s="354"/>
      <c r="BB242" s="354"/>
      <c r="BC242" s="354"/>
      <c r="BD242" s="394">
        <v>2746453</v>
      </c>
      <c r="BE242" s="395"/>
      <c r="BF242" s="395"/>
      <c r="BG242" s="395"/>
      <c r="BH242" s="395"/>
      <c r="BI242" s="395"/>
      <c r="BJ242" s="396"/>
      <c r="BK242" s="393">
        <f>BD242</f>
        <v>2746453</v>
      </c>
      <c r="BL242" s="393"/>
      <c r="BM242" s="393"/>
      <c r="BN242" s="393"/>
      <c r="BO242" s="393"/>
      <c r="BP242" s="393"/>
      <c r="BQ242" s="393"/>
      <c r="BR242" s="355"/>
      <c r="BS242" s="355"/>
      <c r="BT242" s="355"/>
      <c r="BU242" s="355"/>
      <c r="BV242" s="355"/>
      <c r="BW242" s="355"/>
      <c r="BX242" s="355"/>
    </row>
    <row r="243" spans="1:76" s="6" customFormat="1" ht="12" x14ac:dyDescent="0.2">
      <c r="A243" s="361"/>
      <c r="B243" s="361"/>
      <c r="C243" s="361"/>
      <c r="D243" s="361"/>
      <c r="E243" s="361"/>
      <c r="F243" s="361"/>
      <c r="G243" s="361"/>
      <c r="H243" s="361"/>
      <c r="I243" s="361"/>
      <c r="J243" s="361"/>
      <c r="K243" s="361"/>
      <c r="L243" s="361"/>
      <c r="M243" s="361"/>
      <c r="N243" s="361"/>
      <c r="O243" s="361"/>
      <c r="P243" s="361"/>
      <c r="Q243" s="361"/>
      <c r="R243" s="361"/>
      <c r="S243" s="361"/>
      <c r="T243" s="361"/>
      <c r="U243" s="361"/>
      <c r="V243" s="361"/>
      <c r="W243" s="361"/>
      <c r="X243" s="361"/>
      <c r="Y243" s="361"/>
      <c r="Z243" s="361"/>
      <c r="AA243" s="361"/>
      <c r="AB243" s="361"/>
      <c r="AC243" s="361"/>
      <c r="AD243" s="361"/>
      <c r="AE243" s="361"/>
      <c r="AF243" s="400"/>
      <c r="AG243" s="401"/>
      <c r="AH243" s="401"/>
      <c r="AI243" s="402"/>
      <c r="AJ243" s="352" t="s">
        <v>559</v>
      </c>
      <c r="AK243" s="351"/>
      <c r="AL243" s="352" t="s">
        <v>392</v>
      </c>
      <c r="AM243" s="351"/>
      <c r="AN243" s="353" t="s">
        <v>601</v>
      </c>
      <c r="AO243" s="353"/>
      <c r="AP243" s="483" t="s">
        <v>157</v>
      </c>
      <c r="AQ243" s="484"/>
      <c r="AR243" s="390"/>
      <c r="AS243" s="391"/>
      <c r="AT243" s="391"/>
      <c r="AU243" s="391"/>
      <c r="AV243" s="196"/>
      <c r="AW243" s="354">
        <f>'исполнение '!AW242</f>
        <v>1166948</v>
      </c>
      <c r="AX243" s="354"/>
      <c r="AY243" s="354"/>
      <c r="AZ243" s="354"/>
      <c r="BA243" s="354"/>
      <c r="BB243" s="354"/>
      <c r="BC243" s="354"/>
      <c r="BD243" s="394">
        <v>1100000</v>
      </c>
      <c r="BE243" s="395"/>
      <c r="BF243" s="395"/>
      <c r="BG243" s="395"/>
      <c r="BH243" s="395"/>
      <c r="BI243" s="395"/>
      <c r="BJ243" s="396"/>
      <c r="BK243" s="393">
        <f>BD243</f>
        <v>1100000</v>
      </c>
      <c r="BL243" s="393"/>
      <c r="BM243" s="393"/>
      <c r="BN243" s="393"/>
      <c r="BO243" s="393"/>
      <c r="BP243" s="393"/>
      <c r="BQ243" s="393"/>
      <c r="BR243" s="355"/>
      <c r="BS243" s="355"/>
      <c r="BT243" s="355"/>
      <c r="BU243" s="355"/>
      <c r="BV243" s="355"/>
      <c r="BW243" s="355"/>
      <c r="BX243" s="355"/>
    </row>
    <row r="244" spans="1:76" s="6" customFormat="1" ht="36" customHeight="1" x14ac:dyDescent="0.2">
      <c r="A244" s="350" t="s">
        <v>152</v>
      </c>
      <c r="B244" s="350"/>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c r="AA244" s="350"/>
      <c r="AB244" s="350"/>
      <c r="AC244" s="350"/>
      <c r="AD244" s="350"/>
      <c r="AE244" s="350"/>
      <c r="AF244" s="351" t="s">
        <v>139</v>
      </c>
      <c r="AG244" s="351"/>
      <c r="AH244" s="351"/>
      <c r="AI244" s="351"/>
      <c r="AJ244" s="352" t="s">
        <v>559</v>
      </c>
      <c r="AK244" s="351"/>
      <c r="AL244" s="352" t="s">
        <v>392</v>
      </c>
      <c r="AM244" s="351"/>
      <c r="AN244" s="353" t="s">
        <v>561</v>
      </c>
      <c r="AO244" s="353"/>
      <c r="AP244" s="351"/>
      <c r="AQ244" s="351"/>
      <c r="AR244" s="351"/>
      <c r="AS244" s="351"/>
      <c r="AT244" s="351"/>
      <c r="AU244" s="351"/>
      <c r="AV244" s="351"/>
      <c r="AW244" s="354">
        <f>'исполнение '!AW243</f>
        <v>0</v>
      </c>
      <c r="AX244" s="354"/>
      <c r="AY244" s="354"/>
      <c r="AZ244" s="354"/>
      <c r="BA244" s="354"/>
      <c r="BB244" s="354"/>
      <c r="BC244" s="354"/>
      <c r="BD244" s="394">
        <f t="shared" ref="BD244" si="70">AW244</f>
        <v>0</v>
      </c>
      <c r="BE244" s="395"/>
      <c r="BF244" s="395"/>
      <c r="BG244" s="395"/>
      <c r="BH244" s="395"/>
      <c r="BI244" s="395"/>
      <c r="BJ244" s="396"/>
      <c r="BK244" s="393">
        <f t="shared" ref="BK244" si="71">AW244</f>
        <v>0</v>
      </c>
      <c r="BL244" s="393"/>
      <c r="BM244" s="393"/>
      <c r="BN244" s="393"/>
      <c r="BO244" s="393"/>
      <c r="BP244" s="393"/>
      <c r="BQ244" s="393"/>
      <c r="BR244" s="355" t="s">
        <v>32</v>
      </c>
      <c r="BS244" s="355"/>
      <c r="BT244" s="355"/>
      <c r="BU244" s="355"/>
      <c r="BV244" s="355"/>
      <c r="BW244" s="355"/>
      <c r="BX244" s="355"/>
    </row>
    <row r="245" spans="1:76" s="6" customFormat="1" ht="12" x14ac:dyDescent="0.2">
      <c r="A245" s="365" t="s">
        <v>173</v>
      </c>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c r="AE245" s="365"/>
      <c r="AF245" s="358" t="s">
        <v>140</v>
      </c>
      <c r="AG245" s="358"/>
      <c r="AH245" s="358"/>
      <c r="AI245" s="358"/>
      <c r="AJ245" s="358" t="s">
        <v>32</v>
      </c>
      <c r="AK245" s="358"/>
      <c r="AL245" s="388"/>
      <c r="AM245" s="358"/>
      <c r="AN245" s="389"/>
      <c r="AO245" s="389"/>
      <c r="AP245" s="358"/>
      <c r="AQ245" s="358"/>
      <c r="AR245" s="358"/>
      <c r="AS245" s="358"/>
      <c r="AT245" s="358"/>
      <c r="AU245" s="358"/>
      <c r="AV245" s="358"/>
      <c r="AW245" s="359">
        <f>SUM(AW246:BC253)</f>
        <v>0</v>
      </c>
      <c r="AX245" s="359"/>
      <c r="AY245" s="359"/>
      <c r="AZ245" s="359"/>
      <c r="BA245" s="359"/>
      <c r="BB245" s="359"/>
      <c r="BC245" s="359"/>
      <c r="BD245" s="359">
        <f>SUM(BD246:BJ253)</f>
        <v>0</v>
      </c>
      <c r="BE245" s="359"/>
      <c r="BF245" s="359"/>
      <c r="BG245" s="359"/>
      <c r="BH245" s="359"/>
      <c r="BI245" s="359"/>
      <c r="BJ245" s="359"/>
      <c r="BK245" s="359">
        <f>SUM(BK246:BQ253)</f>
        <v>0</v>
      </c>
      <c r="BL245" s="359"/>
      <c r="BM245" s="359"/>
      <c r="BN245" s="359"/>
      <c r="BO245" s="359"/>
      <c r="BP245" s="359"/>
      <c r="BQ245" s="359"/>
      <c r="BR245" s="360"/>
      <c r="BS245" s="360"/>
      <c r="BT245" s="360"/>
      <c r="BU245" s="360"/>
      <c r="BV245" s="360"/>
      <c r="BW245" s="360"/>
      <c r="BX245" s="360"/>
    </row>
    <row r="246" spans="1:76" s="6" customFormat="1" ht="24" customHeight="1" x14ac:dyDescent="0.2">
      <c r="A246" s="350" t="s">
        <v>153</v>
      </c>
      <c r="B246" s="366"/>
      <c r="C246" s="366"/>
      <c r="D246" s="366"/>
      <c r="E246" s="366"/>
      <c r="F246" s="366"/>
      <c r="G246" s="366"/>
      <c r="H246" s="366"/>
      <c r="I246" s="366"/>
      <c r="J246" s="366"/>
      <c r="K246" s="366"/>
      <c r="L246" s="366"/>
      <c r="M246" s="366"/>
      <c r="N246" s="366"/>
      <c r="O246" s="366"/>
      <c r="P246" s="366"/>
      <c r="Q246" s="366"/>
      <c r="R246" s="366"/>
      <c r="S246" s="366"/>
      <c r="T246" s="366"/>
      <c r="U246" s="366"/>
      <c r="V246" s="366"/>
      <c r="W246" s="366"/>
      <c r="X246" s="366"/>
      <c r="Y246" s="366"/>
      <c r="Z246" s="366"/>
      <c r="AA246" s="366"/>
      <c r="AB246" s="366"/>
      <c r="AC246" s="366"/>
      <c r="AD246" s="366"/>
      <c r="AE246" s="366"/>
      <c r="AF246" s="351" t="s">
        <v>141</v>
      </c>
      <c r="AG246" s="351"/>
      <c r="AH246" s="351"/>
      <c r="AI246" s="351"/>
      <c r="AJ246" s="352" t="s">
        <v>559</v>
      </c>
      <c r="AK246" s="351"/>
      <c r="AL246" s="352" t="s">
        <v>392</v>
      </c>
      <c r="AM246" s="351"/>
      <c r="AN246" s="353" t="s">
        <v>561</v>
      </c>
      <c r="AO246" s="353"/>
      <c r="AP246" s="351"/>
      <c r="AQ246" s="351"/>
      <c r="AR246" s="351"/>
      <c r="AS246" s="351"/>
      <c r="AT246" s="351"/>
      <c r="AU246" s="351"/>
      <c r="AV246" s="351"/>
      <c r="AW246" s="354">
        <f>'исполнение '!AW245</f>
        <v>0</v>
      </c>
      <c r="AX246" s="354"/>
      <c r="AY246" s="354"/>
      <c r="AZ246" s="354"/>
      <c r="BA246" s="354"/>
      <c r="BB246" s="354"/>
      <c r="BC246" s="354"/>
      <c r="BD246" s="354">
        <v>0</v>
      </c>
      <c r="BE246" s="354"/>
      <c r="BF246" s="354"/>
      <c r="BG246" s="354"/>
      <c r="BH246" s="354"/>
      <c r="BI246" s="354"/>
      <c r="BJ246" s="354"/>
      <c r="BK246" s="354">
        <v>0</v>
      </c>
      <c r="BL246" s="354"/>
      <c r="BM246" s="354"/>
      <c r="BN246" s="354"/>
      <c r="BO246" s="354"/>
      <c r="BP246" s="354"/>
      <c r="BQ246" s="354"/>
      <c r="BR246" s="355"/>
      <c r="BS246" s="355"/>
      <c r="BT246" s="355"/>
      <c r="BU246" s="355"/>
      <c r="BV246" s="355"/>
      <c r="BW246" s="355"/>
      <c r="BX246" s="355"/>
    </row>
    <row r="247" spans="1:76" s="6" customFormat="1" ht="24" customHeight="1" x14ac:dyDescent="0.2">
      <c r="A247" s="350" t="s">
        <v>154</v>
      </c>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c r="AA247" s="350"/>
      <c r="AB247" s="350"/>
      <c r="AC247" s="350"/>
      <c r="AD247" s="350"/>
      <c r="AE247" s="350"/>
      <c r="AF247" s="351" t="s">
        <v>142</v>
      </c>
      <c r="AG247" s="351"/>
      <c r="AH247" s="351"/>
      <c r="AI247" s="351"/>
      <c r="AJ247" s="352" t="s">
        <v>559</v>
      </c>
      <c r="AK247" s="351"/>
      <c r="AL247" s="352" t="s">
        <v>392</v>
      </c>
      <c r="AM247" s="351"/>
      <c r="AN247" s="353" t="s">
        <v>561</v>
      </c>
      <c r="AO247" s="353"/>
      <c r="AP247" s="351"/>
      <c r="AQ247" s="351"/>
      <c r="AR247" s="351"/>
      <c r="AS247" s="351"/>
      <c r="AT247" s="351"/>
      <c r="AU247" s="351"/>
      <c r="AV247" s="351"/>
      <c r="AW247" s="354">
        <f>'исполнение '!AW246</f>
        <v>0</v>
      </c>
      <c r="AX247" s="354"/>
      <c r="AY247" s="354"/>
      <c r="AZ247" s="354"/>
      <c r="BA247" s="354"/>
      <c r="BB247" s="354"/>
      <c r="BC247" s="354"/>
      <c r="BD247" s="354">
        <v>0</v>
      </c>
      <c r="BE247" s="354"/>
      <c r="BF247" s="354"/>
      <c r="BG247" s="354"/>
      <c r="BH247" s="354"/>
      <c r="BI247" s="354"/>
      <c r="BJ247" s="354"/>
      <c r="BK247" s="354">
        <v>0</v>
      </c>
      <c r="BL247" s="354"/>
      <c r="BM247" s="354"/>
      <c r="BN247" s="354"/>
      <c r="BO247" s="354"/>
      <c r="BP247" s="354"/>
      <c r="BQ247" s="354"/>
      <c r="BR247" s="355"/>
      <c r="BS247" s="355"/>
      <c r="BT247" s="355"/>
      <c r="BU247" s="355"/>
      <c r="BV247" s="355"/>
      <c r="BW247" s="355"/>
      <c r="BX247" s="355"/>
    </row>
    <row r="248" spans="1:76" s="6" customFormat="1" ht="24.75" customHeight="1" x14ac:dyDescent="0.2">
      <c r="A248" s="350" t="s">
        <v>155</v>
      </c>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c r="AA248" s="350"/>
      <c r="AB248" s="350"/>
      <c r="AC248" s="350"/>
      <c r="AD248" s="350"/>
      <c r="AE248" s="350"/>
      <c r="AF248" s="351" t="s">
        <v>143</v>
      </c>
      <c r="AG248" s="351"/>
      <c r="AH248" s="351"/>
      <c r="AI248" s="351"/>
      <c r="AJ248" s="352" t="s">
        <v>559</v>
      </c>
      <c r="AK248" s="351"/>
      <c r="AL248" s="352" t="s">
        <v>392</v>
      </c>
      <c r="AM248" s="351"/>
      <c r="AN248" s="353" t="s">
        <v>561</v>
      </c>
      <c r="AO248" s="353"/>
      <c r="AP248" s="351"/>
      <c r="AQ248" s="351"/>
      <c r="AR248" s="351"/>
      <c r="AS248" s="351"/>
      <c r="AT248" s="351"/>
      <c r="AU248" s="351"/>
      <c r="AV248" s="351"/>
      <c r="AW248" s="354">
        <f>'исполнение '!AW247</f>
        <v>0</v>
      </c>
      <c r="AX248" s="354"/>
      <c r="AY248" s="354"/>
      <c r="AZ248" s="354"/>
      <c r="BA248" s="354"/>
      <c r="BB248" s="354"/>
      <c r="BC248" s="354"/>
      <c r="BD248" s="354">
        <v>0</v>
      </c>
      <c r="BE248" s="354"/>
      <c r="BF248" s="354"/>
      <c r="BG248" s="354"/>
      <c r="BH248" s="354"/>
      <c r="BI248" s="354"/>
      <c r="BJ248" s="354"/>
      <c r="BK248" s="354">
        <v>0</v>
      </c>
      <c r="BL248" s="354"/>
      <c r="BM248" s="354"/>
      <c r="BN248" s="354"/>
      <c r="BO248" s="354"/>
      <c r="BP248" s="354"/>
      <c r="BQ248" s="354"/>
      <c r="BR248" s="355"/>
      <c r="BS248" s="355"/>
      <c r="BT248" s="355"/>
      <c r="BU248" s="355"/>
      <c r="BV248" s="355"/>
      <c r="BW248" s="355"/>
      <c r="BX248" s="355"/>
    </row>
    <row r="249" spans="1:76" s="6" customFormat="1" ht="12" x14ac:dyDescent="0.2">
      <c r="A249" s="350" t="s">
        <v>158</v>
      </c>
      <c r="B249" s="350"/>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c r="AA249" s="350"/>
      <c r="AB249" s="350"/>
      <c r="AC249" s="350"/>
      <c r="AD249" s="350"/>
      <c r="AE249" s="350"/>
      <c r="AF249" s="351" t="s">
        <v>156</v>
      </c>
      <c r="AG249" s="351"/>
      <c r="AH249" s="351"/>
      <c r="AI249" s="351"/>
      <c r="AJ249" s="352" t="s">
        <v>559</v>
      </c>
      <c r="AK249" s="351"/>
      <c r="AL249" s="352" t="s">
        <v>392</v>
      </c>
      <c r="AM249" s="351"/>
      <c r="AN249" s="353" t="s">
        <v>561</v>
      </c>
      <c r="AO249" s="353"/>
      <c r="AP249" s="352" t="s">
        <v>157</v>
      </c>
      <c r="AQ249" s="351"/>
      <c r="AR249" s="351"/>
      <c r="AS249" s="351"/>
      <c r="AT249" s="351"/>
      <c r="AU249" s="351"/>
      <c r="AV249" s="351"/>
      <c r="AW249" s="354">
        <f>'исполнение '!AW248</f>
        <v>0</v>
      </c>
      <c r="AX249" s="354"/>
      <c r="AY249" s="354"/>
      <c r="AZ249" s="354"/>
      <c r="BA249" s="354"/>
      <c r="BB249" s="354"/>
      <c r="BC249" s="354"/>
      <c r="BD249" s="354">
        <v>0</v>
      </c>
      <c r="BE249" s="354"/>
      <c r="BF249" s="354"/>
      <c r="BG249" s="354"/>
      <c r="BH249" s="354"/>
      <c r="BI249" s="354"/>
      <c r="BJ249" s="354"/>
      <c r="BK249" s="354">
        <v>0</v>
      </c>
      <c r="BL249" s="354"/>
      <c r="BM249" s="354"/>
      <c r="BN249" s="354"/>
      <c r="BO249" s="354"/>
      <c r="BP249" s="354"/>
      <c r="BQ249" s="354"/>
      <c r="BR249" s="355"/>
      <c r="BS249" s="355"/>
      <c r="BT249" s="355"/>
      <c r="BU249" s="355"/>
      <c r="BV249" s="355"/>
      <c r="BW249" s="355"/>
      <c r="BX249" s="355"/>
    </row>
    <row r="250" spans="1:76" s="6" customFormat="1" ht="12" customHeight="1" x14ac:dyDescent="0.2">
      <c r="A250" s="361" t="s">
        <v>69</v>
      </c>
      <c r="B250" s="361"/>
      <c r="C250" s="361"/>
      <c r="D250" s="361"/>
      <c r="E250" s="361"/>
      <c r="F250" s="361"/>
      <c r="G250" s="361"/>
      <c r="H250" s="361"/>
      <c r="I250" s="361"/>
      <c r="J250" s="361"/>
      <c r="K250" s="361"/>
      <c r="L250" s="361"/>
      <c r="M250" s="361"/>
      <c r="N250" s="361"/>
      <c r="O250" s="361"/>
      <c r="P250" s="361"/>
      <c r="Q250" s="361"/>
      <c r="R250" s="361"/>
      <c r="S250" s="361"/>
      <c r="T250" s="361"/>
      <c r="U250" s="361"/>
      <c r="V250" s="361"/>
      <c r="W250" s="361"/>
      <c r="X250" s="361"/>
      <c r="Y250" s="361"/>
      <c r="Z250" s="361"/>
      <c r="AA250" s="361"/>
      <c r="AB250" s="361"/>
      <c r="AC250" s="361"/>
      <c r="AD250" s="361"/>
      <c r="AE250" s="361"/>
      <c r="AF250" s="351"/>
      <c r="AG250" s="351"/>
      <c r="AH250" s="351"/>
      <c r="AI250" s="351"/>
      <c r="AJ250" s="352" t="s">
        <v>559</v>
      </c>
      <c r="AK250" s="351"/>
      <c r="AL250" s="352" t="s">
        <v>392</v>
      </c>
      <c r="AM250" s="351"/>
      <c r="AN250" s="353" t="s">
        <v>561</v>
      </c>
      <c r="AO250" s="353"/>
      <c r="AP250" s="363" t="s">
        <v>157</v>
      </c>
      <c r="AQ250" s="364"/>
      <c r="AR250" s="351"/>
      <c r="AS250" s="351"/>
      <c r="AT250" s="351"/>
      <c r="AU250" s="351"/>
      <c r="AV250" s="351"/>
      <c r="AW250" s="354">
        <f>'исполнение '!AW249</f>
        <v>0</v>
      </c>
      <c r="AX250" s="354"/>
      <c r="AY250" s="354"/>
      <c r="AZ250" s="354"/>
      <c r="BA250" s="354"/>
      <c r="BB250" s="354"/>
      <c r="BC250" s="354"/>
      <c r="BD250" s="354">
        <v>0</v>
      </c>
      <c r="BE250" s="354"/>
      <c r="BF250" s="354"/>
      <c r="BG250" s="354"/>
      <c r="BH250" s="354"/>
      <c r="BI250" s="354"/>
      <c r="BJ250" s="354"/>
      <c r="BK250" s="354">
        <v>0</v>
      </c>
      <c r="BL250" s="354"/>
      <c r="BM250" s="354"/>
      <c r="BN250" s="354"/>
      <c r="BO250" s="354"/>
      <c r="BP250" s="354"/>
      <c r="BQ250" s="354"/>
      <c r="BR250" s="355"/>
      <c r="BS250" s="355"/>
      <c r="BT250" s="355"/>
      <c r="BU250" s="355"/>
      <c r="BV250" s="355"/>
      <c r="BW250" s="355"/>
      <c r="BX250" s="355"/>
    </row>
    <row r="251" spans="1:76" s="6" customFormat="1" ht="23.25" customHeight="1" x14ac:dyDescent="0.2">
      <c r="A251" s="350" t="s">
        <v>167</v>
      </c>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c r="AA251" s="350"/>
      <c r="AB251" s="350"/>
      <c r="AC251" s="350"/>
      <c r="AD251" s="350"/>
      <c r="AE251" s="350"/>
      <c r="AF251" s="351" t="s">
        <v>159</v>
      </c>
      <c r="AG251" s="351"/>
      <c r="AH251" s="351"/>
      <c r="AI251" s="351"/>
      <c r="AJ251" s="352" t="s">
        <v>559</v>
      </c>
      <c r="AK251" s="351"/>
      <c r="AL251" s="352" t="s">
        <v>392</v>
      </c>
      <c r="AM251" s="351"/>
      <c r="AN251" s="353" t="s">
        <v>561</v>
      </c>
      <c r="AO251" s="353"/>
      <c r="AP251" s="351"/>
      <c r="AQ251" s="351"/>
      <c r="AR251" s="351"/>
      <c r="AS251" s="351"/>
      <c r="AT251" s="351"/>
      <c r="AU251" s="351"/>
      <c r="AV251" s="351"/>
      <c r="AW251" s="354">
        <f>'исполнение '!AW250</f>
        <v>0</v>
      </c>
      <c r="AX251" s="354"/>
      <c r="AY251" s="354"/>
      <c r="AZ251" s="354"/>
      <c r="BA251" s="354"/>
      <c r="BB251" s="354"/>
      <c r="BC251" s="354"/>
      <c r="BD251" s="354">
        <v>0</v>
      </c>
      <c r="BE251" s="354"/>
      <c r="BF251" s="354"/>
      <c r="BG251" s="354"/>
      <c r="BH251" s="354"/>
      <c r="BI251" s="354"/>
      <c r="BJ251" s="354"/>
      <c r="BK251" s="354">
        <v>0</v>
      </c>
      <c r="BL251" s="354"/>
      <c r="BM251" s="354"/>
      <c r="BN251" s="354"/>
      <c r="BO251" s="354"/>
      <c r="BP251" s="354"/>
      <c r="BQ251" s="354"/>
      <c r="BR251" s="355"/>
      <c r="BS251" s="355"/>
      <c r="BT251" s="355"/>
      <c r="BU251" s="355"/>
      <c r="BV251" s="355"/>
      <c r="BW251" s="355"/>
      <c r="BX251" s="355"/>
    </row>
    <row r="252" spans="1:76" s="6" customFormat="1" ht="36" customHeight="1" x14ac:dyDescent="0.2">
      <c r="A252" s="361" t="s">
        <v>174</v>
      </c>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c r="AA252" s="361"/>
      <c r="AB252" s="361"/>
      <c r="AC252" s="361"/>
      <c r="AD252" s="361"/>
      <c r="AE252" s="361"/>
      <c r="AF252" s="351" t="s">
        <v>160</v>
      </c>
      <c r="AG252" s="351"/>
      <c r="AH252" s="351"/>
      <c r="AI252" s="351"/>
      <c r="AJ252" s="352" t="s">
        <v>559</v>
      </c>
      <c r="AK252" s="351"/>
      <c r="AL252" s="352" t="s">
        <v>392</v>
      </c>
      <c r="AM252" s="351"/>
      <c r="AN252" s="353" t="s">
        <v>561</v>
      </c>
      <c r="AO252" s="353"/>
      <c r="AP252" s="351"/>
      <c r="AQ252" s="351"/>
      <c r="AR252" s="351"/>
      <c r="AS252" s="351"/>
      <c r="AT252" s="351"/>
      <c r="AU252" s="351"/>
      <c r="AV252" s="351"/>
      <c r="AW252" s="354">
        <f>'исполнение '!AW251</f>
        <v>0</v>
      </c>
      <c r="AX252" s="354"/>
      <c r="AY252" s="354"/>
      <c r="AZ252" s="354"/>
      <c r="BA252" s="354"/>
      <c r="BB252" s="354"/>
      <c r="BC252" s="354"/>
      <c r="BD252" s="354">
        <v>0</v>
      </c>
      <c r="BE252" s="354"/>
      <c r="BF252" s="354"/>
      <c r="BG252" s="354"/>
      <c r="BH252" s="354"/>
      <c r="BI252" s="354"/>
      <c r="BJ252" s="354"/>
      <c r="BK252" s="354">
        <v>0</v>
      </c>
      <c r="BL252" s="354"/>
      <c r="BM252" s="354"/>
      <c r="BN252" s="354"/>
      <c r="BO252" s="354"/>
      <c r="BP252" s="354"/>
      <c r="BQ252" s="354"/>
      <c r="BR252" s="355"/>
      <c r="BS252" s="355"/>
      <c r="BT252" s="355"/>
      <c r="BU252" s="355"/>
      <c r="BV252" s="355"/>
      <c r="BW252" s="355"/>
      <c r="BX252" s="355"/>
    </row>
    <row r="253" spans="1:76" s="6" customFormat="1" ht="24" customHeight="1" x14ac:dyDescent="0.2">
      <c r="A253" s="361" t="s">
        <v>168</v>
      </c>
      <c r="B253" s="361"/>
      <c r="C253" s="361"/>
      <c r="D253" s="361"/>
      <c r="E253" s="361"/>
      <c r="F253" s="361"/>
      <c r="G253" s="361"/>
      <c r="H253" s="361"/>
      <c r="I253" s="361"/>
      <c r="J253" s="361"/>
      <c r="K253" s="361"/>
      <c r="L253" s="361"/>
      <c r="M253" s="361"/>
      <c r="N253" s="361"/>
      <c r="O253" s="361"/>
      <c r="P253" s="361"/>
      <c r="Q253" s="361"/>
      <c r="R253" s="361"/>
      <c r="S253" s="361"/>
      <c r="T253" s="361"/>
      <c r="U253" s="361"/>
      <c r="V253" s="361"/>
      <c r="W253" s="361"/>
      <c r="X253" s="361"/>
      <c r="Y253" s="361"/>
      <c r="Z253" s="361"/>
      <c r="AA253" s="361"/>
      <c r="AB253" s="361"/>
      <c r="AC253" s="361"/>
      <c r="AD253" s="361"/>
      <c r="AE253" s="361"/>
      <c r="AF253" s="351" t="s">
        <v>161</v>
      </c>
      <c r="AG253" s="351"/>
      <c r="AH253" s="351"/>
      <c r="AI253" s="351"/>
      <c r="AJ253" s="352" t="s">
        <v>559</v>
      </c>
      <c r="AK253" s="351"/>
      <c r="AL253" s="352" t="s">
        <v>392</v>
      </c>
      <c r="AM253" s="351"/>
      <c r="AN253" s="353" t="s">
        <v>561</v>
      </c>
      <c r="AO253" s="353"/>
      <c r="AP253" s="351"/>
      <c r="AQ253" s="351"/>
      <c r="AR253" s="351"/>
      <c r="AS253" s="351"/>
      <c r="AT253" s="351"/>
      <c r="AU253" s="351"/>
      <c r="AV253" s="351"/>
      <c r="AW253" s="354">
        <f>'исполнение '!AW252</f>
        <v>0</v>
      </c>
      <c r="AX253" s="354"/>
      <c r="AY253" s="354"/>
      <c r="AZ253" s="354"/>
      <c r="BA253" s="354"/>
      <c r="BB253" s="354"/>
      <c r="BC253" s="354"/>
      <c r="BD253" s="354">
        <v>0</v>
      </c>
      <c r="BE253" s="354"/>
      <c r="BF253" s="354"/>
      <c r="BG253" s="354"/>
      <c r="BH253" s="354"/>
      <c r="BI253" s="354"/>
      <c r="BJ253" s="354"/>
      <c r="BK253" s="354">
        <v>0</v>
      </c>
      <c r="BL253" s="354"/>
      <c r="BM253" s="354"/>
      <c r="BN253" s="354"/>
      <c r="BO253" s="354"/>
      <c r="BP253" s="354"/>
      <c r="BQ253" s="354"/>
      <c r="BR253" s="355"/>
      <c r="BS253" s="355"/>
      <c r="BT253" s="355"/>
      <c r="BU253" s="355"/>
      <c r="BV253" s="355"/>
      <c r="BW253" s="355"/>
      <c r="BX253" s="355"/>
    </row>
    <row r="254" spans="1:76" s="6" customFormat="1" ht="12" x14ac:dyDescent="0.2">
      <c r="A254" s="356" t="s">
        <v>175</v>
      </c>
      <c r="B254" s="356"/>
      <c r="C254" s="356"/>
      <c r="D254" s="356"/>
      <c r="E254" s="356"/>
      <c r="F254" s="356"/>
      <c r="G254" s="356"/>
      <c r="H254" s="356"/>
      <c r="I254" s="356"/>
      <c r="J254" s="356"/>
      <c r="K254" s="356"/>
      <c r="L254" s="356"/>
      <c r="M254" s="356"/>
      <c r="N254" s="356"/>
      <c r="O254" s="356"/>
      <c r="P254" s="356"/>
      <c r="Q254" s="356"/>
      <c r="R254" s="356"/>
      <c r="S254" s="356"/>
      <c r="T254" s="356"/>
      <c r="U254" s="356"/>
      <c r="V254" s="356"/>
      <c r="W254" s="356"/>
      <c r="X254" s="356"/>
      <c r="Y254" s="356"/>
      <c r="Z254" s="356"/>
      <c r="AA254" s="356"/>
      <c r="AB254" s="356"/>
      <c r="AC254" s="356"/>
      <c r="AD254" s="356"/>
      <c r="AE254" s="356"/>
      <c r="AF254" s="357" t="s">
        <v>162</v>
      </c>
      <c r="AG254" s="357"/>
      <c r="AH254" s="357"/>
      <c r="AI254" s="357"/>
      <c r="AJ254" s="357"/>
      <c r="AK254" s="357"/>
      <c r="AL254" s="388"/>
      <c r="AM254" s="358"/>
      <c r="AN254" s="389"/>
      <c r="AO254" s="389"/>
      <c r="AP254" s="358"/>
      <c r="AQ254" s="358"/>
      <c r="AR254" s="358"/>
      <c r="AS254" s="358"/>
      <c r="AT254" s="358"/>
      <c r="AU254" s="358"/>
      <c r="AV254" s="358"/>
      <c r="AW254" s="359">
        <f>SUM(AW255:BC257)</f>
        <v>0</v>
      </c>
      <c r="AX254" s="359"/>
      <c r="AY254" s="359"/>
      <c r="AZ254" s="359"/>
      <c r="BA254" s="359"/>
      <c r="BB254" s="359"/>
      <c r="BC254" s="359"/>
      <c r="BD254" s="359">
        <f t="shared" ref="BD254" si="72">SUM(BD255:BJ257)</f>
        <v>0</v>
      </c>
      <c r="BE254" s="359"/>
      <c r="BF254" s="359"/>
      <c r="BG254" s="359"/>
      <c r="BH254" s="359"/>
      <c r="BI254" s="359"/>
      <c r="BJ254" s="359"/>
      <c r="BK254" s="359">
        <f t="shared" ref="BK254" si="73">SUM(BK255:BQ257)</f>
        <v>0</v>
      </c>
      <c r="BL254" s="359"/>
      <c r="BM254" s="359"/>
      <c r="BN254" s="359"/>
      <c r="BO254" s="359"/>
      <c r="BP254" s="359"/>
      <c r="BQ254" s="359"/>
      <c r="BR254" s="360" t="s">
        <v>32</v>
      </c>
      <c r="BS254" s="360"/>
      <c r="BT254" s="360"/>
      <c r="BU254" s="360"/>
      <c r="BV254" s="360"/>
      <c r="BW254" s="360"/>
      <c r="BX254" s="360"/>
    </row>
    <row r="255" spans="1:76" s="6" customFormat="1" ht="25.5" customHeight="1" x14ac:dyDescent="0.2">
      <c r="A255" s="350" t="s">
        <v>176</v>
      </c>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c r="AA255" s="350"/>
      <c r="AB255" s="350"/>
      <c r="AC255" s="350"/>
      <c r="AD255" s="350"/>
      <c r="AE255" s="350"/>
      <c r="AF255" s="351" t="s">
        <v>230</v>
      </c>
      <c r="AG255" s="351"/>
      <c r="AH255" s="351"/>
      <c r="AI255" s="351"/>
      <c r="AJ255" s="352" t="s">
        <v>559</v>
      </c>
      <c r="AK255" s="351"/>
      <c r="AL255" s="352" t="s">
        <v>392</v>
      </c>
      <c r="AM255" s="351"/>
      <c r="AN255" s="353" t="s">
        <v>561</v>
      </c>
      <c r="AO255" s="353"/>
      <c r="AP255" s="351"/>
      <c r="AQ255" s="351"/>
      <c r="AR255" s="351"/>
      <c r="AS255" s="351"/>
      <c r="AT255" s="351"/>
      <c r="AU255" s="351"/>
      <c r="AV255" s="351"/>
      <c r="AW255" s="354">
        <f>'исполнение '!AW254</f>
        <v>0</v>
      </c>
      <c r="AX255" s="354"/>
      <c r="AY255" s="354"/>
      <c r="AZ255" s="354"/>
      <c r="BA255" s="354"/>
      <c r="BB255" s="354"/>
      <c r="BC255" s="354"/>
      <c r="BD255" s="354">
        <v>0</v>
      </c>
      <c r="BE255" s="354"/>
      <c r="BF255" s="354"/>
      <c r="BG255" s="354"/>
      <c r="BH255" s="354"/>
      <c r="BI255" s="354"/>
      <c r="BJ255" s="354"/>
      <c r="BK255" s="354">
        <v>0</v>
      </c>
      <c r="BL255" s="354"/>
      <c r="BM255" s="354"/>
      <c r="BN255" s="354"/>
      <c r="BO255" s="354"/>
      <c r="BP255" s="354"/>
      <c r="BQ255" s="354"/>
      <c r="BR255" s="355" t="s">
        <v>32</v>
      </c>
      <c r="BS255" s="355"/>
      <c r="BT255" s="355"/>
      <c r="BU255" s="355"/>
      <c r="BV255" s="355"/>
      <c r="BW255" s="355"/>
      <c r="BX255" s="355"/>
    </row>
    <row r="256" spans="1:76" s="6" customFormat="1" ht="12" x14ac:dyDescent="0.2">
      <c r="A256" s="350" t="s">
        <v>177</v>
      </c>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c r="AA256" s="350"/>
      <c r="AB256" s="350"/>
      <c r="AC256" s="350"/>
      <c r="AD256" s="350"/>
      <c r="AE256" s="350"/>
      <c r="AF256" s="351" t="s">
        <v>231</v>
      </c>
      <c r="AG256" s="351"/>
      <c r="AH256" s="351"/>
      <c r="AI256" s="351"/>
      <c r="AJ256" s="352" t="s">
        <v>559</v>
      </c>
      <c r="AK256" s="351"/>
      <c r="AL256" s="352" t="s">
        <v>392</v>
      </c>
      <c r="AM256" s="351"/>
      <c r="AN256" s="353" t="s">
        <v>561</v>
      </c>
      <c r="AO256" s="353"/>
      <c r="AP256" s="351"/>
      <c r="AQ256" s="351"/>
      <c r="AR256" s="351"/>
      <c r="AS256" s="351"/>
      <c r="AT256" s="351"/>
      <c r="AU256" s="351"/>
      <c r="AV256" s="351"/>
      <c r="AW256" s="354">
        <f>'исполнение '!AW255</f>
        <v>0</v>
      </c>
      <c r="AX256" s="354"/>
      <c r="AY256" s="354"/>
      <c r="AZ256" s="354"/>
      <c r="BA256" s="354"/>
      <c r="BB256" s="354"/>
      <c r="BC256" s="354"/>
      <c r="BD256" s="354">
        <v>0</v>
      </c>
      <c r="BE256" s="354"/>
      <c r="BF256" s="354"/>
      <c r="BG256" s="354"/>
      <c r="BH256" s="354"/>
      <c r="BI256" s="354"/>
      <c r="BJ256" s="354"/>
      <c r="BK256" s="354">
        <v>0</v>
      </c>
      <c r="BL256" s="354"/>
      <c r="BM256" s="354"/>
      <c r="BN256" s="354"/>
      <c r="BO256" s="354"/>
      <c r="BP256" s="354"/>
      <c r="BQ256" s="354"/>
      <c r="BR256" s="355" t="s">
        <v>32</v>
      </c>
      <c r="BS256" s="355"/>
      <c r="BT256" s="355"/>
      <c r="BU256" s="355"/>
      <c r="BV256" s="355"/>
      <c r="BW256" s="355"/>
      <c r="BX256" s="355"/>
    </row>
    <row r="257" spans="1:76" s="6" customFormat="1" ht="12" x14ac:dyDescent="0.2">
      <c r="A257" s="350" t="s">
        <v>178</v>
      </c>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c r="AA257" s="350"/>
      <c r="AB257" s="350"/>
      <c r="AC257" s="350"/>
      <c r="AD257" s="350"/>
      <c r="AE257" s="350"/>
      <c r="AF257" s="351" t="s">
        <v>232</v>
      </c>
      <c r="AG257" s="351"/>
      <c r="AH257" s="351"/>
      <c r="AI257" s="351"/>
      <c r="AJ257" s="352" t="s">
        <v>559</v>
      </c>
      <c r="AK257" s="351"/>
      <c r="AL257" s="352" t="s">
        <v>392</v>
      </c>
      <c r="AM257" s="351"/>
      <c r="AN257" s="353" t="s">
        <v>561</v>
      </c>
      <c r="AO257" s="353"/>
      <c r="AP257" s="351"/>
      <c r="AQ257" s="351"/>
      <c r="AR257" s="351"/>
      <c r="AS257" s="351"/>
      <c r="AT257" s="351"/>
      <c r="AU257" s="351"/>
      <c r="AV257" s="351"/>
      <c r="AW257" s="354">
        <f>'исполнение '!AW256</f>
        <v>0</v>
      </c>
      <c r="AX257" s="354"/>
      <c r="AY257" s="354"/>
      <c r="AZ257" s="354"/>
      <c r="BA257" s="354"/>
      <c r="BB257" s="354"/>
      <c r="BC257" s="354"/>
      <c r="BD257" s="354">
        <v>0</v>
      </c>
      <c r="BE257" s="354"/>
      <c r="BF257" s="354"/>
      <c r="BG257" s="354"/>
      <c r="BH257" s="354"/>
      <c r="BI257" s="354"/>
      <c r="BJ257" s="354"/>
      <c r="BK257" s="354">
        <v>0</v>
      </c>
      <c r="BL257" s="354"/>
      <c r="BM257" s="354"/>
      <c r="BN257" s="354"/>
      <c r="BO257" s="354"/>
      <c r="BP257" s="354"/>
      <c r="BQ257" s="354"/>
      <c r="BR257" s="355" t="s">
        <v>32</v>
      </c>
      <c r="BS257" s="355"/>
      <c r="BT257" s="355"/>
      <c r="BU257" s="355"/>
      <c r="BV257" s="355"/>
      <c r="BW257" s="355"/>
      <c r="BX257" s="355"/>
    </row>
    <row r="258" spans="1:76" s="6" customFormat="1" ht="12" x14ac:dyDescent="0.2">
      <c r="A258" s="356" t="s">
        <v>179</v>
      </c>
      <c r="B258" s="356"/>
      <c r="C258" s="356"/>
      <c r="D258" s="356"/>
      <c r="E258" s="356"/>
      <c r="F258" s="356"/>
      <c r="G258" s="356"/>
      <c r="H258" s="356"/>
      <c r="I258" s="356"/>
      <c r="J258" s="356"/>
      <c r="K258" s="356"/>
      <c r="L258" s="356"/>
      <c r="M258" s="356"/>
      <c r="N258" s="356"/>
      <c r="O258" s="356"/>
      <c r="P258" s="356"/>
      <c r="Q258" s="356"/>
      <c r="R258" s="356"/>
      <c r="S258" s="356"/>
      <c r="T258" s="356"/>
      <c r="U258" s="356"/>
      <c r="V258" s="356"/>
      <c r="W258" s="356"/>
      <c r="X258" s="356"/>
      <c r="Y258" s="356"/>
      <c r="Z258" s="356"/>
      <c r="AA258" s="356"/>
      <c r="AB258" s="356"/>
      <c r="AC258" s="356"/>
      <c r="AD258" s="356"/>
      <c r="AE258" s="356"/>
      <c r="AF258" s="357" t="s">
        <v>169</v>
      </c>
      <c r="AG258" s="357"/>
      <c r="AH258" s="357"/>
      <c r="AI258" s="357"/>
      <c r="AJ258" s="357" t="s">
        <v>32</v>
      </c>
      <c r="AK258" s="357"/>
      <c r="AL258" s="388" t="s">
        <v>392</v>
      </c>
      <c r="AM258" s="358"/>
      <c r="AN258" s="389"/>
      <c r="AO258" s="389"/>
      <c r="AP258" s="358"/>
      <c r="AQ258" s="358"/>
      <c r="AR258" s="358"/>
      <c r="AS258" s="358"/>
      <c r="AT258" s="358"/>
      <c r="AU258" s="358"/>
      <c r="AV258" s="358"/>
      <c r="AW258" s="359">
        <f>SUM(AW259)</f>
        <v>0</v>
      </c>
      <c r="AX258" s="359"/>
      <c r="AY258" s="359"/>
      <c r="AZ258" s="359"/>
      <c r="BA258" s="359"/>
      <c r="BB258" s="359"/>
      <c r="BC258" s="359"/>
      <c r="BD258" s="359">
        <f t="shared" ref="BD258" si="74">SUM(BD259)</f>
        <v>0</v>
      </c>
      <c r="BE258" s="359"/>
      <c r="BF258" s="359"/>
      <c r="BG258" s="359"/>
      <c r="BH258" s="359"/>
      <c r="BI258" s="359"/>
      <c r="BJ258" s="359"/>
      <c r="BK258" s="359">
        <f t="shared" ref="BK258" si="75">SUM(BK259)</f>
        <v>0</v>
      </c>
      <c r="BL258" s="359"/>
      <c r="BM258" s="359"/>
      <c r="BN258" s="359"/>
      <c r="BO258" s="359"/>
      <c r="BP258" s="359"/>
      <c r="BQ258" s="359"/>
      <c r="BR258" s="360" t="s">
        <v>32</v>
      </c>
      <c r="BS258" s="360"/>
      <c r="BT258" s="360"/>
      <c r="BU258" s="360"/>
      <c r="BV258" s="360"/>
      <c r="BW258" s="360"/>
      <c r="BX258" s="360"/>
    </row>
    <row r="259" spans="1:76" s="6" customFormat="1" ht="24" customHeight="1" x14ac:dyDescent="0.2">
      <c r="A259" s="350" t="s">
        <v>170</v>
      </c>
      <c r="B259" s="350"/>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c r="AA259" s="350"/>
      <c r="AB259" s="350"/>
      <c r="AC259" s="350"/>
      <c r="AD259" s="350"/>
      <c r="AE259" s="350"/>
      <c r="AF259" s="351" t="s">
        <v>171</v>
      </c>
      <c r="AG259" s="351"/>
      <c r="AH259" s="351"/>
      <c r="AI259" s="351"/>
      <c r="AJ259" s="352" t="s">
        <v>559</v>
      </c>
      <c r="AK259" s="351"/>
      <c r="AL259" s="352" t="s">
        <v>392</v>
      </c>
      <c r="AM259" s="351"/>
      <c r="AN259" s="353" t="s">
        <v>561</v>
      </c>
      <c r="AO259" s="353"/>
      <c r="AP259" s="351"/>
      <c r="AQ259" s="351"/>
      <c r="AR259" s="351"/>
      <c r="AS259" s="351"/>
      <c r="AT259" s="351"/>
      <c r="AU259" s="351"/>
      <c r="AV259" s="351"/>
      <c r="AW259" s="354">
        <f>'исполнение '!AW258</f>
        <v>0</v>
      </c>
      <c r="AX259" s="354"/>
      <c r="AY259" s="354"/>
      <c r="AZ259" s="354"/>
      <c r="BA259" s="354"/>
      <c r="BB259" s="354"/>
      <c r="BC259" s="354"/>
      <c r="BD259" s="354">
        <v>0</v>
      </c>
      <c r="BE259" s="354"/>
      <c r="BF259" s="354"/>
      <c r="BG259" s="354"/>
      <c r="BH259" s="354"/>
      <c r="BI259" s="354"/>
      <c r="BJ259" s="354"/>
      <c r="BK259" s="354">
        <v>0</v>
      </c>
      <c r="BL259" s="354"/>
      <c r="BM259" s="354"/>
      <c r="BN259" s="354"/>
      <c r="BO259" s="354"/>
      <c r="BP259" s="354"/>
      <c r="BQ259" s="354"/>
      <c r="BR259" s="355" t="s">
        <v>32</v>
      </c>
      <c r="BS259" s="355"/>
      <c r="BT259" s="355"/>
      <c r="BU259" s="355"/>
      <c r="BV259" s="355"/>
      <c r="BW259" s="355"/>
      <c r="BX259" s="355"/>
    </row>
    <row r="260" spans="1:76" s="6" customFormat="1" ht="12" x14ac:dyDescent="0.2">
      <c r="A260" s="372" t="s">
        <v>602</v>
      </c>
      <c r="B260" s="373"/>
      <c r="C260" s="373"/>
      <c r="D260" s="373"/>
      <c r="E260" s="373"/>
      <c r="F260" s="373"/>
      <c r="G260" s="373"/>
      <c r="H260" s="373"/>
      <c r="I260" s="373"/>
      <c r="J260" s="373"/>
      <c r="K260" s="373"/>
      <c r="L260" s="373"/>
      <c r="M260" s="373"/>
      <c r="N260" s="373"/>
      <c r="O260" s="373"/>
      <c r="P260" s="373"/>
      <c r="Q260" s="373"/>
      <c r="R260" s="373"/>
      <c r="S260" s="373"/>
      <c r="T260" s="373"/>
      <c r="U260" s="373"/>
      <c r="V260" s="373"/>
      <c r="W260" s="373"/>
      <c r="X260" s="373"/>
      <c r="Y260" s="373"/>
      <c r="Z260" s="373"/>
      <c r="AA260" s="373"/>
      <c r="AB260" s="373"/>
      <c r="AC260" s="373"/>
      <c r="AD260" s="373"/>
      <c r="AE260" s="373"/>
      <c r="AF260" s="374" t="s">
        <v>47</v>
      </c>
      <c r="AG260" s="374"/>
      <c r="AH260" s="374"/>
      <c r="AI260" s="374"/>
      <c r="AJ260" s="375"/>
      <c r="AK260" s="375"/>
      <c r="AL260" s="375"/>
      <c r="AM260" s="375"/>
      <c r="AN260" s="375"/>
      <c r="AO260" s="375"/>
      <c r="AP260" s="375"/>
      <c r="AQ260" s="375"/>
      <c r="AR260" s="375"/>
      <c r="AS260" s="375"/>
      <c r="AT260" s="375"/>
      <c r="AU260" s="375"/>
      <c r="AV260" s="375"/>
      <c r="AW260" s="376">
        <f>AW261+AW268+AW273+AW280+AW288+AW295+AW306+AW310</f>
        <v>43168671.997999996</v>
      </c>
      <c r="AX260" s="376"/>
      <c r="AY260" s="376"/>
      <c r="AZ260" s="376"/>
      <c r="BA260" s="376"/>
      <c r="BB260" s="376"/>
      <c r="BC260" s="376"/>
      <c r="BD260" s="376">
        <f t="shared" ref="BD260" si="76">BD261+BD268+BD273+BD280+BD288+BD295+BD306+BD310</f>
        <v>40730999.997999996</v>
      </c>
      <c r="BE260" s="376"/>
      <c r="BF260" s="376"/>
      <c r="BG260" s="376"/>
      <c r="BH260" s="376"/>
      <c r="BI260" s="376"/>
      <c r="BJ260" s="376"/>
      <c r="BK260" s="376">
        <f t="shared" ref="BK260" si="77">BK261+BK268+BK273+BK280+BK288+BK295+BK306+BK310</f>
        <v>40730999.997999996</v>
      </c>
      <c r="BL260" s="376"/>
      <c r="BM260" s="376"/>
      <c r="BN260" s="376"/>
      <c r="BO260" s="376"/>
      <c r="BP260" s="376"/>
      <c r="BQ260" s="376"/>
      <c r="BR260" s="377"/>
      <c r="BS260" s="377"/>
      <c r="BT260" s="377"/>
      <c r="BU260" s="377"/>
      <c r="BV260" s="377"/>
      <c r="BW260" s="377"/>
      <c r="BX260" s="377"/>
    </row>
    <row r="261" spans="1:76" s="6" customFormat="1" ht="21.75" customHeight="1" x14ac:dyDescent="0.2">
      <c r="A261" s="365" t="s">
        <v>77</v>
      </c>
      <c r="B261" s="365"/>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c r="AA261" s="365"/>
      <c r="AB261" s="365"/>
      <c r="AC261" s="365"/>
      <c r="AD261" s="365"/>
      <c r="AE261" s="365"/>
      <c r="AF261" s="358" t="s">
        <v>48</v>
      </c>
      <c r="AG261" s="358"/>
      <c r="AH261" s="358"/>
      <c r="AI261" s="358"/>
      <c r="AJ261" s="358" t="s">
        <v>32</v>
      </c>
      <c r="AK261" s="358"/>
      <c r="AL261" s="358"/>
      <c r="AM261" s="358"/>
      <c r="AN261" s="358"/>
      <c r="AO261" s="358"/>
      <c r="AP261" s="358"/>
      <c r="AQ261" s="358"/>
      <c r="AR261" s="358"/>
      <c r="AS261" s="358"/>
      <c r="AT261" s="358"/>
      <c r="AU261" s="358"/>
      <c r="AV261" s="358"/>
      <c r="AW261" s="359">
        <f>SUM(AW262:BC267)</f>
        <v>16830157.998</v>
      </c>
      <c r="AX261" s="359"/>
      <c r="AY261" s="359"/>
      <c r="AZ261" s="359"/>
      <c r="BA261" s="359"/>
      <c r="BB261" s="359"/>
      <c r="BC261" s="359"/>
      <c r="BD261" s="359">
        <f t="shared" ref="BD261" si="78">SUM(BD262:BJ267)</f>
        <v>16477999.998</v>
      </c>
      <c r="BE261" s="359"/>
      <c r="BF261" s="359"/>
      <c r="BG261" s="359"/>
      <c r="BH261" s="359"/>
      <c r="BI261" s="359"/>
      <c r="BJ261" s="359"/>
      <c r="BK261" s="359">
        <f t="shared" ref="BK261" si="79">SUM(BK262:BQ267)</f>
        <v>16477999.998</v>
      </c>
      <c r="BL261" s="359"/>
      <c r="BM261" s="359"/>
      <c r="BN261" s="359"/>
      <c r="BO261" s="359"/>
      <c r="BP261" s="359"/>
      <c r="BQ261" s="359"/>
      <c r="BR261" s="360" t="s">
        <v>32</v>
      </c>
      <c r="BS261" s="360"/>
      <c r="BT261" s="360"/>
      <c r="BU261" s="360"/>
      <c r="BV261" s="360"/>
      <c r="BW261" s="360"/>
      <c r="BX261" s="360"/>
    </row>
    <row r="262" spans="1:76" s="6" customFormat="1" ht="24" customHeight="1" x14ac:dyDescent="0.2">
      <c r="A262" s="350" t="s">
        <v>78</v>
      </c>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c r="AA262" s="350"/>
      <c r="AB262" s="350"/>
      <c r="AC262" s="350"/>
      <c r="AD262" s="350"/>
      <c r="AE262" s="350"/>
      <c r="AF262" s="351" t="s">
        <v>49</v>
      </c>
      <c r="AG262" s="351"/>
      <c r="AH262" s="351"/>
      <c r="AI262" s="351"/>
      <c r="AJ262" s="352" t="s">
        <v>560</v>
      </c>
      <c r="AK262" s="351"/>
      <c r="AL262" s="352" t="s">
        <v>392</v>
      </c>
      <c r="AM262" s="352"/>
      <c r="AN262" s="353" t="s">
        <v>588</v>
      </c>
      <c r="AO262" s="353"/>
      <c r="AP262" s="352" t="s">
        <v>83</v>
      </c>
      <c r="AQ262" s="351"/>
      <c r="AR262" s="351"/>
      <c r="AS262" s="351"/>
      <c r="AT262" s="351"/>
      <c r="AU262" s="351"/>
      <c r="AV262" s="351"/>
      <c r="AW262" s="354">
        <f>'исполнение '!AW261</f>
        <v>12339999.998</v>
      </c>
      <c r="AX262" s="354"/>
      <c r="AY262" s="354"/>
      <c r="AZ262" s="354"/>
      <c r="BA262" s="354"/>
      <c r="BB262" s="354"/>
      <c r="BC262" s="354"/>
      <c r="BD262" s="354">
        <f>AW262</f>
        <v>12339999.998</v>
      </c>
      <c r="BE262" s="354"/>
      <c r="BF262" s="354"/>
      <c r="BG262" s="354"/>
      <c r="BH262" s="354"/>
      <c r="BI262" s="354"/>
      <c r="BJ262" s="354"/>
      <c r="BK262" s="354">
        <f>AW262</f>
        <v>12339999.998</v>
      </c>
      <c r="BL262" s="354"/>
      <c r="BM262" s="354"/>
      <c r="BN262" s="354"/>
      <c r="BO262" s="354"/>
      <c r="BP262" s="354"/>
      <c r="BQ262" s="354"/>
      <c r="BR262" s="355" t="s">
        <v>32</v>
      </c>
      <c r="BS262" s="355"/>
      <c r="BT262" s="355"/>
      <c r="BU262" s="355"/>
      <c r="BV262" s="355"/>
      <c r="BW262" s="355"/>
      <c r="BX262" s="355"/>
    </row>
    <row r="263" spans="1:76" s="6" customFormat="1" ht="12" x14ac:dyDescent="0.2">
      <c r="A263" s="371" t="s">
        <v>79</v>
      </c>
      <c r="B263" s="371"/>
      <c r="C263" s="371"/>
      <c r="D263" s="371"/>
      <c r="E263" s="371"/>
      <c r="F263" s="371"/>
      <c r="G263" s="371"/>
      <c r="H263" s="371"/>
      <c r="I263" s="371"/>
      <c r="J263" s="371"/>
      <c r="K263" s="371"/>
      <c r="L263" s="371"/>
      <c r="M263" s="371"/>
      <c r="N263" s="371"/>
      <c r="O263" s="371"/>
      <c r="P263" s="371"/>
      <c r="Q263" s="371"/>
      <c r="R263" s="371"/>
      <c r="S263" s="371"/>
      <c r="T263" s="371"/>
      <c r="U263" s="371"/>
      <c r="V263" s="371"/>
      <c r="W263" s="371"/>
      <c r="X263" s="371"/>
      <c r="Y263" s="371"/>
      <c r="Z263" s="371"/>
      <c r="AA263" s="371"/>
      <c r="AB263" s="371"/>
      <c r="AC263" s="371"/>
      <c r="AD263" s="371"/>
      <c r="AE263" s="371"/>
      <c r="AF263" s="351" t="s">
        <v>50</v>
      </c>
      <c r="AG263" s="351"/>
      <c r="AH263" s="351"/>
      <c r="AI263" s="351"/>
      <c r="AJ263" s="352" t="s">
        <v>560</v>
      </c>
      <c r="AK263" s="351"/>
      <c r="AL263" s="352" t="s">
        <v>392</v>
      </c>
      <c r="AM263" s="352"/>
      <c r="AN263" s="353" t="s">
        <v>628</v>
      </c>
      <c r="AO263" s="353"/>
      <c r="AP263" s="352" t="s">
        <v>84</v>
      </c>
      <c r="AQ263" s="351"/>
      <c r="AR263" s="351"/>
      <c r="AS263" s="351"/>
      <c r="AT263" s="351"/>
      <c r="AU263" s="351"/>
      <c r="AV263" s="351"/>
      <c r="AW263" s="354">
        <f>'исполнение '!AW262</f>
        <v>752158</v>
      </c>
      <c r="AX263" s="354"/>
      <c r="AY263" s="354"/>
      <c r="AZ263" s="354"/>
      <c r="BA263" s="354"/>
      <c r="BB263" s="354"/>
      <c r="BC263" s="354"/>
      <c r="BD263" s="354">
        <v>400000</v>
      </c>
      <c r="BE263" s="354"/>
      <c r="BF263" s="354"/>
      <c r="BG263" s="354"/>
      <c r="BH263" s="354"/>
      <c r="BI263" s="354"/>
      <c r="BJ263" s="354"/>
      <c r="BK263" s="354">
        <f>BD263</f>
        <v>400000</v>
      </c>
      <c r="BL263" s="354"/>
      <c r="BM263" s="354"/>
      <c r="BN263" s="354"/>
      <c r="BO263" s="354"/>
      <c r="BP263" s="354"/>
      <c r="BQ263" s="354"/>
      <c r="BR263" s="355" t="s">
        <v>32</v>
      </c>
      <c r="BS263" s="355"/>
      <c r="BT263" s="355"/>
      <c r="BU263" s="355"/>
      <c r="BV263" s="355"/>
      <c r="BW263" s="355"/>
      <c r="BX263" s="355"/>
    </row>
    <row r="264" spans="1:76" s="6" customFormat="1" ht="23.25" customHeight="1" x14ac:dyDescent="0.2">
      <c r="A264" s="350" t="s">
        <v>80</v>
      </c>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c r="AA264" s="350"/>
      <c r="AB264" s="350"/>
      <c r="AC264" s="350"/>
      <c r="AD264" s="350"/>
      <c r="AE264" s="350"/>
      <c r="AF264" s="351" t="s">
        <v>70</v>
      </c>
      <c r="AG264" s="351"/>
      <c r="AH264" s="351"/>
      <c r="AI264" s="351"/>
      <c r="AJ264" s="352" t="s">
        <v>560</v>
      </c>
      <c r="AK264" s="351"/>
      <c r="AL264" s="352" t="s">
        <v>392</v>
      </c>
      <c r="AM264" s="352"/>
      <c r="AN264" s="353" t="s">
        <v>588</v>
      </c>
      <c r="AO264" s="353"/>
      <c r="AP264" s="352"/>
      <c r="AQ264" s="351"/>
      <c r="AR264" s="351"/>
      <c r="AS264" s="351"/>
      <c r="AT264" s="351"/>
      <c r="AU264" s="351"/>
      <c r="AV264" s="351"/>
      <c r="AW264" s="354">
        <f>'исполнение '!AW263</f>
        <v>0</v>
      </c>
      <c r="AX264" s="354"/>
      <c r="AY264" s="354"/>
      <c r="AZ264" s="354"/>
      <c r="BA264" s="354"/>
      <c r="BB264" s="354"/>
      <c r="BC264" s="354"/>
      <c r="BD264" s="354">
        <f t="shared" ref="BD264:BD267" si="80">AW264</f>
        <v>0</v>
      </c>
      <c r="BE264" s="354"/>
      <c r="BF264" s="354"/>
      <c r="BG264" s="354"/>
      <c r="BH264" s="354"/>
      <c r="BI264" s="354"/>
      <c r="BJ264" s="354"/>
      <c r="BK264" s="354">
        <f t="shared" ref="BK264:BK267" si="81">AW264</f>
        <v>0</v>
      </c>
      <c r="BL264" s="354"/>
      <c r="BM264" s="354"/>
      <c r="BN264" s="354"/>
      <c r="BO264" s="354"/>
      <c r="BP264" s="354"/>
      <c r="BQ264" s="354"/>
      <c r="BR264" s="355" t="s">
        <v>32</v>
      </c>
      <c r="BS264" s="355"/>
      <c r="BT264" s="355"/>
      <c r="BU264" s="355"/>
      <c r="BV264" s="355"/>
      <c r="BW264" s="355"/>
      <c r="BX264" s="355"/>
    </row>
    <row r="265" spans="1:76" s="6" customFormat="1" ht="35.25" customHeight="1" x14ac:dyDescent="0.2">
      <c r="A265" s="350" t="s">
        <v>233</v>
      </c>
      <c r="B265" s="350"/>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c r="AA265" s="350"/>
      <c r="AB265" s="350"/>
      <c r="AC265" s="350"/>
      <c r="AD265" s="350"/>
      <c r="AE265" s="350"/>
      <c r="AF265" s="351" t="s">
        <v>71</v>
      </c>
      <c r="AG265" s="351"/>
      <c r="AH265" s="351"/>
      <c r="AI265" s="351"/>
      <c r="AJ265" s="352" t="s">
        <v>560</v>
      </c>
      <c r="AK265" s="351"/>
      <c r="AL265" s="352" t="s">
        <v>392</v>
      </c>
      <c r="AM265" s="352"/>
      <c r="AN265" s="353" t="s">
        <v>588</v>
      </c>
      <c r="AO265" s="353"/>
      <c r="AP265" s="352" t="s">
        <v>86</v>
      </c>
      <c r="AQ265" s="351"/>
      <c r="AR265" s="351"/>
      <c r="AS265" s="351"/>
      <c r="AT265" s="351"/>
      <c r="AU265" s="351"/>
      <c r="AV265" s="351"/>
      <c r="AW265" s="354">
        <f>'исполнение '!AW264</f>
        <v>3738000</v>
      </c>
      <c r="AX265" s="354"/>
      <c r="AY265" s="354"/>
      <c r="AZ265" s="354"/>
      <c r="BA265" s="354"/>
      <c r="BB265" s="354"/>
      <c r="BC265" s="354"/>
      <c r="BD265" s="354">
        <f t="shared" si="80"/>
        <v>3738000</v>
      </c>
      <c r="BE265" s="354"/>
      <c r="BF265" s="354"/>
      <c r="BG265" s="354"/>
      <c r="BH265" s="354"/>
      <c r="BI265" s="354"/>
      <c r="BJ265" s="354"/>
      <c r="BK265" s="354">
        <f t="shared" si="81"/>
        <v>3738000</v>
      </c>
      <c r="BL265" s="354"/>
      <c r="BM265" s="354"/>
      <c r="BN265" s="354"/>
      <c r="BO265" s="354"/>
      <c r="BP265" s="354"/>
      <c r="BQ265" s="354"/>
      <c r="BR265" s="355" t="s">
        <v>32</v>
      </c>
      <c r="BS265" s="355"/>
      <c r="BT265" s="355"/>
      <c r="BU265" s="355"/>
      <c r="BV265" s="355"/>
      <c r="BW265" s="355"/>
      <c r="BX265" s="355"/>
    </row>
    <row r="266" spans="1:76" s="6" customFormat="1" ht="22.5" customHeight="1" x14ac:dyDescent="0.2">
      <c r="A266" s="361" t="s">
        <v>81</v>
      </c>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c r="AA266" s="361"/>
      <c r="AB266" s="361"/>
      <c r="AC266" s="361"/>
      <c r="AD266" s="361"/>
      <c r="AE266" s="361"/>
      <c r="AF266" s="351" t="s">
        <v>72</v>
      </c>
      <c r="AG266" s="351"/>
      <c r="AH266" s="351"/>
      <c r="AI266" s="351"/>
      <c r="AJ266" s="352" t="s">
        <v>560</v>
      </c>
      <c r="AK266" s="351"/>
      <c r="AL266" s="352" t="s">
        <v>392</v>
      </c>
      <c r="AM266" s="352"/>
      <c r="AN266" s="353" t="s">
        <v>588</v>
      </c>
      <c r="AO266" s="353"/>
      <c r="AP266" s="351"/>
      <c r="AQ266" s="351"/>
      <c r="AR266" s="351"/>
      <c r="AS266" s="351"/>
      <c r="AT266" s="351"/>
      <c r="AU266" s="351"/>
      <c r="AV266" s="351"/>
      <c r="AW266" s="354">
        <f>'исполнение '!AW265</f>
        <v>0</v>
      </c>
      <c r="AX266" s="354"/>
      <c r="AY266" s="354"/>
      <c r="AZ266" s="354"/>
      <c r="BA266" s="354"/>
      <c r="BB266" s="354"/>
      <c r="BC266" s="354"/>
      <c r="BD266" s="354">
        <f t="shared" si="80"/>
        <v>0</v>
      </c>
      <c r="BE266" s="354"/>
      <c r="BF266" s="354"/>
      <c r="BG266" s="354"/>
      <c r="BH266" s="354"/>
      <c r="BI266" s="354"/>
      <c r="BJ266" s="354"/>
      <c r="BK266" s="354">
        <f t="shared" si="81"/>
        <v>0</v>
      </c>
      <c r="BL266" s="354"/>
      <c r="BM266" s="354"/>
      <c r="BN266" s="354"/>
      <c r="BO266" s="354"/>
      <c r="BP266" s="354"/>
      <c r="BQ266" s="354"/>
      <c r="BR266" s="355" t="s">
        <v>32</v>
      </c>
      <c r="BS266" s="355"/>
      <c r="BT266" s="355"/>
      <c r="BU266" s="355"/>
      <c r="BV266" s="355"/>
      <c r="BW266" s="355"/>
      <c r="BX266" s="355"/>
    </row>
    <row r="267" spans="1:76" s="6" customFormat="1" ht="12" x14ac:dyDescent="0.2">
      <c r="A267" s="361" t="s">
        <v>82</v>
      </c>
      <c r="B267" s="361"/>
      <c r="C267" s="361"/>
      <c r="D267" s="361"/>
      <c r="E267" s="361"/>
      <c r="F267" s="361"/>
      <c r="G267" s="361"/>
      <c r="H267" s="361"/>
      <c r="I267" s="361"/>
      <c r="J267" s="361"/>
      <c r="K267" s="361"/>
      <c r="L267" s="361"/>
      <c r="M267" s="361"/>
      <c r="N267" s="361"/>
      <c r="O267" s="361"/>
      <c r="P267" s="361"/>
      <c r="Q267" s="361"/>
      <c r="R267" s="361"/>
      <c r="S267" s="361"/>
      <c r="T267" s="361"/>
      <c r="U267" s="361"/>
      <c r="V267" s="361"/>
      <c r="W267" s="361"/>
      <c r="X267" s="361"/>
      <c r="Y267" s="361"/>
      <c r="Z267" s="361"/>
      <c r="AA267" s="361"/>
      <c r="AB267" s="361"/>
      <c r="AC267" s="361"/>
      <c r="AD267" s="361"/>
      <c r="AE267" s="361"/>
      <c r="AF267" s="351" t="s">
        <v>73</v>
      </c>
      <c r="AG267" s="351"/>
      <c r="AH267" s="351"/>
      <c r="AI267" s="351"/>
      <c r="AJ267" s="352" t="s">
        <v>560</v>
      </c>
      <c r="AK267" s="351"/>
      <c r="AL267" s="352" t="s">
        <v>392</v>
      </c>
      <c r="AM267" s="352"/>
      <c r="AN267" s="353" t="s">
        <v>588</v>
      </c>
      <c r="AO267" s="353"/>
      <c r="AP267" s="351"/>
      <c r="AQ267" s="351"/>
      <c r="AR267" s="351"/>
      <c r="AS267" s="351"/>
      <c r="AT267" s="351"/>
      <c r="AU267" s="351"/>
      <c r="AV267" s="351"/>
      <c r="AW267" s="354">
        <f>'исполнение '!AW266</f>
        <v>0</v>
      </c>
      <c r="AX267" s="354"/>
      <c r="AY267" s="354"/>
      <c r="AZ267" s="354"/>
      <c r="BA267" s="354"/>
      <c r="BB267" s="354"/>
      <c r="BC267" s="354"/>
      <c r="BD267" s="354">
        <f t="shared" si="80"/>
        <v>0</v>
      </c>
      <c r="BE267" s="354"/>
      <c r="BF267" s="354"/>
      <c r="BG267" s="354"/>
      <c r="BH267" s="354"/>
      <c r="BI267" s="354"/>
      <c r="BJ267" s="354"/>
      <c r="BK267" s="354">
        <f t="shared" si="81"/>
        <v>0</v>
      </c>
      <c r="BL267" s="354"/>
      <c r="BM267" s="354"/>
      <c r="BN267" s="354"/>
      <c r="BO267" s="354"/>
      <c r="BP267" s="354"/>
      <c r="BQ267" s="354"/>
      <c r="BR267" s="355" t="s">
        <v>32</v>
      </c>
      <c r="BS267" s="355"/>
      <c r="BT267" s="355"/>
      <c r="BU267" s="355"/>
      <c r="BV267" s="355"/>
      <c r="BW267" s="355"/>
      <c r="BX267" s="355"/>
    </row>
    <row r="268" spans="1:76" s="6" customFormat="1" ht="22.5" customHeight="1" x14ac:dyDescent="0.2">
      <c r="A268" s="370" t="s">
        <v>87</v>
      </c>
      <c r="B268" s="370"/>
      <c r="C268" s="370"/>
      <c r="D268" s="370"/>
      <c r="E268" s="370"/>
      <c r="F268" s="370"/>
      <c r="G268" s="370"/>
      <c r="H268" s="370"/>
      <c r="I268" s="370"/>
      <c r="J268" s="370"/>
      <c r="K268" s="370"/>
      <c r="L268" s="370"/>
      <c r="M268" s="370"/>
      <c r="N268" s="370"/>
      <c r="O268" s="370"/>
      <c r="P268" s="370"/>
      <c r="Q268" s="370"/>
      <c r="R268" s="370"/>
      <c r="S268" s="370"/>
      <c r="T268" s="370"/>
      <c r="U268" s="370"/>
      <c r="V268" s="370"/>
      <c r="W268" s="370"/>
      <c r="X268" s="370"/>
      <c r="Y268" s="370"/>
      <c r="Z268" s="370"/>
      <c r="AA268" s="370"/>
      <c r="AB268" s="370"/>
      <c r="AC268" s="370"/>
      <c r="AD268" s="370"/>
      <c r="AE268" s="370"/>
      <c r="AF268" s="358" t="s">
        <v>88</v>
      </c>
      <c r="AG268" s="358"/>
      <c r="AH268" s="358"/>
      <c r="AI268" s="358"/>
      <c r="AJ268" s="358"/>
      <c r="AK268" s="358"/>
      <c r="AL268" s="388"/>
      <c r="AM268" s="388"/>
      <c r="AN268" s="389"/>
      <c r="AO268" s="389"/>
      <c r="AP268" s="358"/>
      <c r="AQ268" s="358"/>
      <c r="AR268" s="358"/>
      <c r="AS268" s="358"/>
      <c r="AT268" s="358"/>
      <c r="AU268" s="358"/>
      <c r="AV268" s="358"/>
      <c r="AW268" s="359">
        <f>'исполнение '!AW267</f>
        <v>0</v>
      </c>
      <c r="AX268" s="359"/>
      <c r="AY268" s="359"/>
      <c r="AZ268" s="359"/>
      <c r="BA268" s="359"/>
      <c r="BB268" s="359"/>
      <c r="BC268" s="359"/>
      <c r="BD268" s="359">
        <f t="shared" ref="BD268" si="82">SUM(BD269:BJ272)</f>
        <v>0</v>
      </c>
      <c r="BE268" s="359"/>
      <c r="BF268" s="359"/>
      <c r="BG268" s="359"/>
      <c r="BH268" s="359"/>
      <c r="BI268" s="359"/>
      <c r="BJ268" s="359"/>
      <c r="BK268" s="359">
        <f t="shared" ref="BK268" si="83">SUM(BK269:BQ272)</f>
        <v>0</v>
      </c>
      <c r="BL268" s="359"/>
      <c r="BM268" s="359"/>
      <c r="BN268" s="359"/>
      <c r="BO268" s="359"/>
      <c r="BP268" s="359"/>
      <c r="BQ268" s="359"/>
      <c r="BR268" s="360" t="s">
        <v>32</v>
      </c>
      <c r="BS268" s="360"/>
      <c r="BT268" s="360"/>
      <c r="BU268" s="360"/>
      <c r="BV268" s="360"/>
      <c r="BW268" s="360"/>
      <c r="BX268" s="360"/>
    </row>
    <row r="269" spans="1:76" s="6" customFormat="1" ht="24" customHeight="1" x14ac:dyDescent="0.2">
      <c r="A269" s="350" t="s">
        <v>96</v>
      </c>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c r="AA269" s="350"/>
      <c r="AB269" s="350"/>
      <c r="AC269" s="350"/>
      <c r="AD269" s="350"/>
      <c r="AE269" s="350"/>
      <c r="AF269" s="351" t="s">
        <v>92</v>
      </c>
      <c r="AG269" s="351"/>
      <c r="AH269" s="351"/>
      <c r="AI269" s="351"/>
      <c r="AJ269" s="352" t="s">
        <v>560</v>
      </c>
      <c r="AK269" s="351"/>
      <c r="AL269" s="352" t="s">
        <v>392</v>
      </c>
      <c r="AM269" s="352"/>
      <c r="AN269" s="353" t="s">
        <v>588</v>
      </c>
      <c r="AO269" s="353"/>
      <c r="AP269" s="351"/>
      <c r="AQ269" s="351"/>
      <c r="AR269" s="351"/>
      <c r="AS269" s="351"/>
      <c r="AT269" s="351"/>
      <c r="AU269" s="351"/>
      <c r="AV269" s="351"/>
      <c r="AW269" s="354">
        <f>'исполнение '!AW268</f>
        <v>0</v>
      </c>
      <c r="AX269" s="354"/>
      <c r="AY269" s="354"/>
      <c r="AZ269" s="354"/>
      <c r="BA269" s="354"/>
      <c r="BB269" s="354"/>
      <c r="BC269" s="354"/>
      <c r="BD269" s="354">
        <v>0</v>
      </c>
      <c r="BE269" s="354"/>
      <c r="BF269" s="354"/>
      <c r="BG269" s="354"/>
      <c r="BH269" s="354"/>
      <c r="BI269" s="354"/>
      <c r="BJ269" s="354"/>
      <c r="BK269" s="354">
        <v>0</v>
      </c>
      <c r="BL269" s="354"/>
      <c r="BM269" s="354"/>
      <c r="BN269" s="354"/>
      <c r="BO269" s="354"/>
      <c r="BP269" s="354"/>
      <c r="BQ269" s="354"/>
      <c r="BR269" s="355" t="s">
        <v>32</v>
      </c>
      <c r="BS269" s="355"/>
      <c r="BT269" s="355"/>
      <c r="BU269" s="355"/>
      <c r="BV269" s="355"/>
      <c r="BW269" s="355"/>
      <c r="BX269" s="355"/>
    </row>
    <row r="270" spans="1:76" s="6" customFormat="1" ht="25.5" customHeight="1" x14ac:dyDescent="0.2">
      <c r="A270" s="350" t="s">
        <v>97</v>
      </c>
      <c r="B270" s="350"/>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c r="AA270" s="350"/>
      <c r="AB270" s="350"/>
      <c r="AC270" s="350"/>
      <c r="AD270" s="350"/>
      <c r="AE270" s="350"/>
      <c r="AF270" s="351" t="s">
        <v>93</v>
      </c>
      <c r="AG270" s="351"/>
      <c r="AH270" s="351"/>
      <c r="AI270" s="351"/>
      <c r="AJ270" s="352" t="s">
        <v>560</v>
      </c>
      <c r="AK270" s="351"/>
      <c r="AL270" s="352" t="s">
        <v>392</v>
      </c>
      <c r="AM270" s="352"/>
      <c r="AN270" s="353" t="s">
        <v>588</v>
      </c>
      <c r="AO270" s="353"/>
      <c r="AP270" s="351"/>
      <c r="AQ270" s="351"/>
      <c r="AR270" s="351"/>
      <c r="AS270" s="351"/>
      <c r="AT270" s="351"/>
      <c r="AU270" s="351"/>
      <c r="AV270" s="351"/>
      <c r="AW270" s="354">
        <f>'исполнение '!AW269</f>
        <v>0</v>
      </c>
      <c r="AX270" s="354"/>
      <c r="AY270" s="354"/>
      <c r="AZ270" s="354"/>
      <c r="BA270" s="354"/>
      <c r="BB270" s="354"/>
      <c r="BC270" s="354"/>
      <c r="BD270" s="354">
        <v>0</v>
      </c>
      <c r="BE270" s="354"/>
      <c r="BF270" s="354"/>
      <c r="BG270" s="354"/>
      <c r="BH270" s="354"/>
      <c r="BI270" s="354"/>
      <c r="BJ270" s="354"/>
      <c r="BK270" s="354">
        <v>0</v>
      </c>
      <c r="BL270" s="354"/>
      <c r="BM270" s="354"/>
      <c r="BN270" s="354"/>
      <c r="BO270" s="354"/>
      <c r="BP270" s="354"/>
      <c r="BQ270" s="354"/>
      <c r="BR270" s="355" t="s">
        <v>32</v>
      </c>
      <c r="BS270" s="355"/>
      <c r="BT270" s="355"/>
      <c r="BU270" s="355"/>
      <c r="BV270" s="355"/>
      <c r="BW270" s="355"/>
      <c r="BX270" s="355"/>
    </row>
    <row r="271" spans="1:76" s="6" customFormat="1" ht="24.75" customHeight="1" x14ac:dyDescent="0.2">
      <c r="A271" s="361" t="s">
        <v>98</v>
      </c>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c r="AA271" s="361"/>
      <c r="AB271" s="361"/>
      <c r="AC271" s="361"/>
      <c r="AD271" s="361"/>
      <c r="AE271" s="361"/>
      <c r="AF271" s="351" t="s">
        <v>94</v>
      </c>
      <c r="AG271" s="351"/>
      <c r="AH271" s="351"/>
      <c r="AI271" s="351"/>
      <c r="AJ271" s="352" t="s">
        <v>560</v>
      </c>
      <c r="AK271" s="351"/>
      <c r="AL271" s="352" t="s">
        <v>392</v>
      </c>
      <c r="AM271" s="352"/>
      <c r="AN271" s="353" t="s">
        <v>588</v>
      </c>
      <c r="AO271" s="353"/>
      <c r="AP271" s="351"/>
      <c r="AQ271" s="351"/>
      <c r="AR271" s="351"/>
      <c r="AS271" s="351"/>
      <c r="AT271" s="351"/>
      <c r="AU271" s="351"/>
      <c r="AV271" s="351"/>
      <c r="AW271" s="354">
        <f>'исполнение '!AW270</f>
        <v>0</v>
      </c>
      <c r="AX271" s="354"/>
      <c r="AY271" s="354"/>
      <c r="AZ271" s="354"/>
      <c r="BA271" s="354"/>
      <c r="BB271" s="354"/>
      <c r="BC271" s="354"/>
      <c r="BD271" s="354">
        <v>0</v>
      </c>
      <c r="BE271" s="354"/>
      <c r="BF271" s="354"/>
      <c r="BG271" s="354"/>
      <c r="BH271" s="354"/>
      <c r="BI271" s="354"/>
      <c r="BJ271" s="354"/>
      <c r="BK271" s="354">
        <v>0</v>
      </c>
      <c r="BL271" s="354"/>
      <c r="BM271" s="354"/>
      <c r="BN271" s="354"/>
      <c r="BO271" s="354"/>
      <c r="BP271" s="354"/>
      <c r="BQ271" s="354"/>
      <c r="BR271" s="355" t="s">
        <v>32</v>
      </c>
      <c r="BS271" s="355"/>
      <c r="BT271" s="355"/>
      <c r="BU271" s="355"/>
      <c r="BV271" s="355"/>
      <c r="BW271" s="355"/>
      <c r="BX271" s="355"/>
    </row>
    <row r="272" spans="1:76" s="6" customFormat="1" ht="12" x14ac:dyDescent="0.2">
      <c r="A272" s="361" t="s">
        <v>99</v>
      </c>
      <c r="B272" s="361"/>
      <c r="C272" s="361"/>
      <c r="D272" s="361"/>
      <c r="E272" s="361"/>
      <c r="F272" s="361"/>
      <c r="G272" s="361"/>
      <c r="H272" s="361"/>
      <c r="I272" s="361"/>
      <c r="J272" s="361"/>
      <c r="K272" s="361"/>
      <c r="L272" s="361"/>
      <c r="M272" s="361"/>
      <c r="N272" s="361"/>
      <c r="O272" s="361"/>
      <c r="P272" s="361"/>
      <c r="Q272" s="361"/>
      <c r="R272" s="361"/>
      <c r="S272" s="361"/>
      <c r="T272" s="361"/>
      <c r="U272" s="361"/>
      <c r="V272" s="361"/>
      <c r="W272" s="361"/>
      <c r="X272" s="361"/>
      <c r="Y272" s="361"/>
      <c r="Z272" s="361"/>
      <c r="AA272" s="361"/>
      <c r="AB272" s="361"/>
      <c r="AC272" s="361"/>
      <c r="AD272" s="361"/>
      <c r="AE272" s="361"/>
      <c r="AF272" s="351" t="s">
        <v>95</v>
      </c>
      <c r="AG272" s="351"/>
      <c r="AH272" s="351"/>
      <c r="AI272" s="351"/>
      <c r="AJ272" s="352" t="s">
        <v>560</v>
      </c>
      <c r="AK272" s="351"/>
      <c r="AL272" s="352" t="s">
        <v>392</v>
      </c>
      <c r="AM272" s="352"/>
      <c r="AN272" s="353" t="s">
        <v>588</v>
      </c>
      <c r="AO272" s="353"/>
      <c r="AP272" s="351"/>
      <c r="AQ272" s="351"/>
      <c r="AR272" s="351"/>
      <c r="AS272" s="351"/>
      <c r="AT272" s="351"/>
      <c r="AU272" s="351"/>
      <c r="AV272" s="351"/>
      <c r="AW272" s="354">
        <f>'исполнение '!AW271</f>
        <v>0</v>
      </c>
      <c r="AX272" s="354"/>
      <c r="AY272" s="354"/>
      <c r="AZ272" s="354"/>
      <c r="BA272" s="354"/>
      <c r="BB272" s="354"/>
      <c r="BC272" s="354"/>
      <c r="BD272" s="354">
        <v>0</v>
      </c>
      <c r="BE272" s="354"/>
      <c r="BF272" s="354"/>
      <c r="BG272" s="354"/>
      <c r="BH272" s="354"/>
      <c r="BI272" s="354"/>
      <c r="BJ272" s="354"/>
      <c r="BK272" s="354">
        <v>0</v>
      </c>
      <c r="BL272" s="354"/>
      <c r="BM272" s="354"/>
      <c r="BN272" s="354"/>
      <c r="BO272" s="354"/>
      <c r="BP272" s="354"/>
      <c r="BQ272" s="354"/>
      <c r="BR272" s="355" t="s">
        <v>32</v>
      </c>
      <c r="BS272" s="355"/>
      <c r="BT272" s="355"/>
      <c r="BU272" s="355"/>
      <c r="BV272" s="355"/>
      <c r="BW272" s="355"/>
      <c r="BX272" s="355"/>
    </row>
    <row r="273" spans="1:76" s="6" customFormat="1" ht="12" x14ac:dyDescent="0.2">
      <c r="A273" s="365" t="s">
        <v>110</v>
      </c>
      <c r="B273" s="365"/>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c r="AE273" s="365"/>
      <c r="AF273" s="358" t="s">
        <v>100</v>
      </c>
      <c r="AG273" s="358"/>
      <c r="AH273" s="358"/>
      <c r="AI273" s="358"/>
      <c r="AJ273" s="358"/>
      <c r="AK273" s="358"/>
      <c r="AL273" s="388"/>
      <c r="AM273" s="388"/>
      <c r="AN273" s="389"/>
      <c r="AO273" s="389"/>
      <c r="AP273" s="358"/>
      <c r="AQ273" s="358"/>
      <c r="AR273" s="358"/>
      <c r="AS273" s="358"/>
      <c r="AT273" s="358"/>
      <c r="AU273" s="358"/>
      <c r="AV273" s="358"/>
      <c r="AW273" s="359">
        <f>SUM(AW274:BC279)</f>
        <v>0</v>
      </c>
      <c r="AX273" s="359"/>
      <c r="AY273" s="359"/>
      <c r="AZ273" s="359"/>
      <c r="BA273" s="359"/>
      <c r="BB273" s="359"/>
      <c r="BC273" s="359"/>
      <c r="BD273" s="359">
        <f t="shared" ref="BD273" si="84">SUM(BD274:BJ279)</f>
        <v>0</v>
      </c>
      <c r="BE273" s="359"/>
      <c r="BF273" s="359"/>
      <c r="BG273" s="359"/>
      <c r="BH273" s="359"/>
      <c r="BI273" s="359"/>
      <c r="BJ273" s="359"/>
      <c r="BK273" s="359">
        <f t="shared" ref="BK273" si="85">SUM(BK274:BQ279)</f>
        <v>0</v>
      </c>
      <c r="BL273" s="359"/>
      <c r="BM273" s="359"/>
      <c r="BN273" s="359"/>
      <c r="BO273" s="359"/>
      <c r="BP273" s="359"/>
      <c r="BQ273" s="359"/>
      <c r="BR273" s="360" t="s">
        <v>32</v>
      </c>
      <c r="BS273" s="360"/>
      <c r="BT273" s="360"/>
      <c r="BU273" s="360"/>
      <c r="BV273" s="360"/>
      <c r="BW273" s="360"/>
      <c r="BX273" s="360"/>
    </row>
    <row r="274" spans="1:76" s="6" customFormat="1" ht="33.75" customHeight="1" x14ac:dyDescent="0.2">
      <c r="A274" s="350" t="s">
        <v>111</v>
      </c>
      <c r="B274" s="350"/>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c r="AA274" s="350"/>
      <c r="AB274" s="350"/>
      <c r="AC274" s="350"/>
      <c r="AD274" s="350"/>
      <c r="AE274" s="350"/>
      <c r="AF274" s="351" t="s">
        <v>101</v>
      </c>
      <c r="AG274" s="351"/>
      <c r="AH274" s="351"/>
      <c r="AI274" s="351"/>
      <c r="AJ274" s="352" t="s">
        <v>560</v>
      </c>
      <c r="AK274" s="351"/>
      <c r="AL274" s="352" t="s">
        <v>392</v>
      </c>
      <c r="AM274" s="352"/>
      <c r="AN274" s="353" t="s">
        <v>588</v>
      </c>
      <c r="AO274" s="353"/>
      <c r="AP274" s="351"/>
      <c r="AQ274" s="351"/>
      <c r="AR274" s="351"/>
      <c r="AS274" s="351"/>
      <c r="AT274" s="351"/>
      <c r="AU274" s="351"/>
      <c r="AV274" s="351"/>
      <c r="AW274" s="354">
        <f>'исполнение '!AW273</f>
        <v>0</v>
      </c>
      <c r="AX274" s="354"/>
      <c r="AY274" s="354"/>
      <c r="AZ274" s="354"/>
      <c r="BA274" s="354"/>
      <c r="BB274" s="354"/>
      <c r="BC274" s="354"/>
      <c r="BD274" s="354">
        <v>0</v>
      </c>
      <c r="BE274" s="354"/>
      <c r="BF274" s="354"/>
      <c r="BG274" s="354"/>
      <c r="BH274" s="354"/>
      <c r="BI274" s="354"/>
      <c r="BJ274" s="354"/>
      <c r="BK274" s="354">
        <v>0</v>
      </c>
      <c r="BL274" s="354"/>
      <c r="BM274" s="354"/>
      <c r="BN274" s="354"/>
      <c r="BO274" s="354"/>
      <c r="BP274" s="354"/>
      <c r="BQ274" s="354"/>
      <c r="BR274" s="355" t="s">
        <v>32</v>
      </c>
      <c r="BS274" s="355"/>
      <c r="BT274" s="355"/>
      <c r="BU274" s="355"/>
      <c r="BV274" s="355"/>
      <c r="BW274" s="355"/>
      <c r="BX274" s="355"/>
    </row>
    <row r="275" spans="1:76" s="6" customFormat="1" ht="36" customHeight="1" x14ac:dyDescent="0.2">
      <c r="A275" s="361" t="s">
        <v>112</v>
      </c>
      <c r="B275" s="361"/>
      <c r="C275" s="361"/>
      <c r="D275" s="361"/>
      <c r="E275" s="361"/>
      <c r="F275" s="361"/>
      <c r="G275" s="361"/>
      <c r="H275" s="361"/>
      <c r="I275" s="361"/>
      <c r="J275" s="361"/>
      <c r="K275" s="361"/>
      <c r="L275" s="361"/>
      <c r="M275" s="361"/>
      <c r="N275" s="361"/>
      <c r="O275" s="361"/>
      <c r="P275" s="361"/>
      <c r="Q275" s="361"/>
      <c r="R275" s="361"/>
      <c r="S275" s="361"/>
      <c r="T275" s="361"/>
      <c r="U275" s="361"/>
      <c r="V275" s="361"/>
      <c r="W275" s="361"/>
      <c r="X275" s="361"/>
      <c r="Y275" s="361"/>
      <c r="Z275" s="361"/>
      <c r="AA275" s="361"/>
      <c r="AB275" s="361"/>
      <c r="AC275" s="361"/>
      <c r="AD275" s="361"/>
      <c r="AE275" s="361"/>
      <c r="AF275" s="351" t="s">
        <v>102</v>
      </c>
      <c r="AG275" s="351"/>
      <c r="AH275" s="351"/>
      <c r="AI275" s="351"/>
      <c r="AJ275" s="352" t="s">
        <v>560</v>
      </c>
      <c r="AK275" s="351"/>
      <c r="AL275" s="352" t="s">
        <v>392</v>
      </c>
      <c r="AM275" s="352"/>
      <c r="AN275" s="353" t="s">
        <v>588</v>
      </c>
      <c r="AO275" s="353"/>
      <c r="AP275" s="351"/>
      <c r="AQ275" s="351"/>
      <c r="AR275" s="351"/>
      <c r="AS275" s="351"/>
      <c r="AT275" s="351"/>
      <c r="AU275" s="351"/>
      <c r="AV275" s="351"/>
      <c r="AW275" s="354">
        <f>'исполнение '!AW274</f>
        <v>0</v>
      </c>
      <c r="AX275" s="354"/>
      <c r="AY275" s="354"/>
      <c r="AZ275" s="354"/>
      <c r="BA275" s="354"/>
      <c r="BB275" s="354"/>
      <c r="BC275" s="354"/>
      <c r="BD275" s="354">
        <v>0</v>
      </c>
      <c r="BE275" s="354"/>
      <c r="BF275" s="354"/>
      <c r="BG275" s="354"/>
      <c r="BH275" s="354"/>
      <c r="BI275" s="354"/>
      <c r="BJ275" s="354"/>
      <c r="BK275" s="354">
        <v>0</v>
      </c>
      <c r="BL275" s="354"/>
      <c r="BM275" s="354"/>
      <c r="BN275" s="354"/>
      <c r="BO275" s="354"/>
      <c r="BP275" s="354"/>
      <c r="BQ275" s="354"/>
      <c r="BR275" s="355" t="s">
        <v>32</v>
      </c>
      <c r="BS275" s="355"/>
      <c r="BT275" s="355"/>
      <c r="BU275" s="355"/>
      <c r="BV275" s="355"/>
      <c r="BW275" s="355"/>
      <c r="BX275" s="355"/>
    </row>
    <row r="276" spans="1:76" s="6" customFormat="1" ht="12" x14ac:dyDescent="0.2">
      <c r="A276" s="369"/>
      <c r="B276" s="369"/>
      <c r="C276" s="369"/>
      <c r="D276" s="369"/>
      <c r="E276" s="369"/>
      <c r="F276" s="369"/>
      <c r="G276" s="369"/>
      <c r="H276" s="369"/>
      <c r="I276" s="369"/>
      <c r="J276" s="369"/>
      <c r="K276" s="369"/>
      <c r="L276" s="369"/>
      <c r="M276" s="369"/>
      <c r="N276" s="369"/>
      <c r="O276" s="369"/>
      <c r="P276" s="369"/>
      <c r="Q276" s="369"/>
      <c r="R276" s="369"/>
      <c r="S276" s="369"/>
      <c r="T276" s="369"/>
      <c r="U276" s="369"/>
      <c r="V276" s="369"/>
      <c r="W276" s="369"/>
      <c r="X276" s="369"/>
      <c r="Y276" s="369"/>
      <c r="Z276" s="369"/>
      <c r="AA276" s="369"/>
      <c r="AB276" s="369"/>
      <c r="AC276" s="369"/>
      <c r="AD276" s="369"/>
      <c r="AE276" s="369"/>
      <c r="AF276" s="351"/>
      <c r="AG276" s="351"/>
      <c r="AH276" s="351"/>
      <c r="AI276" s="351"/>
      <c r="AJ276" s="352" t="s">
        <v>560</v>
      </c>
      <c r="AK276" s="351"/>
      <c r="AL276" s="352" t="s">
        <v>392</v>
      </c>
      <c r="AM276" s="352"/>
      <c r="AN276" s="353" t="s">
        <v>588</v>
      </c>
      <c r="AO276" s="353"/>
      <c r="AP276" s="351"/>
      <c r="AQ276" s="351"/>
      <c r="AR276" s="351"/>
      <c r="AS276" s="351"/>
      <c r="AT276" s="351"/>
      <c r="AU276" s="351"/>
      <c r="AV276" s="351"/>
      <c r="AW276" s="354">
        <f>'исполнение '!AW275</f>
        <v>0</v>
      </c>
      <c r="AX276" s="354"/>
      <c r="AY276" s="354"/>
      <c r="AZ276" s="354"/>
      <c r="BA276" s="354"/>
      <c r="BB276" s="354"/>
      <c r="BC276" s="354"/>
      <c r="BD276" s="354">
        <v>0</v>
      </c>
      <c r="BE276" s="354"/>
      <c r="BF276" s="354"/>
      <c r="BG276" s="354"/>
      <c r="BH276" s="354"/>
      <c r="BI276" s="354"/>
      <c r="BJ276" s="354"/>
      <c r="BK276" s="354">
        <v>0</v>
      </c>
      <c r="BL276" s="354"/>
      <c r="BM276" s="354"/>
      <c r="BN276" s="354"/>
      <c r="BO276" s="354"/>
      <c r="BP276" s="354"/>
      <c r="BQ276" s="354"/>
      <c r="BR276" s="355"/>
      <c r="BS276" s="355"/>
      <c r="BT276" s="355"/>
      <c r="BU276" s="355"/>
      <c r="BV276" s="355"/>
      <c r="BW276" s="355"/>
      <c r="BX276" s="355"/>
    </row>
    <row r="277" spans="1:76" s="6" customFormat="1" ht="24.75" customHeight="1" x14ac:dyDescent="0.2">
      <c r="A277" s="350" t="s">
        <v>116</v>
      </c>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c r="AA277" s="350"/>
      <c r="AB277" s="350"/>
      <c r="AC277" s="350"/>
      <c r="AD277" s="350"/>
      <c r="AE277" s="350"/>
      <c r="AF277" s="351" t="s">
        <v>103</v>
      </c>
      <c r="AG277" s="351"/>
      <c r="AH277" s="351"/>
      <c r="AI277" s="351"/>
      <c r="AJ277" s="352" t="s">
        <v>560</v>
      </c>
      <c r="AK277" s="351"/>
      <c r="AL277" s="352" t="s">
        <v>392</v>
      </c>
      <c r="AM277" s="352"/>
      <c r="AN277" s="353" t="s">
        <v>588</v>
      </c>
      <c r="AO277" s="353"/>
      <c r="AP277" s="351"/>
      <c r="AQ277" s="351"/>
      <c r="AR277" s="351"/>
      <c r="AS277" s="351"/>
      <c r="AT277" s="351"/>
      <c r="AU277" s="351"/>
      <c r="AV277" s="351"/>
      <c r="AW277" s="354">
        <f>'исполнение '!AW276</f>
        <v>0</v>
      </c>
      <c r="AX277" s="354"/>
      <c r="AY277" s="354"/>
      <c r="AZ277" s="354"/>
      <c r="BA277" s="354"/>
      <c r="BB277" s="354"/>
      <c r="BC277" s="354"/>
      <c r="BD277" s="354">
        <v>0</v>
      </c>
      <c r="BE277" s="354"/>
      <c r="BF277" s="354"/>
      <c r="BG277" s="354"/>
      <c r="BH277" s="354"/>
      <c r="BI277" s="354"/>
      <c r="BJ277" s="354"/>
      <c r="BK277" s="354">
        <v>0</v>
      </c>
      <c r="BL277" s="354"/>
      <c r="BM277" s="354"/>
      <c r="BN277" s="354"/>
      <c r="BO277" s="354"/>
      <c r="BP277" s="354"/>
      <c r="BQ277" s="354"/>
      <c r="BR277" s="355" t="s">
        <v>32</v>
      </c>
      <c r="BS277" s="355"/>
      <c r="BT277" s="355"/>
      <c r="BU277" s="355"/>
      <c r="BV277" s="355"/>
      <c r="BW277" s="355"/>
      <c r="BX277" s="355"/>
    </row>
    <row r="278" spans="1:76" s="6" customFormat="1" ht="49.5" customHeight="1" x14ac:dyDescent="0.2">
      <c r="A278" s="350" t="s">
        <v>117</v>
      </c>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c r="AA278" s="350"/>
      <c r="AB278" s="350"/>
      <c r="AC278" s="350"/>
      <c r="AD278" s="350"/>
      <c r="AE278" s="350"/>
      <c r="AF278" s="351" t="s">
        <v>104</v>
      </c>
      <c r="AG278" s="351"/>
      <c r="AH278" s="351"/>
      <c r="AI278" s="351"/>
      <c r="AJ278" s="352" t="s">
        <v>560</v>
      </c>
      <c r="AK278" s="351"/>
      <c r="AL278" s="352" t="s">
        <v>392</v>
      </c>
      <c r="AM278" s="352"/>
      <c r="AN278" s="353" t="s">
        <v>588</v>
      </c>
      <c r="AO278" s="353"/>
      <c r="AP278" s="351"/>
      <c r="AQ278" s="351"/>
      <c r="AR278" s="351"/>
      <c r="AS278" s="351"/>
      <c r="AT278" s="351"/>
      <c r="AU278" s="351"/>
      <c r="AV278" s="351"/>
      <c r="AW278" s="354">
        <f>'исполнение '!AW277</f>
        <v>0</v>
      </c>
      <c r="AX278" s="354"/>
      <c r="AY278" s="354"/>
      <c r="AZ278" s="354"/>
      <c r="BA278" s="354"/>
      <c r="BB278" s="354"/>
      <c r="BC278" s="354"/>
      <c r="BD278" s="354">
        <v>0</v>
      </c>
      <c r="BE278" s="354"/>
      <c r="BF278" s="354"/>
      <c r="BG278" s="354"/>
      <c r="BH278" s="354"/>
      <c r="BI278" s="354"/>
      <c r="BJ278" s="354"/>
      <c r="BK278" s="354">
        <v>0</v>
      </c>
      <c r="BL278" s="354"/>
      <c r="BM278" s="354"/>
      <c r="BN278" s="354"/>
      <c r="BO278" s="354"/>
      <c r="BP278" s="354"/>
      <c r="BQ278" s="354"/>
      <c r="BR278" s="355" t="s">
        <v>32</v>
      </c>
      <c r="BS278" s="355"/>
      <c r="BT278" s="355"/>
      <c r="BU278" s="355"/>
      <c r="BV278" s="355"/>
      <c r="BW278" s="355"/>
      <c r="BX278" s="355"/>
    </row>
    <row r="279" spans="1:76" s="6" customFormat="1" ht="24" customHeight="1" x14ac:dyDescent="0.2">
      <c r="A279" s="350" t="s">
        <v>118</v>
      </c>
      <c r="B279" s="350"/>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c r="AA279" s="350"/>
      <c r="AB279" s="350"/>
      <c r="AC279" s="350"/>
      <c r="AD279" s="350"/>
      <c r="AE279" s="350"/>
      <c r="AF279" s="351" t="s">
        <v>105</v>
      </c>
      <c r="AG279" s="351"/>
      <c r="AH279" s="351"/>
      <c r="AI279" s="351"/>
      <c r="AJ279" s="352" t="s">
        <v>560</v>
      </c>
      <c r="AK279" s="351"/>
      <c r="AL279" s="352" t="s">
        <v>392</v>
      </c>
      <c r="AM279" s="352"/>
      <c r="AN279" s="353" t="s">
        <v>588</v>
      </c>
      <c r="AO279" s="353"/>
      <c r="AP279" s="351"/>
      <c r="AQ279" s="351"/>
      <c r="AR279" s="351"/>
      <c r="AS279" s="351"/>
      <c r="AT279" s="351"/>
      <c r="AU279" s="351"/>
      <c r="AV279" s="351"/>
      <c r="AW279" s="354">
        <f>'исполнение '!AW278</f>
        <v>0</v>
      </c>
      <c r="AX279" s="354"/>
      <c r="AY279" s="354"/>
      <c r="AZ279" s="354"/>
      <c r="BA279" s="354"/>
      <c r="BB279" s="354"/>
      <c r="BC279" s="354"/>
      <c r="BD279" s="354">
        <v>0</v>
      </c>
      <c r="BE279" s="354"/>
      <c r="BF279" s="354"/>
      <c r="BG279" s="354"/>
      <c r="BH279" s="354"/>
      <c r="BI279" s="354"/>
      <c r="BJ279" s="354"/>
      <c r="BK279" s="354">
        <v>0</v>
      </c>
      <c r="BL279" s="354"/>
      <c r="BM279" s="354"/>
      <c r="BN279" s="354"/>
      <c r="BO279" s="354"/>
      <c r="BP279" s="354"/>
      <c r="BQ279" s="354"/>
      <c r="BR279" s="355" t="s">
        <v>32</v>
      </c>
      <c r="BS279" s="355"/>
      <c r="BT279" s="355"/>
      <c r="BU279" s="355"/>
      <c r="BV279" s="355"/>
      <c r="BW279" s="355"/>
      <c r="BX279" s="355"/>
    </row>
    <row r="280" spans="1:76" s="6" customFormat="1" ht="12" x14ac:dyDescent="0.2">
      <c r="A280" s="365" t="s">
        <v>119</v>
      </c>
      <c r="B280" s="365"/>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65"/>
      <c r="AD280" s="365"/>
      <c r="AE280" s="365"/>
      <c r="AF280" s="358" t="s">
        <v>106</v>
      </c>
      <c r="AG280" s="358"/>
      <c r="AH280" s="358"/>
      <c r="AI280" s="358"/>
      <c r="AJ280" s="358"/>
      <c r="AK280" s="358"/>
      <c r="AL280" s="388"/>
      <c r="AM280" s="388"/>
      <c r="AN280" s="389"/>
      <c r="AO280" s="389"/>
      <c r="AP280" s="358"/>
      <c r="AQ280" s="358"/>
      <c r="AR280" s="358"/>
      <c r="AS280" s="358"/>
      <c r="AT280" s="358"/>
      <c r="AU280" s="358"/>
      <c r="AV280" s="358"/>
      <c r="AW280" s="359">
        <f>SUM(AW281:BC287)</f>
        <v>5000</v>
      </c>
      <c r="AX280" s="359"/>
      <c r="AY280" s="359"/>
      <c r="AZ280" s="359"/>
      <c r="BA280" s="359"/>
      <c r="BB280" s="359"/>
      <c r="BC280" s="359"/>
      <c r="BD280" s="359">
        <f t="shared" ref="BD280" si="86">SUM(BD281:BJ287)</f>
        <v>5000</v>
      </c>
      <c r="BE280" s="359"/>
      <c r="BF280" s="359"/>
      <c r="BG280" s="359"/>
      <c r="BH280" s="359"/>
      <c r="BI280" s="359"/>
      <c r="BJ280" s="359"/>
      <c r="BK280" s="359">
        <f t="shared" ref="BK280" si="87">SUM(BK281:BQ287)</f>
        <v>5000</v>
      </c>
      <c r="BL280" s="359"/>
      <c r="BM280" s="359"/>
      <c r="BN280" s="359"/>
      <c r="BO280" s="359"/>
      <c r="BP280" s="359"/>
      <c r="BQ280" s="359"/>
      <c r="BR280" s="360" t="s">
        <v>32</v>
      </c>
      <c r="BS280" s="360"/>
      <c r="BT280" s="360"/>
      <c r="BU280" s="360"/>
      <c r="BV280" s="360"/>
      <c r="BW280" s="360"/>
      <c r="BX280" s="360"/>
    </row>
    <row r="281" spans="1:76" s="6" customFormat="1" ht="24" customHeight="1" x14ac:dyDescent="0.2">
      <c r="A281" s="350" t="s">
        <v>144</v>
      </c>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c r="AA281" s="350"/>
      <c r="AB281" s="350"/>
      <c r="AC281" s="350"/>
      <c r="AD281" s="350"/>
      <c r="AE281" s="350"/>
      <c r="AF281" s="351" t="s">
        <v>107</v>
      </c>
      <c r="AG281" s="351"/>
      <c r="AH281" s="351"/>
      <c r="AI281" s="351"/>
      <c r="AJ281" s="352" t="s">
        <v>560</v>
      </c>
      <c r="AK281" s="351"/>
      <c r="AL281" s="352" t="s">
        <v>392</v>
      </c>
      <c r="AM281" s="352"/>
      <c r="AN281" s="353" t="s">
        <v>588</v>
      </c>
      <c r="AO281" s="353"/>
      <c r="AP281" s="351"/>
      <c r="AQ281" s="351"/>
      <c r="AR281" s="351"/>
      <c r="AS281" s="351"/>
      <c r="AT281" s="351"/>
      <c r="AU281" s="351"/>
      <c r="AV281" s="351"/>
      <c r="AW281" s="354">
        <f>'исполнение '!AW280</f>
        <v>0</v>
      </c>
      <c r="AX281" s="354"/>
      <c r="AY281" s="354"/>
      <c r="AZ281" s="354"/>
      <c r="BA281" s="354"/>
      <c r="BB281" s="354"/>
      <c r="BC281" s="354"/>
      <c r="BD281" s="354">
        <v>0</v>
      </c>
      <c r="BE281" s="354"/>
      <c r="BF281" s="354"/>
      <c r="BG281" s="354"/>
      <c r="BH281" s="354"/>
      <c r="BI281" s="354"/>
      <c r="BJ281" s="354"/>
      <c r="BK281" s="354">
        <v>0</v>
      </c>
      <c r="BL281" s="354"/>
      <c r="BM281" s="354"/>
      <c r="BN281" s="354"/>
      <c r="BO281" s="354"/>
      <c r="BP281" s="354"/>
      <c r="BQ281" s="354"/>
      <c r="BR281" s="355" t="s">
        <v>32</v>
      </c>
      <c r="BS281" s="355"/>
      <c r="BT281" s="355"/>
      <c r="BU281" s="355"/>
      <c r="BV281" s="355"/>
      <c r="BW281" s="355"/>
      <c r="BX281" s="355"/>
    </row>
    <row r="282" spans="1:76" s="6" customFormat="1" ht="23.25" customHeight="1" x14ac:dyDescent="0.2">
      <c r="A282" s="350" t="s">
        <v>145</v>
      </c>
      <c r="B282" s="350"/>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c r="AA282" s="350"/>
      <c r="AB282" s="350"/>
      <c r="AC282" s="350"/>
      <c r="AD282" s="350"/>
      <c r="AE282" s="350"/>
      <c r="AF282" s="351" t="s">
        <v>108</v>
      </c>
      <c r="AG282" s="351"/>
      <c r="AH282" s="351"/>
      <c r="AI282" s="351"/>
      <c r="AJ282" s="352" t="s">
        <v>560</v>
      </c>
      <c r="AK282" s="351"/>
      <c r="AL282" s="352" t="s">
        <v>392</v>
      </c>
      <c r="AM282" s="352"/>
      <c r="AN282" s="353" t="s">
        <v>588</v>
      </c>
      <c r="AO282" s="353"/>
      <c r="AP282" s="351"/>
      <c r="AQ282" s="351"/>
      <c r="AR282" s="351"/>
      <c r="AS282" s="351"/>
      <c r="AT282" s="351"/>
      <c r="AU282" s="351"/>
      <c r="AV282" s="351"/>
      <c r="AW282" s="354">
        <f>'исполнение '!AW281</f>
        <v>0</v>
      </c>
      <c r="AX282" s="354"/>
      <c r="AY282" s="354"/>
      <c r="AZ282" s="354"/>
      <c r="BA282" s="354"/>
      <c r="BB282" s="354"/>
      <c r="BC282" s="354"/>
      <c r="BD282" s="354">
        <v>0</v>
      </c>
      <c r="BE282" s="354"/>
      <c r="BF282" s="354"/>
      <c r="BG282" s="354"/>
      <c r="BH282" s="354"/>
      <c r="BI282" s="354"/>
      <c r="BJ282" s="354"/>
      <c r="BK282" s="354">
        <v>0</v>
      </c>
      <c r="BL282" s="354"/>
      <c r="BM282" s="354"/>
      <c r="BN282" s="354"/>
      <c r="BO282" s="354"/>
      <c r="BP282" s="354"/>
      <c r="BQ282" s="354"/>
      <c r="BR282" s="355" t="s">
        <v>32</v>
      </c>
      <c r="BS282" s="355"/>
      <c r="BT282" s="355"/>
      <c r="BU282" s="355"/>
      <c r="BV282" s="355"/>
      <c r="BW282" s="355"/>
      <c r="BX282" s="355"/>
    </row>
    <row r="283" spans="1:76" s="6" customFormat="1" ht="11.25" customHeight="1" x14ac:dyDescent="0.2">
      <c r="A283" s="366" t="s">
        <v>146</v>
      </c>
      <c r="B283" s="366"/>
      <c r="C283" s="366"/>
      <c r="D283" s="366"/>
      <c r="E283" s="366"/>
      <c r="F283" s="366"/>
      <c r="G283" s="366"/>
      <c r="H283" s="366"/>
      <c r="I283" s="366"/>
      <c r="J283" s="366"/>
      <c r="K283" s="366"/>
      <c r="L283" s="366"/>
      <c r="M283" s="366"/>
      <c r="N283" s="366"/>
      <c r="O283" s="366"/>
      <c r="P283" s="366"/>
      <c r="Q283" s="366"/>
      <c r="R283" s="366"/>
      <c r="S283" s="366"/>
      <c r="T283" s="366"/>
      <c r="U283" s="366"/>
      <c r="V283" s="366"/>
      <c r="W283" s="366"/>
      <c r="X283" s="366"/>
      <c r="Y283" s="366"/>
      <c r="Z283" s="366"/>
      <c r="AA283" s="366"/>
      <c r="AB283" s="366"/>
      <c r="AC283" s="366"/>
      <c r="AD283" s="366"/>
      <c r="AE283" s="366"/>
      <c r="AF283" s="351" t="s">
        <v>109</v>
      </c>
      <c r="AG283" s="351"/>
      <c r="AH283" s="351"/>
      <c r="AI283" s="351"/>
      <c r="AJ283" s="352" t="s">
        <v>560</v>
      </c>
      <c r="AK283" s="351"/>
      <c r="AL283" s="352" t="s">
        <v>392</v>
      </c>
      <c r="AM283" s="352"/>
      <c r="AN283" s="353" t="s">
        <v>588</v>
      </c>
      <c r="AO283" s="353"/>
      <c r="AP283" s="352" t="s">
        <v>126</v>
      </c>
      <c r="AQ283" s="351"/>
      <c r="AR283" s="351"/>
      <c r="AS283" s="351"/>
      <c r="AT283" s="351"/>
      <c r="AU283" s="351"/>
      <c r="AV283" s="351"/>
      <c r="AW283" s="354">
        <f>расч.обосн.школы!F91</f>
        <v>5000</v>
      </c>
      <c r="AX283" s="354"/>
      <c r="AY283" s="354"/>
      <c r="AZ283" s="354"/>
      <c r="BA283" s="354"/>
      <c r="BB283" s="354"/>
      <c r="BC283" s="354"/>
      <c r="BD283" s="354">
        <v>5000</v>
      </c>
      <c r="BE283" s="354"/>
      <c r="BF283" s="354"/>
      <c r="BG283" s="354"/>
      <c r="BH283" s="354"/>
      <c r="BI283" s="354"/>
      <c r="BJ283" s="354"/>
      <c r="BK283" s="354">
        <v>5000</v>
      </c>
      <c r="BL283" s="354"/>
      <c r="BM283" s="354"/>
      <c r="BN283" s="354"/>
      <c r="BO283" s="354"/>
      <c r="BP283" s="354"/>
      <c r="BQ283" s="354"/>
      <c r="BR283" s="355" t="s">
        <v>32</v>
      </c>
      <c r="BS283" s="355"/>
      <c r="BT283" s="355"/>
      <c r="BU283" s="355"/>
      <c r="BV283" s="355"/>
      <c r="BW283" s="355"/>
      <c r="BX283" s="355"/>
    </row>
    <row r="284" spans="1:76" s="6" customFormat="1" ht="12" x14ac:dyDescent="0.2">
      <c r="A284" s="367" t="s">
        <v>147</v>
      </c>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c r="AA284" s="367"/>
      <c r="AB284" s="367"/>
      <c r="AC284" s="367"/>
      <c r="AD284" s="367"/>
      <c r="AE284" s="367"/>
      <c r="AF284" s="351" t="s">
        <v>134</v>
      </c>
      <c r="AG284" s="351"/>
      <c r="AH284" s="351"/>
      <c r="AI284" s="351"/>
      <c r="AJ284" s="352" t="s">
        <v>560</v>
      </c>
      <c r="AK284" s="351"/>
      <c r="AL284" s="352" t="s">
        <v>392</v>
      </c>
      <c r="AM284" s="352"/>
      <c r="AN284" s="353" t="s">
        <v>588</v>
      </c>
      <c r="AO284" s="353"/>
      <c r="AP284" s="351"/>
      <c r="AQ284" s="351"/>
      <c r="AR284" s="351"/>
      <c r="AS284" s="351"/>
      <c r="AT284" s="351"/>
      <c r="AU284" s="351"/>
      <c r="AV284" s="351"/>
      <c r="AW284" s="354">
        <f>'исполнение '!AW283</f>
        <v>0</v>
      </c>
      <c r="AX284" s="354"/>
      <c r="AY284" s="354"/>
      <c r="AZ284" s="354"/>
      <c r="BA284" s="354"/>
      <c r="BB284" s="354"/>
      <c r="BC284" s="354"/>
      <c r="BD284" s="354">
        <v>0</v>
      </c>
      <c r="BE284" s="354"/>
      <c r="BF284" s="354"/>
      <c r="BG284" s="354"/>
      <c r="BH284" s="354"/>
      <c r="BI284" s="354"/>
      <c r="BJ284" s="354"/>
      <c r="BK284" s="354">
        <v>0</v>
      </c>
      <c r="BL284" s="354"/>
      <c r="BM284" s="354"/>
      <c r="BN284" s="354"/>
      <c r="BO284" s="354"/>
      <c r="BP284" s="354"/>
      <c r="BQ284" s="354"/>
      <c r="BR284" s="355" t="s">
        <v>32</v>
      </c>
      <c r="BS284" s="355"/>
      <c r="BT284" s="355"/>
      <c r="BU284" s="355"/>
      <c r="BV284" s="355"/>
      <c r="BW284" s="355"/>
      <c r="BX284" s="355"/>
    </row>
    <row r="285" spans="1:76" s="6" customFormat="1" ht="24.75" customHeight="1" x14ac:dyDescent="0.2">
      <c r="A285" s="350" t="s">
        <v>148</v>
      </c>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c r="AA285" s="350"/>
      <c r="AB285" s="350"/>
      <c r="AC285" s="350"/>
      <c r="AD285" s="350"/>
      <c r="AE285" s="350"/>
      <c r="AF285" s="351" t="s">
        <v>135</v>
      </c>
      <c r="AG285" s="351"/>
      <c r="AH285" s="351"/>
      <c r="AI285" s="351"/>
      <c r="AJ285" s="352" t="s">
        <v>560</v>
      </c>
      <c r="AK285" s="351"/>
      <c r="AL285" s="352" t="s">
        <v>392</v>
      </c>
      <c r="AM285" s="352"/>
      <c r="AN285" s="353" t="s">
        <v>588</v>
      </c>
      <c r="AO285" s="353"/>
      <c r="AP285" s="351"/>
      <c r="AQ285" s="351"/>
      <c r="AR285" s="351"/>
      <c r="AS285" s="351"/>
      <c r="AT285" s="351"/>
      <c r="AU285" s="351"/>
      <c r="AV285" s="351"/>
      <c r="AW285" s="354">
        <f>'исполнение '!AW284</f>
        <v>0</v>
      </c>
      <c r="AX285" s="354"/>
      <c r="AY285" s="354"/>
      <c r="AZ285" s="354"/>
      <c r="BA285" s="354"/>
      <c r="BB285" s="354"/>
      <c r="BC285" s="354"/>
      <c r="BD285" s="354">
        <v>0</v>
      </c>
      <c r="BE285" s="354"/>
      <c r="BF285" s="354"/>
      <c r="BG285" s="354"/>
      <c r="BH285" s="354"/>
      <c r="BI285" s="354"/>
      <c r="BJ285" s="354"/>
      <c r="BK285" s="354">
        <v>0</v>
      </c>
      <c r="BL285" s="354"/>
      <c r="BM285" s="354"/>
      <c r="BN285" s="354"/>
      <c r="BO285" s="354"/>
      <c r="BP285" s="354"/>
      <c r="BQ285" s="354"/>
      <c r="BR285" s="355" t="s">
        <v>32</v>
      </c>
      <c r="BS285" s="355"/>
      <c r="BT285" s="355"/>
      <c r="BU285" s="355"/>
      <c r="BV285" s="355"/>
      <c r="BW285" s="355"/>
      <c r="BX285" s="355"/>
    </row>
    <row r="286" spans="1:76" s="6" customFormat="1" ht="12" x14ac:dyDescent="0.2">
      <c r="A286" s="350" t="s">
        <v>149</v>
      </c>
      <c r="B286" s="350"/>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c r="AA286" s="350"/>
      <c r="AB286" s="350"/>
      <c r="AC286" s="350"/>
      <c r="AD286" s="350"/>
      <c r="AE286" s="350"/>
      <c r="AF286" s="351" t="s">
        <v>136</v>
      </c>
      <c r="AG286" s="351"/>
      <c r="AH286" s="351"/>
      <c r="AI286" s="351"/>
      <c r="AJ286" s="352" t="s">
        <v>560</v>
      </c>
      <c r="AK286" s="351"/>
      <c r="AL286" s="352" t="s">
        <v>392</v>
      </c>
      <c r="AM286" s="352"/>
      <c r="AN286" s="353" t="s">
        <v>588</v>
      </c>
      <c r="AO286" s="353"/>
      <c r="AP286" s="351"/>
      <c r="AQ286" s="351"/>
      <c r="AR286" s="351"/>
      <c r="AS286" s="351"/>
      <c r="AT286" s="351"/>
      <c r="AU286" s="351"/>
      <c r="AV286" s="351"/>
      <c r="AW286" s="354">
        <f>'исполнение '!AW285</f>
        <v>0</v>
      </c>
      <c r="AX286" s="354"/>
      <c r="AY286" s="354"/>
      <c r="AZ286" s="354"/>
      <c r="BA286" s="354"/>
      <c r="BB286" s="354"/>
      <c r="BC286" s="354"/>
      <c r="BD286" s="354">
        <v>0</v>
      </c>
      <c r="BE286" s="354"/>
      <c r="BF286" s="354"/>
      <c r="BG286" s="354"/>
      <c r="BH286" s="354"/>
      <c r="BI286" s="354"/>
      <c r="BJ286" s="354"/>
      <c r="BK286" s="354">
        <v>0</v>
      </c>
      <c r="BL286" s="354"/>
      <c r="BM286" s="354"/>
      <c r="BN286" s="354"/>
      <c r="BO286" s="354"/>
      <c r="BP286" s="354"/>
      <c r="BQ286" s="354"/>
      <c r="BR286" s="355" t="s">
        <v>32</v>
      </c>
      <c r="BS286" s="355"/>
      <c r="BT286" s="355"/>
      <c r="BU286" s="355"/>
      <c r="BV286" s="355"/>
      <c r="BW286" s="355"/>
      <c r="BX286" s="355"/>
    </row>
    <row r="287" spans="1:76" s="6" customFormat="1" ht="24" customHeight="1" x14ac:dyDescent="0.2">
      <c r="A287" s="368" t="s">
        <v>150</v>
      </c>
      <c r="B287" s="368"/>
      <c r="C287" s="368"/>
      <c r="D287" s="368"/>
      <c r="E287" s="368"/>
      <c r="F287" s="368"/>
      <c r="G287" s="368"/>
      <c r="H287" s="368"/>
      <c r="I287" s="368"/>
      <c r="J287" s="368"/>
      <c r="K287" s="368"/>
      <c r="L287" s="368"/>
      <c r="M287" s="368"/>
      <c r="N287" s="368"/>
      <c r="O287" s="368"/>
      <c r="P287" s="368"/>
      <c r="Q287" s="368"/>
      <c r="R287" s="368"/>
      <c r="S287" s="368"/>
      <c r="T287" s="368"/>
      <c r="U287" s="368"/>
      <c r="V287" s="368"/>
      <c r="W287" s="368"/>
      <c r="X287" s="368"/>
      <c r="Y287" s="368"/>
      <c r="Z287" s="368"/>
      <c r="AA287" s="368"/>
      <c r="AB287" s="368"/>
      <c r="AC287" s="368"/>
      <c r="AD287" s="368"/>
      <c r="AE287" s="368"/>
      <c r="AF287" s="351" t="s">
        <v>137</v>
      </c>
      <c r="AG287" s="351"/>
      <c r="AH287" s="351"/>
      <c r="AI287" s="351"/>
      <c r="AJ287" s="352" t="s">
        <v>560</v>
      </c>
      <c r="AK287" s="351"/>
      <c r="AL287" s="352" t="s">
        <v>392</v>
      </c>
      <c r="AM287" s="352"/>
      <c r="AN287" s="353" t="s">
        <v>588</v>
      </c>
      <c r="AO287" s="353"/>
      <c r="AP287" s="351"/>
      <c r="AQ287" s="351"/>
      <c r="AR287" s="351"/>
      <c r="AS287" s="351"/>
      <c r="AT287" s="351"/>
      <c r="AU287" s="351"/>
      <c r="AV287" s="351"/>
      <c r="AW287" s="354">
        <f>'исполнение '!AW286</f>
        <v>0</v>
      </c>
      <c r="AX287" s="354"/>
      <c r="AY287" s="354"/>
      <c r="AZ287" s="354"/>
      <c r="BA287" s="354"/>
      <c r="BB287" s="354"/>
      <c r="BC287" s="354"/>
      <c r="BD287" s="354">
        <v>0</v>
      </c>
      <c r="BE287" s="354"/>
      <c r="BF287" s="354"/>
      <c r="BG287" s="354"/>
      <c r="BH287" s="354"/>
      <c r="BI287" s="354"/>
      <c r="BJ287" s="354"/>
      <c r="BK287" s="354">
        <v>0</v>
      </c>
      <c r="BL287" s="354"/>
      <c r="BM287" s="354"/>
      <c r="BN287" s="354"/>
      <c r="BO287" s="354"/>
      <c r="BP287" s="354"/>
      <c r="BQ287" s="354"/>
      <c r="BR287" s="355" t="s">
        <v>32</v>
      </c>
      <c r="BS287" s="355"/>
      <c r="BT287" s="355"/>
      <c r="BU287" s="355"/>
      <c r="BV287" s="355"/>
      <c r="BW287" s="355"/>
      <c r="BX287" s="355"/>
    </row>
    <row r="288" spans="1:76" s="6" customFormat="1" ht="12" x14ac:dyDescent="0.2">
      <c r="A288" s="365" t="s">
        <v>151</v>
      </c>
      <c r="B288" s="365"/>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c r="AE288" s="365"/>
      <c r="AF288" s="358" t="s">
        <v>138</v>
      </c>
      <c r="AG288" s="358"/>
      <c r="AH288" s="358"/>
      <c r="AI288" s="358"/>
      <c r="AJ288" s="358" t="s">
        <v>32</v>
      </c>
      <c r="AK288" s="358"/>
      <c r="AL288" s="388"/>
      <c r="AM288" s="388"/>
      <c r="AN288" s="389"/>
      <c r="AO288" s="389"/>
      <c r="AP288" s="358"/>
      <c r="AQ288" s="358"/>
      <c r="AR288" s="358"/>
      <c r="AS288" s="358"/>
      <c r="AT288" s="358"/>
      <c r="AU288" s="358"/>
      <c r="AV288" s="358"/>
      <c r="AW288" s="359">
        <f>'исполнение '!AW287</f>
        <v>22320199.5</v>
      </c>
      <c r="AX288" s="359"/>
      <c r="AY288" s="359"/>
      <c r="AZ288" s="359"/>
      <c r="BA288" s="359"/>
      <c r="BB288" s="359"/>
      <c r="BC288" s="359"/>
      <c r="BD288" s="359">
        <f>SUM(BD289:BJ294)</f>
        <v>24248000</v>
      </c>
      <c r="BE288" s="359"/>
      <c r="BF288" s="359"/>
      <c r="BG288" s="359"/>
      <c r="BH288" s="359"/>
      <c r="BI288" s="359"/>
      <c r="BJ288" s="359"/>
      <c r="BK288" s="359">
        <f>SUM(BK289:BQ294)</f>
        <v>24248000</v>
      </c>
      <c r="BL288" s="359"/>
      <c r="BM288" s="359"/>
      <c r="BN288" s="359"/>
      <c r="BO288" s="359"/>
      <c r="BP288" s="359"/>
      <c r="BQ288" s="359"/>
      <c r="BR288" s="360" t="s">
        <v>32</v>
      </c>
      <c r="BS288" s="360"/>
      <c r="BT288" s="360"/>
      <c r="BU288" s="360"/>
      <c r="BV288" s="360"/>
      <c r="BW288" s="360"/>
      <c r="BX288" s="360"/>
    </row>
    <row r="289" spans="1:76" s="6" customFormat="1" ht="12" customHeight="1" x14ac:dyDescent="0.2">
      <c r="A289" s="361" t="s">
        <v>69</v>
      </c>
      <c r="B289" s="361"/>
      <c r="C289" s="361"/>
      <c r="D289" s="361"/>
      <c r="E289" s="361"/>
      <c r="F289" s="361"/>
      <c r="G289" s="361"/>
      <c r="H289" s="361"/>
      <c r="I289" s="361"/>
      <c r="J289" s="361"/>
      <c r="K289" s="361"/>
      <c r="L289" s="361"/>
      <c r="M289" s="361"/>
      <c r="N289" s="361"/>
      <c r="O289" s="361"/>
      <c r="P289" s="361"/>
      <c r="Q289" s="361"/>
      <c r="R289" s="361"/>
      <c r="S289" s="361"/>
      <c r="T289" s="361"/>
      <c r="U289" s="361"/>
      <c r="V289" s="361"/>
      <c r="W289" s="361"/>
      <c r="X289" s="361"/>
      <c r="Y289" s="361"/>
      <c r="Z289" s="361"/>
      <c r="AA289" s="361"/>
      <c r="AB289" s="361"/>
      <c r="AC289" s="361"/>
      <c r="AD289" s="361"/>
      <c r="AE289" s="361"/>
      <c r="AF289" s="351" t="s">
        <v>138</v>
      </c>
      <c r="AG289" s="351"/>
      <c r="AH289" s="351"/>
      <c r="AI289" s="351"/>
      <c r="AJ289" s="352" t="s">
        <v>560</v>
      </c>
      <c r="AK289" s="351"/>
      <c r="AL289" s="352" t="s">
        <v>392</v>
      </c>
      <c r="AM289" s="352"/>
      <c r="AN289" s="353" t="s">
        <v>594</v>
      </c>
      <c r="AO289" s="353"/>
      <c r="AP289" s="351" t="s">
        <v>157</v>
      </c>
      <c r="AQ289" s="351"/>
      <c r="AR289" s="351"/>
      <c r="AS289" s="351"/>
      <c r="AT289" s="351"/>
      <c r="AU289" s="351"/>
      <c r="AV289" s="351"/>
      <c r="AW289" s="354">
        <f>'исполнение '!AW288</f>
        <v>510626.05999999866</v>
      </c>
      <c r="AX289" s="354"/>
      <c r="AY289" s="354"/>
      <c r="AZ289" s="354"/>
      <c r="BA289" s="354"/>
      <c r="BB289" s="354"/>
      <c r="BC289" s="354"/>
      <c r="BD289" s="354">
        <f>AW289</f>
        <v>510626.05999999866</v>
      </c>
      <c r="BE289" s="354"/>
      <c r="BF289" s="354"/>
      <c r="BG289" s="354"/>
      <c r="BH289" s="354"/>
      <c r="BI289" s="354"/>
      <c r="BJ289" s="354"/>
      <c r="BK289" s="354">
        <f>AW289</f>
        <v>510626.05999999866</v>
      </c>
      <c r="BL289" s="354"/>
      <c r="BM289" s="354"/>
      <c r="BN289" s="354"/>
      <c r="BO289" s="354"/>
      <c r="BP289" s="354"/>
      <c r="BQ289" s="354"/>
      <c r="BR289" s="355" t="s">
        <v>32</v>
      </c>
      <c r="BS289" s="355"/>
      <c r="BT289" s="355"/>
      <c r="BU289" s="355"/>
      <c r="BV289" s="355"/>
      <c r="BW289" s="355"/>
      <c r="BX289" s="355"/>
    </row>
    <row r="290" spans="1:76" s="6" customFormat="1" ht="12" customHeight="1" x14ac:dyDescent="0.2">
      <c r="A290" s="361" t="s">
        <v>69</v>
      </c>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c r="AA290" s="361"/>
      <c r="AB290" s="361"/>
      <c r="AC290" s="361"/>
      <c r="AD290" s="361"/>
      <c r="AE290" s="361"/>
      <c r="AF290" s="351" t="s">
        <v>138</v>
      </c>
      <c r="AG290" s="351"/>
      <c r="AH290" s="351"/>
      <c r="AI290" s="351"/>
      <c r="AJ290" s="352" t="s">
        <v>560</v>
      </c>
      <c r="AK290" s="351"/>
      <c r="AL290" s="352" t="s">
        <v>392</v>
      </c>
      <c r="AM290" s="352"/>
      <c r="AN290" s="353" t="s">
        <v>594</v>
      </c>
      <c r="AO290" s="353"/>
      <c r="AP290" s="351" t="s">
        <v>614</v>
      </c>
      <c r="AQ290" s="351"/>
      <c r="AR290" s="351"/>
      <c r="AS290" s="351"/>
      <c r="AT290" s="351"/>
      <c r="AU290" s="351"/>
      <c r="AV290" s="351"/>
      <c r="AW290" s="354">
        <f>'исполнение '!AW289</f>
        <v>16997373.940000001</v>
      </c>
      <c r="AX290" s="354"/>
      <c r="AY290" s="354"/>
      <c r="AZ290" s="354"/>
      <c r="BA290" s="354"/>
      <c r="BB290" s="354"/>
      <c r="BC290" s="354"/>
      <c r="BD290" s="354">
        <f>AW290</f>
        <v>16997373.940000001</v>
      </c>
      <c r="BE290" s="354"/>
      <c r="BF290" s="354"/>
      <c r="BG290" s="354"/>
      <c r="BH290" s="354"/>
      <c r="BI290" s="354"/>
      <c r="BJ290" s="354"/>
      <c r="BK290" s="354">
        <f>AW290</f>
        <v>16997373.940000001</v>
      </c>
      <c r="BL290" s="354"/>
      <c r="BM290" s="354"/>
      <c r="BN290" s="354"/>
      <c r="BO290" s="354"/>
      <c r="BP290" s="354"/>
      <c r="BQ290" s="354"/>
      <c r="BR290" s="355" t="s">
        <v>32</v>
      </c>
      <c r="BS290" s="355"/>
      <c r="BT290" s="355"/>
      <c r="BU290" s="355"/>
      <c r="BV290" s="355"/>
      <c r="BW290" s="355"/>
      <c r="BX290" s="355"/>
    </row>
    <row r="291" spans="1:76" s="6" customFormat="1" ht="12" x14ac:dyDescent="0.2">
      <c r="A291" s="367"/>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c r="AA291" s="367"/>
      <c r="AB291" s="367"/>
      <c r="AC291" s="367"/>
      <c r="AD291" s="367"/>
      <c r="AE291" s="367"/>
      <c r="AF291" s="351" t="s">
        <v>138</v>
      </c>
      <c r="AG291" s="351"/>
      <c r="AH291" s="351"/>
      <c r="AI291" s="351"/>
      <c r="AJ291" s="352" t="s">
        <v>560</v>
      </c>
      <c r="AK291" s="351"/>
      <c r="AL291" s="352" t="s">
        <v>392</v>
      </c>
      <c r="AM291" s="352"/>
      <c r="AN291" s="353" t="s">
        <v>595</v>
      </c>
      <c r="AO291" s="353"/>
      <c r="AP291" s="351" t="s">
        <v>157</v>
      </c>
      <c r="AQ291" s="351"/>
      <c r="AR291" s="351"/>
      <c r="AS291" s="351"/>
      <c r="AT291" s="351"/>
      <c r="AU291" s="351"/>
      <c r="AV291" s="351"/>
      <c r="AW291" s="354">
        <f>'исполнение '!AW290</f>
        <v>2031540</v>
      </c>
      <c r="AX291" s="354"/>
      <c r="AY291" s="354"/>
      <c r="AZ291" s="354"/>
      <c r="BA291" s="354"/>
      <c r="BB291" s="354"/>
      <c r="BC291" s="354"/>
      <c r="BD291" s="354">
        <v>2031540</v>
      </c>
      <c r="BE291" s="354"/>
      <c r="BF291" s="354"/>
      <c r="BG291" s="354"/>
      <c r="BH291" s="354"/>
      <c r="BI291" s="354"/>
      <c r="BJ291" s="354"/>
      <c r="BK291" s="354">
        <f t="shared" ref="BK291:BK294" si="88">AW291</f>
        <v>2031540</v>
      </c>
      <c r="BL291" s="354"/>
      <c r="BM291" s="354"/>
      <c r="BN291" s="354"/>
      <c r="BO291" s="354"/>
      <c r="BP291" s="354"/>
      <c r="BQ291" s="354"/>
      <c r="BR291" s="355" t="s">
        <v>32</v>
      </c>
      <c r="BS291" s="355"/>
      <c r="BT291" s="355"/>
      <c r="BU291" s="355"/>
      <c r="BV291" s="355"/>
      <c r="BW291" s="355"/>
      <c r="BX291" s="355"/>
    </row>
    <row r="292" spans="1:76" s="6" customFormat="1" ht="12" x14ac:dyDescent="0.2">
      <c r="A292" s="367"/>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c r="AA292" s="367"/>
      <c r="AB292" s="367"/>
      <c r="AC292" s="367"/>
      <c r="AD292" s="367"/>
      <c r="AE292" s="367"/>
      <c r="AF292" s="351" t="s">
        <v>138</v>
      </c>
      <c r="AG292" s="351"/>
      <c r="AH292" s="351"/>
      <c r="AI292" s="351"/>
      <c r="AJ292" s="352" t="s">
        <v>560</v>
      </c>
      <c r="AK292" s="351"/>
      <c r="AL292" s="352" t="s">
        <v>392</v>
      </c>
      <c r="AM292" s="352"/>
      <c r="AN292" s="353" t="s">
        <v>596</v>
      </c>
      <c r="AO292" s="353"/>
      <c r="AP292" s="351" t="s">
        <v>157</v>
      </c>
      <c r="AQ292" s="351"/>
      <c r="AR292" s="351"/>
      <c r="AS292" s="351"/>
      <c r="AT292" s="351"/>
      <c r="AU292" s="351"/>
      <c r="AV292" s="351"/>
      <c r="AW292" s="354">
        <f>'исполнение '!AW291</f>
        <v>159659.5</v>
      </c>
      <c r="AX292" s="354"/>
      <c r="AY292" s="354"/>
      <c r="AZ292" s="354"/>
      <c r="BA292" s="354"/>
      <c r="BB292" s="354"/>
      <c r="BC292" s="354"/>
      <c r="BD292" s="354"/>
      <c r="BE292" s="354"/>
      <c r="BF292" s="354"/>
      <c r="BG292" s="354"/>
      <c r="BH292" s="354"/>
      <c r="BI292" s="354"/>
      <c r="BJ292" s="354"/>
      <c r="BK292" s="354"/>
      <c r="BL292" s="354"/>
      <c r="BM292" s="354"/>
      <c r="BN292" s="354"/>
      <c r="BO292" s="354"/>
      <c r="BP292" s="354"/>
      <c r="BQ292" s="354"/>
      <c r="BR292" s="355" t="s">
        <v>32</v>
      </c>
      <c r="BS292" s="355"/>
      <c r="BT292" s="355"/>
      <c r="BU292" s="355"/>
      <c r="BV292" s="355"/>
      <c r="BW292" s="355"/>
      <c r="BX292" s="355"/>
    </row>
    <row r="293" spans="1:76" s="6" customFormat="1" ht="12" x14ac:dyDescent="0.2">
      <c r="A293" s="367"/>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c r="AA293" s="367"/>
      <c r="AB293" s="367"/>
      <c r="AC293" s="367"/>
      <c r="AD293" s="367"/>
      <c r="AE293" s="367"/>
      <c r="AF293" s="351" t="s">
        <v>138</v>
      </c>
      <c r="AG293" s="351"/>
      <c r="AH293" s="351"/>
      <c r="AI293" s="351"/>
      <c r="AJ293" s="352" t="s">
        <v>560</v>
      </c>
      <c r="AK293" s="351"/>
      <c r="AL293" s="352" t="s">
        <v>392</v>
      </c>
      <c r="AM293" s="352"/>
      <c r="AN293" s="353" t="s">
        <v>588</v>
      </c>
      <c r="AO293" s="353"/>
      <c r="AP293" s="351" t="s">
        <v>157</v>
      </c>
      <c r="AQ293" s="351"/>
      <c r="AR293" s="351"/>
      <c r="AS293" s="351"/>
      <c r="AT293" s="351"/>
      <c r="AU293" s="351"/>
      <c r="AV293" s="351"/>
      <c r="AW293" s="354">
        <f>'исполнение '!AW292</f>
        <v>2621000</v>
      </c>
      <c r="AX293" s="354"/>
      <c r="AY293" s="354"/>
      <c r="AZ293" s="354"/>
      <c r="BA293" s="354"/>
      <c r="BB293" s="354"/>
      <c r="BC293" s="354"/>
      <c r="BD293" s="354">
        <v>4708460</v>
      </c>
      <c r="BE293" s="354"/>
      <c r="BF293" s="354"/>
      <c r="BG293" s="354"/>
      <c r="BH293" s="354"/>
      <c r="BI293" s="354"/>
      <c r="BJ293" s="354"/>
      <c r="BK293" s="354">
        <f>BD293</f>
        <v>4708460</v>
      </c>
      <c r="BL293" s="354"/>
      <c r="BM293" s="354"/>
      <c r="BN293" s="354"/>
      <c r="BO293" s="354"/>
      <c r="BP293" s="354"/>
      <c r="BQ293" s="354"/>
      <c r="BR293" s="355" t="s">
        <v>32</v>
      </c>
      <c r="BS293" s="355"/>
      <c r="BT293" s="355"/>
      <c r="BU293" s="355"/>
      <c r="BV293" s="355"/>
      <c r="BW293" s="355"/>
      <c r="BX293" s="355"/>
    </row>
    <row r="294" spans="1:76" s="6" customFormat="1" ht="36" customHeight="1" x14ac:dyDescent="0.2">
      <c r="A294" s="350" t="s">
        <v>152</v>
      </c>
      <c r="B294" s="350"/>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c r="AA294" s="350"/>
      <c r="AB294" s="350"/>
      <c r="AC294" s="350"/>
      <c r="AD294" s="350"/>
      <c r="AE294" s="350"/>
      <c r="AF294" s="351" t="s">
        <v>139</v>
      </c>
      <c r="AG294" s="351"/>
      <c r="AH294" s="351"/>
      <c r="AI294" s="351"/>
      <c r="AJ294" s="352" t="s">
        <v>560</v>
      </c>
      <c r="AK294" s="351"/>
      <c r="AL294" s="352" t="s">
        <v>392</v>
      </c>
      <c r="AM294" s="352"/>
      <c r="AN294" s="353" t="s">
        <v>588</v>
      </c>
      <c r="AO294" s="353"/>
      <c r="AP294" s="351"/>
      <c r="AQ294" s="351"/>
      <c r="AR294" s="351"/>
      <c r="AS294" s="351"/>
      <c r="AT294" s="351"/>
      <c r="AU294" s="351"/>
      <c r="AV294" s="351"/>
      <c r="AW294" s="354">
        <f>'исполнение '!AW293</f>
        <v>0</v>
      </c>
      <c r="AX294" s="354"/>
      <c r="AY294" s="354"/>
      <c r="AZ294" s="354"/>
      <c r="BA294" s="354"/>
      <c r="BB294" s="354"/>
      <c r="BC294" s="354"/>
      <c r="BD294" s="354">
        <f t="shared" ref="BD294" si="89">AW294</f>
        <v>0</v>
      </c>
      <c r="BE294" s="354"/>
      <c r="BF294" s="354"/>
      <c r="BG294" s="354"/>
      <c r="BH294" s="354"/>
      <c r="BI294" s="354"/>
      <c r="BJ294" s="354"/>
      <c r="BK294" s="354">
        <f t="shared" si="88"/>
        <v>0</v>
      </c>
      <c r="BL294" s="354"/>
      <c r="BM294" s="354"/>
      <c r="BN294" s="354"/>
      <c r="BO294" s="354"/>
      <c r="BP294" s="354"/>
      <c r="BQ294" s="354"/>
      <c r="BR294" s="355" t="s">
        <v>32</v>
      </c>
      <c r="BS294" s="355"/>
      <c r="BT294" s="355"/>
      <c r="BU294" s="355"/>
      <c r="BV294" s="355"/>
      <c r="BW294" s="355"/>
      <c r="BX294" s="355"/>
    </row>
    <row r="295" spans="1:76" s="6" customFormat="1" ht="12" x14ac:dyDescent="0.2">
      <c r="A295" s="365" t="s">
        <v>173</v>
      </c>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c r="AE295" s="365"/>
      <c r="AF295" s="358" t="s">
        <v>140</v>
      </c>
      <c r="AG295" s="358"/>
      <c r="AH295" s="358"/>
      <c r="AI295" s="358"/>
      <c r="AJ295" s="358" t="s">
        <v>32</v>
      </c>
      <c r="AK295" s="358"/>
      <c r="AL295" s="388"/>
      <c r="AM295" s="388"/>
      <c r="AN295" s="389"/>
      <c r="AO295" s="389"/>
      <c r="AP295" s="358"/>
      <c r="AQ295" s="358"/>
      <c r="AR295" s="358"/>
      <c r="AS295" s="358"/>
      <c r="AT295" s="358"/>
      <c r="AU295" s="358"/>
      <c r="AV295" s="358"/>
      <c r="AW295" s="359">
        <f>SUM(AW296:BC305)</f>
        <v>4013314.5</v>
      </c>
      <c r="AX295" s="359"/>
      <c r="AY295" s="359"/>
      <c r="AZ295" s="359"/>
      <c r="BA295" s="359"/>
      <c r="BB295" s="359"/>
      <c r="BC295" s="359"/>
      <c r="BD295" s="359">
        <f t="shared" ref="BD295" si="90">SUM(BD296:BJ305)</f>
        <v>0</v>
      </c>
      <c r="BE295" s="359"/>
      <c r="BF295" s="359"/>
      <c r="BG295" s="359"/>
      <c r="BH295" s="359"/>
      <c r="BI295" s="359"/>
      <c r="BJ295" s="359"/>
      <c r="BK295" s="359">
        <f t="shared" ref="BK295" si="91">SUM(BK296:BQ305)</f>
        <v>0</v>
      </c>
      <c r="BL295" s="359"/>
      <c r="BM295" s="359"/>
      <c r="BN295" s="359"/>
      <c r="BO295" s="359"/>
      <c r="BP295" s="359"/>
      <c r="BQ295" s="359"/>
      <c r="BR295" s="360"/>
      <c r="BS295" s="360"/>
      <c r="BT295" s="360"/>
      <c r="BU295" s="360"/>
      <c r="BV295" s="360"/>
      <c r="BW295" s="360"/>
      <c r="BX295" s="360"/>
    </row>
    <row r="296" spans="1:76" s="6" customFormat="1" ht="24" customHeight="1" x14ac:dyDescent="0.2">
      <c r="A296" s="350" t="s">
        <v>153</v>
      </c>
      <c r="B296" s="366"/>
      <c r="C296" s="366"/>
      <c r="D296" s="366"/>
      <c r="E296" s="366"/>
      <c r="F296" s="366"/>
      <c r="G296" s="366"/>
      <c r="H296" s="366"/>
      <c r="I296" s="366"/>
      <c r="J296" s="366"/>
      <c r="K296" s="366"/>
      <c r="L296" s="366"/>
      <c r="M296" s="366"/>
      <c r="N296" s="366"/>
      <c r="O296" s="366"/>
      <c r="P296" s="366"/>
      <c r="Q296" s="366"/>
      <c r="R296" s="366"/>
      <c r="S296" s="366"/>
      <c r="T296" s="366"/>
      <c r="U296" s="366"/>
      <c r="V296" s="366"/>
      <c r="W296" s="366"/>
      <c r="X296" s="366"/>
      <c r="Y296" s="366"/>
      <c r="Z296" s="366"/>
      <c r="AA296" s="366"/>
      <c r="AB296" s="366"/>
      <c r="AC296" s="366"/>
      <c r="AD296" s="366"/>
      <c r="AE296" s="366"/>
      <c r="AF296" s="351" t="s">
        <v>141</v>
      </c>
      <c r="AG296" s="351"/>
      <c r="AH296" s="351"/>
      <c r="AI296" s="351"/>
      <c r="AJ296" s="352" t="s">
        <v>560</v>
      </c>
      <c r="AK296" s="351"/>
      <c r="AL296" s="352" t="s">
        <v>392</v>
      </c>
      <c r="AM296" s="352"/>
      <c r="AN296" s="353" t="s">
        <v>588</v>
      </c>
      <c r="AO296" s="353"/>
      <c r="AP296" s="351"/>
      <c r="AQ296" s="351"/>
      <c r="AR296" s="351"/>
      <c r="AS296" s="351"/>
      <c r="AT296" s="351"/>
      <c r="AU296" s="351"/>
      <c r="AV296" s="351"/>
      <c r="AW296" s="354">
        <f>'исполнение '!AW295</f>
        <v>0</v>
      </c>
      <c r="AX296" s="354"/>
      <c r="AY296" s="354"/>
      <c r="AZ296" s="354"/>
      <c r="BA296" s="354"/>
      <c r="BB296" s="354"/>
      <c r="BC296" s="354"/>
      <c r="BD296" s="354">
        <v>0</v>
      </c>
      <c r="BE296" s="354"/>
      <c r="BF296" s="354"/>
      <c r="BG296" s="354"/>
      <c r="BH296" s="354"/>
      <c r="BI296" s="354"/>
      <c r="BJ296" s="354"/>
      <c r="BK296" s="354">
        <v>0</v>
      </c>
      <c r="BL296" s="354"/>
      <c r="BM296" s="354"/>
      <c r="BN296" s="354"/>
      <c r="BO296" s="354"/>
      <c r="BP296" s="354"/>
      <c r="BQ296" s="354"/>
      <c r="BR296" s="355"/>
      <c r="BS296" s="355"/>
      <c r="BT296" s="355"/>
      <c r="BU296" s="355"/>
      <c r="BV296" s="355"/>
      <c r="BW296" s="355"/>
      <c r="BX296" s="355"/>
    </row>
    <row r="297" spans="1:76" s="6" customFormat="1" ht="24" customHeight="1" x14ac:dyDescent="0.2">
      <c r="A297" s="350" t="s">
        <v>154</v>
      </c>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c r="AA297" s="350"/>
      <c r="AB297" s="350"/>
      <c r="AC297" s="350"/>
      <c r="AD297" s="350"/>
      <c r="AE297" s="350"/>
      <c r="AF297" s="351" t="s">
        <v>142</v>
      </c>
      <c r="AG297" s="351"/>
      <c r="AH297" s="351"/>
      <c r="AI297" s="351"/>
      <c r="AJ297" s="352" t="s">
        <v>560</v>
      </c>
      <c r="AK297" s="351"/>
      <c r="AL297" s="352" t="s">
        <v>392</v>
      </c>
      <c r="AM297" s="352"/>
      <c r="AN297" s="353" t="s">
        <v>588</v>
      </c>
      <c r="AO297" s="353"/>
      <c r="AP297" s="351"/>
      <c r="AQ297" s="351"/>
      <c r="AR297" s="351"/>
      <c r="AS297" s="351"/>
      <c r="AT297" s="351"/>
      <c r="AU297" s="351"/>
      <c r="AV297" s="351"/>
      <c r="AW297" s="354">
        <f>'исполнение '!AW296</f>
        <v>0</v>
      </c>
      <c r="AX297" s="354"/>
      <c r="AY297" s="354"/>
      <c r="AZ297" s="354"/>
      <c r="BA297" s="354"/>
      <c r="BB297" s="354"/>
      <c r="BC297" s="354"/>
      <c r="BD297" s="354">
        <v>0</v>
      </c>
      <c r="BE297" s="354"/>
      <c r="BF297" s="354"/>
      <c r="BG297" s="354"/>
      <c r="BH297" s="354"/>
      <c r="BI297" s="354"/>
      <c r="BJ297" s="354"/>
      <c r="BK297" s="354">
        <v>0</v>
      </c>
      <c r="BL297" s="354"/>
      <c r="BM297" s="354"/>
      <c r="BN297" s="354"/>
      <c r="BO297" s="354"/>
      <c r="BP297" s="354"/>
      <c r="BQ297" s="354"/>
      <c r="BR297" s="355"/>
      <c r="BS297" s="355"/>
      <c r="BT297" s="355"/>
      <c r="BU297" s="355"/>
      <c r="BV297" s="355"/>
      <c r="BW297" s="355"/>
      <c r="BX297" s="355"/>
    </row>
    <row r="298" spans="1:76" s="6" customFormat="1" ht="24.75" customHeight="1" x14ac:dyDescent="0.2">
      <c r="A298" s="350" t="s">
        <v>155</v>
      </c>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c r="AA298" s="350"/>
      <c r="AB298" s="350"/>
      <c r="AC298" s="350"/>
      <c r="AD298" s="350"/>
      <c r="AE298" s="350"/>
      <c r="AF298" s="351" t="s">
        <v>143</v>
      </c>
      <c r="AG298" s="351"/>
      <c r="AH298" s="351"/>
      <c r="AI298" s="351"/>
      <c r="AJ298" s="352" t="s">
        <v>560</v>
      </c>
      <c r="AK298" s="351"/>
      <c r="AL298" s="352" t="s">
        <v>392</v>
      </c>
      <c r="AM298" s="352"/>
      <c r="AN298" s="353" t="s">
        <v>588</v>
      </c>
      <c r="AO298" s="353"/>
      <c r="AP298" s="351"/>
      <c r="AQ298" s="351"/>
      <c r="AR298" s="351"/>
      <c r="AS298" s="351"/>
      <c r="AT298" s="351"/>
      <c r="AU298" s="351"/>
      <c r="AV298" s="351"/>
      <c r="AW298" s="354">
        <f>'исполнение '!AW297</f>
        <v>0</v>
      </c>
      <c r="AX298" s="354"/>
      <c r="AY298" s="354"/>
      <c r="AZ298" s="354"/>
      <c r="BA298" s="354"/>
      <c r="BB298" s="354"/>
      <c r="BC298" s="354"/>
      <c r="BD298" s="354">
        <v>0</v>
      </c>
      <c r="BE298" s="354"/>
      <c r="BF298" s="354"/>
      <c r="BG298" s="354"/>
      <c r="BH298" s="354"/>
      <c r="BI298" s="354"/>
      <c r="BJ298" s="354"/>
      <c r="BK298" s="354">
        <v>0</v>
      </c>
      <c r="BL298" s="354"/>
      <c r="BM298" s="354"/>
      <c r="BN298" s="354"/>
      <c r="BO298" s="354"/>
      <c r="BP298" s="354"/>
      <c r="BQ298" s="354"/>
      <c r="BR298" s="355"/>
      <c r="BS298" s="355"/>
      <c r="BT298" s="355"/>
      <c r="BU298" s="355"/>
      <c r="BV298" s="355"/>
      <c r="BW298" s="355"/>
      <c r="BX298" s="355"/>
    </row>
    <row r="299" spans="1:76" s="6" customFormat="1" ht="12" x14ac:dyDescent="0.2">
      <c r="A299" s="350" t="s">
        <v>158</v>
      </c>
      <c r="B299" s="350"/>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c r="AA299" s="350"/>
      <c r="AB299" s="350"/>
      <c r="AC299" s="350"/>
      <c r="AD299" s="350"/>
      <c r="AE299" s="350"/>
      <c r="AF299" s="351" t="s">
        <v>156</v>
      </c>
      <c r="AG299" s="351"/>
      <c r="AH299" s="351"/>
      <c r="AI299" s="351"/>
      <c r="AJ299" s="352" t="s">
        <v>560</v>
      </c>
      <c r="AK299" s="351"/>
      <c r="AL299" s="352" t="s">
        <v>392</v>
      </c>
      <c r="AM299" s="352"/>
      <c r="AN299" s="353" t="s">
        <v>594</v>
      </c>
      <c r="AO299" s="353"/>
      <c r="AP299" s="352" t="s">
        <v>157</v>
      </c>
      <c r="AQ299" s="351"/>
      <c r="AR299" s="351"/>
      <c r="AS299" s="351"/>
      <c r="AT299" s="351"/>
      <c r="AU299" s="351"/>
      <c r="AV299" s="351"/>
      <c r="AW299" s="354">
        <f>'исполнение '!AW298</f>
        <v>0</v>
      </c>
      <c r="AX299" s="354"/>
      <c r="AY299" s="354"/>
      <c r="AZ299" s="354"/>
      <c r="BA299" s="354"/>
      <c r="BB299" s="354"/>
      <c r="BC299" s="354"/>
      <c r="BD299" s="354">
        <v>0</v>
      </c>
      <c r="BE299" s="354"/>
      <c r="BF299" s="354"/>
      <c r="BG299" s="354"/>
      <c r="BH299" s="354"/>
      <c r="BI299" s="354"/>
      <c r="BJ299" s="354"/>
      <c r="BK299" s="354">
        <v>0</v>
      </c>
      <c r="BL299" s="354"/>
      <c r="BM299" s="354"/>
      <c r="BN299" s="354"/>
      <c r="BO299" s="354"/>
      <c r="BP299" s="354"/>
      <c r="BQ299" s="354"/>
      <c r="BR299" s="355"/>
      <c r="BS299" s="355"/>
      <c r="BT299" s="355"/>
      <c r="BU299" s="355"/>
      <c r="BV299" s="355"/>
      <c r="BW299" s="355"/>
      <c r="BX299" s="355"/>
    </row>
    <row r="300" spans="1:76" s="6" customFormat="1" ht="12" x14ac:dyDescent="0.2">
      <c r="A300" s="361" t="s">
        <v>69</v>
      </c>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c r="AA300" s="361"/>
      <c r="AB300" s="361"/>
      <c r="AC300" s="361"/>
      <c r="AD300" s="361"/>
      <c r="AE300" s="361"/>
      <c r="AF300" s="390"/>
      <c r="AG300" s="391"/>
      <c r="AH300" s="391"/>
      <c r="AI300" s="392"/>
      <c r="AJ300" s="352" t="s">
        <v>560</v>
      </c>
      <c r="AK300" s="351"/>
      <c r="AL300" s="352" t="s">
        <v>392</v>
      </c>
      <c r="AM300" s="352"/>
      <c r="AN300" s="353" t="s">
        <v>595</v>
      </c>
      <c r="AO300" s="353"/>
      <c r="AP300" s="363" t="s">
        <v>157</v>
      </c>
      <c r="AQ300" s="363"/>
      <c r="AR300" s="351"/>
      <c r="AS300" s="351"/>
      <c r="AT300" s="351"/>
      <c r="AU300" s="351"/>
      <c r="AV300" s="212"/>
      <c r="AW300" s="354">
        <f>'исполнение '!AW299</f>
        <v>902528</v>
      </c>
      <c r="AX300" s="354"/>
      <c r="AY300" s="354"/>
      <c r="AZ300" s="354"/>
      <c r="BA300" s="354"/>
      <c r="BB300" s="354"/>
      <c r="BC300" s="354"/>
      <c r="BD300" s="479">
        <v>0</v>
      </c>
      <c r="BE300" s="479"/>
      <c r="BF300" s="479"/>
      <c r="BG300" s="479"/>
      <c r="BH300" s="479"/>
      <c r="BI300" s="479"/>
      <c r="BJ300" s="479"/>
      <c r="BK300" s="479">
        <v>0</v>
      </c>
      <c r="BL300" s="479"/>
      <c r="BM300" s="479"/>
      <c r="BN300" s="479"/>
      <c r="BO300" s="479"/>
      <c r="BP300" s="479"/>
      <c r="BQ300" s="479"/>
      <c r="BR300" s="355"/>
      <c r="BS300" s="355"/>
      <c r="BT300" s="355"/>
      <c r="BU300" s="355"/>
      <c r="BV300" s="355"/>
      <c r="BW300" s="355"/>
      <c r="BX300" s="355"/>
    </row>
    <row r="301" spans="1:76" s="6" customFormat="1" ht="12" x14ac:dyDescent="0.2">
      <c r="A301" s="361"/>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c r="AA301" s="361"/>
      <c r="AB301" s="361"/>
      <c r="AC301" s="361"/>
      <c r="AD301" s="361"/>
      <c r="AE301" s="361"/>
      <c r="AF301" s="390"/>
      <c r="AG301" s="391"/>
      <c r="AH301" s="391"/>
      <c r="AI301" s="392"/>
      <c r="AJ301" s="352" t="s">
        <v>560</v>
      </c>
      <c r="AK301" s="351"/>
      <c r="AL301" s="352" t="s">
        <v>392</v>
      </c>
      <c r="AM301" s="352"/>
      <c r="AN301" s="353" t="s">
        <v>596</v>
      </c>
      <c r="AO301" s="353"/>
      <c r="AP301" s="363" t="s">
        <v>157</v>
      </c>
      <c r="AQ301" s="363"/>
      <c r="AR301" s="351"/>
      <c r="AS301" s="351"/>
      <c r="AT301" s="351"/>
      <c r="AU301" s="351"/>
      <c r="AV301" s="212"/>
      <c r="AW301" s="354">
        <f>'исполнение '!AW300</f>
        <v>637491.5</v>
      </c>
      <c r="AX301" s="354"/>
      <c r="AY301" s="354"/>
      <c r="AZ301" s="354"/>
      <c r="BA301" s="354"/>
      <c r="BB301" s="354"/>
      <c r="BC301" s="354"/>
      <c r="BD301" s="480"/>
      <c r="BE301" s="481"/>
      <c r="BF301" s="481"/>
      <c r="BG301" s="481"/>
      <c r="BH301" s="481"/>
      <c r="BI301" s="481"/>
      <c r="BJ301" s="482"/>
      <c r="BK301" s="480"/>
      <c r="BL301" s="481"/>
      <c r="BM301" s="481"/>
      <c r="BN301" s="481"/>
      <c r="BO301" s="481"/>
      <c r="BP301" s="481"/>
      <c r="BQ301" s="482"/>
      <c r="BR301" s="355"/>
      <c r="BS301" s="355"/>
      <c r="BT301" s="355"/>
      <c r="BU301" s="355"/>
      <c r="BV301" s="355"/>
      <c r="BW301" s="355"/>
      <c r="BX301" s="355"/>
    </row>
    <row r="302" spans="1:76" s="6" customFormat="1" ht="12.75" customHeight="1" x14ac:dyDescent="0.2">
      <c r="A302" s="361"/>
      <c r="B302" s="361"/>
      <c r="C302" s="361"/>
      <c r="D302" s="361"/>
      <c r="E302" s="361"/>
      <c r="F302" s="361"/>
      <c r="G302" s="361"/>
      <c r="H302" s="361"/>
      <c r="I302" s="361"/>
      <c r="J302" s="361"/>
      <c r="K302" s="361"/>
      <c r="L302" s="361"/>
      <c r="M302" s="361"/>
      <c r="N302" s="361"/>
      <c r="O302" s="361"/>
      <c r="P302" s="361"/>
      <c r="Q302" s="361"/>
      <c r="R302" s="361"/>
      <c r="S302" s="361"/>
      <c r="T302" s="361"/>
      <c r="U302" s="361"/>
      <c r="V302" s="361"/>
      <c r="W302" s="361"/>
      <c r="X302" s="361"/>
      <c r="Y302" s="361"/>
      <c r="Z302" s="361"/>
      <c r="AA302" s="361"/>
      <c r="AB302" s="361"/>
      <c r="AC302" s="361"/>
      <c r="AD302" s="361"/>
      <c r="AE302" s="361"/>
      <c r="AF302" s="400"/>
      <c r="AG302" s="401"/>
      <c r="AH302" s="401"/>
      <c r="AI302" s="402"/>
      <c r="AJ302" s="352" t="s">
        <v>560</v>
      </c>
      <c r="AK302" s="351"/>
      <c r="AL302" s="352" t="s">
        <v>392</v>
      </c>
      <c r="AM302" s="352"/>
      <c r="AN302" s="353" t="s">
        <v>588</v>
      </c>
      <c r="AO302" s="353"/>
      <c r="AP302" s="363" t="s">
        <v>157</v>
      </c>
      <c r="AQ302" s="364"/>
      <c r="AR302" s="400"/>
      <c r="AS302" s="401"/>
      <c r="AT302" s="401"/>
      <c r="AU302" s="402"/>
      <c r="AV302" s="213"/>
      <c r="AW302" s="354">
        <f>'исполнение '!AW301</f>
        <v>2473295</v>
      </c>
      <c r="AX302" s="354"/>
      <c r="AY302" s="354"/>
      <c r="AZ302" s="354"/>
      <c r="BA302" s="354"/>
      <c r="BB302" s="354"/>
      <c r="BC302" s="354"/>
      <c r="BD302" s="354">
        <v>0</v>
      </c>
      <c r="BE302" s="354"/>
      <c r="BF302" s="354"/>
      <c r="BG302" s="354"/>
      <c r="BH302" s="354"/>
      <c r="BI302" s="354"/>
      <c r="BJ302" s="354"/>
      <c r="BK302" s="354">
        <v>0</v>
      </c>
      <c r="BL302" s="354"/>
      <c r="BM302" s="354"/>
      <c r="BN302" s="354"/>
      <c r="BO302" s="354"/>
      <c r="BP302" s="354"/>
      <c r="BQ302" s="354"/>
      <c r="BR302" s="403"/>
      <c r="BS302" s="404"/>
      <c r="BT302" s="404"/>
      <c r="BU302" s="404"/>
      <c r="BV302" s="404"/>
      <c r="BW302" s="404"/>
      <c r="BX302" s="405"/>
    </row>
    <row r="303" spans="1:76" s="6" customFormat="1" ht="23.25" customHeight="1" x14ac:dyDescent="0.2">
      <c r="A303" s="350" t="s">
        <v>167</v>
      </c>
      <c r="B303" s="350"/>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c r="AA303" s="350"/>
      <c r="AB303" s="350"/>
      <c r="AC303" s="350"/>
      <c r="AD303" s="350"/>
      <c r="AE303" s="350"/>
      <c r="AF303" s="351" t="s">
        <v>159</v>
      </c>
      <c r="AG303" s="351"/>
      <c r="AH303" s="351"/>
      <c r="AI303" s="351"/>
      <c r="AJ303" s="352" t="s">
        <v>560</v>
      </c>
      <c r="AK303" s="351"/>
      <c r="AL303" s="352" t="s">
        <v>392</v>
      </c>
      <c r="AM303" s="352"/>
      <c r="AN303" s="353" t="s">
        <v>588</v>
      </c>
      <c r="AO303" s="353"/>
      <c r="AP303" s="351"/>
      <c r="AQ303" s="351"/>
      <c r="AR303" s="351"/>
      <c r="AS303" s="351"/>
      <c r="AT303" s="351"/>
      <c r="AU303" s="351"/>
      <c r="AV303" s="351"/>
      <c r="AW303" s="354">
        <f>'исполнение '!AW302</f>
        <v>0</v>
      </c>
      <c r="AX303" s="354"/>
      <c r="AY303" s="354"/>
      <c r="AZ303" s="354"/>
      <c r="BA303" s="354"/>
      <c r="BB303" s="354"/>
      <c r="BC303" s="354"/>
      <c r="BD303" s="354">
        <v>0</v>
      </c>
      <c r="BE303" s="354"/>
      <c r="BF303" s="354"/>
      <c r="BG303" s="354"/>
      <c r="BH303" s="354"/>
      <c r="BI303" s="354"/>
      <c r="BJ303" s="354"/>
      <c r="BK303" s="354">
        <v>0</v>
      </c>
      <c r="BL303" s="354"/>
      <c r="BM303" s="354"/>
      <c r="BN303" s="354"/>
      <c r="BO303" s="354"/>
      <c r="BP303" s="354"/>
      <c r="BQ303" s="354"/>
      <c r="BR303" s="355"/>
      <c r="BS303" s="355"/>
      <c r="BT303" s="355"/>
      <c r="BU303" s="355"/>
      <c r="BV303" s="355"/>
      <c r="BW303" s="355"/>
      <c r="BX303" s="355"/>
    </row>
    <row r="304" spans="1:76" s="6" customFormat="1" ht="36" customHeight="1" x14ac:dyDescent="0.2">
      <c r="A304" s="361" t="s">
        <v>174</v>
      </c>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c r="AA304" s="361"/>
      <c r="AB304" s="361"/>
      <c r="AC304" s="361"/>
      <c r="AD304" s="361"/>
      <c r="AE304" s="361"/>
      <c r="AF304" s="351" t="s">
        <v>160</v>
      </c>
      <c r="AG304" s="351"/>
      <c r="AH304" s="351"/>
      <c r="AI304" s="351"/>
      <c r="AJ304" s="352" t="s">
        <v>560</v>
      </c>
      <c r="AK304" s="351"/>
      <c r="AL304" s="352" t="s">
        <v>392</v>
      </c>
      <c r="AM304" s="352"/>
      <c r="AN304" s="353" t="s">
        <v>588</v>
      </c>
      <c r="AO304" s="353"/>
      <c r="AP304" s="351"/>
      <c r="AQ304" s="351"/>
      <c r="AR304" s="351"/>
      <c r="AS304" s="351"/>
      <c r="AT304" s="351"/>
      <c r="AU304" s="351"/>
      <c r="AV304" s="351"/>
      <c r="AW304" s="354">
        <f>'исполнение '!AW303</f>
        <v>0</v>
      </c>
      <c r="AX304" s="354"/>
      <c r="AY304" s="354"/>
      <c r="AZ304" s="354"/>
      <c r="BA304" s="354"/>
      <c r="BB304" s="354"/>
      <c r="BC304" s="354"/>
      <c r="BD304" s="354">
        <v>0</v>
      </c>
      <c r="BE304" s="354"/>
      <c r="BF304" s="354"/>
      <c r="BG304" s="354"/>
      <c r="BH304" s="354"/>
      <c r="BI304" s="354"/>
      <c r="BJ304" s="354"/>
      <c r="BK304" s="354">
        <v>0</v>
      </c>
      <c r="BL304" s="354"/>
      <c r="BM304" s="354"/>
      <c r="BN304" s="354"/>
      <c r="BO304" s="354"/>
      <c r="BP304" s="354"/>
      <c r="BQ304" s="354"/>
      <c r="BR304" s="355"/>
      <c r="BS304" s="355"/>
      <c r="BT304" s="355"/>
      <c r="BU304" s="355"/>
      <c r="BV304" s="355"/>
      <c r="BW304" s="355"/>
      <c r="BX304" s="355"/>
    </row>
    <row r="305" spans="1:76" s="6" customFormat="1" ht="24" customHeight="1" x14ac:dyDescent="0.2">
      <c r="A305" s="361" t="s">
        <v>168</v>
      </c>
      <c r="B305" s="361"/>
      <c r="C305" s="361"/>
      <c r="D305" s="361"/>
      <c r="E305" s="361"/>
      <c r="F305" s="361"/>
      <c r="G305" s="361"/>
      <c r="H305" s="361"/>
      <c r="I305" s="361"/>
      <c r="J305" s="361"/>
      <c r="K305" s="361"/>
      <c r="L305" s="361"/>
      <c r="M305" s="361"/>
      <c r="N305" s="361"/>
      <c r="O305" s="361"/>
      <c r="P305" s="361"/>
      <c r="Q305" s="361"/>
      <c r="R305" s="361"/>
      <c r="S305" s="361"/>
      <c r="T305" s="361"/>
      <c r="U305" s="361"/>
      <c r="V305" s="361"/>
      <c r="W305" s="361"/>
      <c r="X305" s="361"/>
      <c r="Y305" s="361"/>
      <c r="Z305" s="361"/>
      <c r="AA305" s="361"/>
      <c r="AB305" s="361"/>
      <c r="AC305" s="361"/>
      <c r="AD305" s="361"/>
      <c r="AE305" s="361"/>
      <c r="AF305" s="351" t="s">
        <v>161</v>
      </c>
      <c r="AG305" s="351"/>
      <c r="AH305" s="351"/>
      <c r="AI305" s="351"/>
      <c r="AJ305" s="352" t="s">
        <v>560</v>
      </c>
      <c r="AK305" s="351"/>
      <c r="AL305" s="352" t="s">
        <v>392</v>
      </c>
      <c r="AM305" s="352"/>
      <c r="AN305" s="353" t="s">
        <v>588</v>
      </c>
      <c r="AO305" s="353"/>
      <c r="AP305" s="351"/>
      <c r="AQ305" s="351"/>
      <c r="AR305" s="351"/>
      <c r="AS305" s="351"/>
      <c r="AT305" s="351"/>
      <c r="AU305" s="351"/>
      <c r="AV305" s="351"/>
      <c r="AW305" s="354">
        <f>'исполнение '!AW304</f>
        <v>0</v>
      </c>
      <c r="AX305" s="354"/>
      <c r="AY305" s="354"/>
      <c r="AZ305" s="354"/>
      <c r="BA305" s="354"/>
      <c r="BB305" s="354"/>
      <c r="BC305" s="354"/>
      <c r="BD305" s="354">
        <v>0</v>
      </c>
      <c r="BE305" s="354"/>
      <c r="BF305" s="354"/>
      <c r="BG305" s="354"/>
      <c r="BH305" s="354"/>
      <c r="BI305" s="354"/>
      <c r="BJ305" s="354"/>
      <c r="BK305" s="354">
        <v>0</v>
      </c>
      <c r="BL305" s="354"/>
      <c r="BM305" s="354"/>
      <c r="BN305" s="354"/>
      <c r="BO305" s="354"/>
      <c r="BP305" s="354"/>
      <c r="BQ305" s="354"/>
      <c r="BR305" s="355"/>
      <c r="BS305" s="355"/>
      <c r="BT305" s="355"/>
      <c r="BU305" s="355"/>
      <c r="BV305" s="355"/>
      <c r="BW305" s="355"/>
      <c r="BX305" s="355"/>
    </row>
    <row r="306" spans="1:76" s="6" customFormat="1" ht="12" x14ac:dyDescent="0.2">
      <c r="A306" s="356" t="s">
        <v>175</v>
      </c>
      <c r="B306" s="356"/>
      <c r="C306" s="356"/>
      <c r="D306" s="356"/>
      <c r="E306" s="356"/>
      <c r="F306" s="356"/>
      <c r="G306" s="356"/>
      <c r="H306" s="356"/>
      <c r="I306" s="356"/>
      <c r="J306" s="356"/>
      <c r="K306" s="356"/>
      <c r="L306" s="356"/>
      <c r="M306" s="356"/>
      <c r="N306" s="356"/>
      <c r="O306" s="356"/>
      <c r="P306" s="356"/>
      <c r="Q306" s="356"/>
      <c r="R306" s="356"/>
      <c r="S306" s="356"/>
      <c r="T306" s="356"/>
      <c r="U306" s="356"/>
      <c r="V306" s="356"/>
      <c r="W306" s="356"/>
      <c r="X306" s="356"/>
      <c r="Y306" s="356"/>
      <c r="Z306" s="356"/>
      <c r="AA306" s="356"/>
      <c r="AB306" s="356"/>
      <c r="AC306" s="356"/>
      <c r="AD306" s="356"/>
      <c r="AE306" s="356"/>
      <c r="AF306" s="357" t="s">
        <v>162</v>
      </c>
      <c r="AG306" s="357"/>
      <c r="AH306" s="357"/>
      <c r="AI306" s="357"/>
      <c r="AJ306" s="357"/>
      <c r="AK306" s="357"/>
      <c r="AL306" s="388"/>
      <c r="AM306" s="388"/>
      <c r="AN306" s="389"/>
      <c r="AO306" s="389"/>
      <c r="AP306" s="358"/>
      <c r="AQ306" s="358"/>
      <c r="AR306" s="358"/>
      <c r="AS306" s="358"/>
      <c r="AT306" s="358"/>
      <c r="AU306" s="358"/>
      <c r="AV306" s="358"/>
      <c r="AW306" s="359">
        <f>SUM(AW307:BC309)</f>
        <v>0</v>
      </c>
      <c r="AX306" s="359"/>
      <c r="AY306" s="359"/>
      <c r="AZ306" s="359"/>
      <c r="BA306" s="359"/>
      <c r="BB306" s="359"/>
      <c r="BC306" s="359"/>
      <c r="BD306" s="359">
        <f t="shared" ref="BD306" si="92">SUM(BD307:BJ309)</f>
        <v>0</v>
      </c>
      <c r="BE306" s="359"/>
      <c r="BF306" s="359"/>
      <c r="BG306" s="359"/>
      <c r="BH306" s="359"/>
      <c r="BI306" s="359"/>
      <c r="BJ306" s="359"/>
      <c r="BK306" s="359">
        <f t="shared" ref="BK306" si="93">SUM(BK307:BQ309)</f>
        <v>0</v>
      </c>
      <c r="BL306" s="359"/>
      <c r="BM306" s="359"/>
      <c r="BN306" s="359"/>
      <c r="BO306" s="359"/>
      <c r="BP306" s="359"/>
      <c r="BQ306" s="359"/>
      <c r="BR306" s="360" t="s">
        <v>32</v>
      </c>
      <c r="BS306" s="360"/>
      <c r="BT306" s="360"/>
      <c r="BU306" s="360"/>
      <c r="BV306" s="360"/>
      <c r="BW306" s="360"/>
      <c r="BX306" s="360"/>
    </row>
    <row r="307" spans="1:76" s="6" customFormat="1" ht="25.5" customHeight="1" x14ac:dyDescent="0.2">
      <c r="A307" s="350" t="s">
        <v>176</v>
      </c>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350"/>
      <c r="AC307" s="350"/>
      <c r="AD307" s="350"/>
      <c r="AE307" s="350"/>
      <c r="AF307" s="351" t="s">
        <v>230</v>
      </c>
      <c r="AG307" s="351"/>
      <c r="AH307" s="351"/>
      <c r="AI307" s="351"/>
      <c r="AJ307" s="352" t="s">
        <v>560</v>
      </c>
      <c r="AK307" s="351"/>
      <c r="AL307" s="352" t="s">
        <v>392</v>
      </c>
      <c r="AM307" s="352"/>
      <c r="AN307" s="353" t="s">
        <v>588</v>
      </c>
      <c r="AO307" s="353"/>
      <c r="AP307" s="351"/>
      <c r="AQ307" s="351"/>
      <c r="AR307" s="351"/>
      <c r="AS307" s="351"/>
      <c r="AT307" s="351"/>
      <c r="AU307" s="351"/>
      <c r="AV307" s="351"/>
      <c r="AW307" s="354">
        <f>'исполнение '!AW306</f>
        <v>0</v>
      </c>
      <c r="AX307" s="354"/>
      <c r="AY307" s="354"/>
      <c r="AZ307" s="354"/>
      <c r="BA307" s="354"/>
      <c r="BB307" s="354"/>
      <c r="BC307" s="354"/>
      <c r="BD307" s="354">
        <v>0</v>
      </c>
      <c r="BE307" s="354"/>
      <c r="BF307" s="354"/>
      <c r="BG307" s="354"/>
      <c r="BH307" s="354"/>
      <c r="BI307" s="354"/>
      <c r="BJ307" s="354"/>
      <c r="BK307" s="354">
        <v>0</v>
      </c>
      <c r="BL307" s="354"/>
      <c r="BM307" s="354"/>
      <c r="BN307" s="354"/>
      <c r="BO307" s="354"/>
      <c r="BP307" s="354"/>
      <c r="BQ307" s="354"/>
      <c r="BR307" s="355" t="s">
        <v>32</v>
      </c>
      <c r="BS307" s="355"/>
      <c r="BT307" s="355"/>
      <c r="BU307" s="355"/>
      <c r="BV307" s="355"/>
      <c r="BW307" s="355"/>
      <c r="BX307" s="355"/>
    </row>
    <row r="308" spans="1:76" s="6" customFormat="1" ht="12" x14ac:dyDescent="0.2">
      <c r="A308" s="350" t="s">
        <v>177</v>
      </c>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350"/>
      <c r="AC308" s="350"/>
      <c r="AD308" s="350"/>
      <c r="AE308" s="350"/>
      <c r="AF308" s="351" t="s">
        <v>231</v>
      </c>
      <c r="AG308" s="351"/>
      <c r="AH308" s="351"/>
      <c r="AI308" s="351"/>
      <c r="AJ308" s="352" t="s">
        <v>560</v>
      </c>
      <c r="AK308" s="351"/>
      <c r="AL308" s="352" t="s">
        <v>392</v>
      </c>
      <c r="AM308" s="352"/>
      <c r="AN308" s="353" t="s">
        <v>588</v>
      </c>
      <c r="AO308" s="353"/>
      <c r="AP308" s="351"/>
      <c r="AQ308" s="351"/>
      <c r="AR308" s="351"/>
      <c r="AS308" s="351"/>
      <c r="AT308" s="351"/>
      <c r="AU308" s="351"/>
      <c r="AV308" s="351"/>
      <c r="AW308" s="354">
        <f>'исполнение '!AW307</f>
        <v>0</v>
      </c>
      <c r="AX308" s="354"/>
      <c r="AY308" s="354"/>
      <c r="AZ308" s="354"/>
      <c r="BA308" s="354"/>
      <c r="BB308" s="354"/>
      <c r="BC308" s="354"/>
      <c r="BD308" s="354">
        <v>0</v>
      </c>
      <c r="BE308" s="354"/>
      <c r="BF308" s="354"/>
      <c r="BG308" s="354"/>
      <c r="BH308" s="354"/>
      <c r="BI308" s="354"/>
      <c r="BJ308" s="354"/>
      <c r="BK308" s="354">
        <v>0</v>
      </c>
      <c r="BL308" s="354"/>
      <c r="BM308" s="354"/>
      <c r="BN308" s="354"/>
      <c r="BO308" s="354"/>
      <c r="BP308" s="354"/>
      <c r="BQ308" s="354"/>
      <c r="BR308" s="355" t="s">
        <v>32</v>
      </c>
      <c r="BS308" s="355"/>
      <c r="BT308" s="355"/>
      <c r="BU308" s="355"/>
      <c r="BV308" s="355"/>
      <c r="BW308" s="355"/>
      <c r="BX308" s="355"/>
    </row>
    <row r="309" spans="1:76" s="6" customFormat="1" ht="12" x14ac:dyDescent="0.2">
      <c r="A309" s="350" t="s">
        <v>178</v>
      </c>
      <c r="B309" s="350"/>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c r="AA309" s="350"/>
      <c r="AB309" s="350"/>
      <c r="AC309" s="350"/>
      <c r="AD309" s="350"/>
      <c r="AE309" s="350"/>
      <c r="AF309" s="351" t="s">
        <v>232</v>
      </c>
      <c r="AG309" s="351"/>
      <c r="AH309" s="351"/>
      <c r="AI309" s="351"/>
      <c r="AJ309" s="352" t="s">
        <v>560</v>
      </c>
      <c r="AK309" s="351"/>
      <c r="AL309" s="352" t="s">
        <v>392</v>
      </c>
      <c r="AM309" s="352"/>
      <c r="AN309" s="353" t="s">
        <v>588</v>
      </c>
      <c r="AO309" s="353"/>
      <c r="AP309" s="351"/>
      <c r="AQ309" s="351"/>
      <c r="AR309" s="351"/>
      <c r="AS309" s="351"/>
      <c r="AT309" s="351"/>
      <c r="AU309" s="351"/>
      <c r="AV309" s="351"/>
      <c r="AW309" s="354">
        <f>'исполнение '!AW308</f>
        <v>0</v>
      </c>
      <c r="AX309" s="354"/>
      <c r="AY309" s="354"/>
      <c r="AZ309" s="354"/>
      <c r="BA309" s="354"/>
      <c r="BB309" s="354"/>
      <c r="BC309" s="354"/>
      <c r="BD309" s="354">
        <v>0</v>
      </c>
      <c r="BE309" s="354"/>
      <c r="BF309" s="354"/>
      <c r="BG309" s="354"/>
      <c r="BH309" s="354"/>
      <c r="BI309" s="354"/>
      <c r="BJ309" s="354"/>
      <c r="BK309" s="354">
        <v>0</v>
      </c>
      <c r="BL309" s="354"/>
      <c r="BM309" s="354"/>
      <c r="BN309" s="354"/>
      <c r="BO309" s="354"/>
      <c r="BP309" s="354"/>
      <c r="BQ309" s="354"/>
      <c r="BR309" s="355" t="s">
        <v>32</v>
      </c>
      <c r="BS309" s="355"/>
      <c r="BT309" s="355"/>
      <c r="BU309" s="355"/>
      <c r="BV309" s="355"/>
      <c r="BW309" s="355"/>
      <c r="BX309" s="355"/>
    </row>
    <row r="310" spans="1:76" s="6" customFormat="1" ht="12" x14ac:dyDescent="0.2">
      <c r="A310" s="356" t="s">
        <v>179</v>
      </c>
      <c r="B310" s="356"/>
      <c r="C310" s="356"/>
      <c r="D310" s="356"/>
      <c r="E310" s="356"/>
      <c r="F310" s="356"/>
      <c r="G310" s="356"/>
      <c r="H310" s="356"/>
      <c r="I310" s="356"/>
      <c r="J310" s="356"/>
      <c r="K310" s="356"/>
      <c r="L310" s="356"/>
      <c r="M310" s="356"/>
      <c r="N310" s="356"/>
      <c r="O310" s="356"/>
      <c r="P310" s="356"/>
      <c r="Q310" s="356"/>
      <c r="R310" s="356"/>
      <c r="S310" s="356"/>
      <c r="T310" s="356"/>
      <c r="U310" s="356"/>
      <c r="V310" s="356"/>
      <c r="W310" s="356"/>
      <c r="X310" s="356"/>
      <c r="Y310" s="356"/>
      <c r="Z310" s="356"/>
      <c r="AA310" s="356"/>
      <c r="AB310" s="356"/>
      <c r="AC310" s="356"/>
      <c r="AD310" s="356"/>
      <c r="AE310" s="356"/>
      <c r="AF310" s="357" t="s">
        <v>169</v>
      </c>
      <c r="AG310" s="357"/>
      <c r="AH310" s="357"/>
      <c r="AI310" s="357"/>
      <c r="AJ310" s="357" t="s">
        <v>32</v>
      </c>
      <c r="AK310" s="357"/>
      <c r="AL310" s="388"/>
      <c r="AM310" s="388"/>
      <c r="AN310" s="389"/>
      <c r="AO310" s="389"/>
      <c r="AP310" s="358"/>
      <c r="AQ310" s="358"/>
      <c r="AR310" s="358"/>
      <c r="AS310" s="358"/>
      <c r="AT310" s="358"/>
      <c r="AU310" s="358"/>
      <c r="AV310" s="358"/>
      <c r="AW310" s="359">
        <f>SUM(AW311)</f>
        <v>0</v>
      </c>
      <c r="AX310" s="359"/>
      <c r="AY310" s="359"/>
      <c r="AZ310" s="359"/>
      <c r="BA310" s="359"/>
      <c r="BB310" s="359"/>
      <c r="BC310" s="359"/>
      <c r="BD310" s="359">
        <f t="shared" ref="BD310" si="94">SUM(BD311)</f>
        <v>0</v>
      </c>
      <c r="BE310" s="359"/>
      <c r="BF310" s="359"/>
      <c r="BG310" s="359"/>
      <c r="BH310" s="359"/>
      <c r="BI310" s="359"/>
      <c r="BJ310" s="359"/>
      <c r="BK310" s="359">
        <f t="shared" ref="BK310" si="95">SUM(BK311)</f>
        <v>0</v>
      </c>
      <c r="BL310" s="359"/>
      <c r="BM310" s="359"/>
      <c r="BN310" s="359"/>
      <c r="BO310" s="359"/>
      <c r="BP310" s="359"/>
      <c r="BQ310" s="359"/>
      <c r="BR310" s="360" t="s">
        <v>32</v>
      </c>
      <c r="BS310" s="360"/>
      <c r="BT310" s="360"/>
      <c r="BU310" s="360"/>
      <c r="BV310" s="360"/>
      <c r="BW310" s="360"/>
      <c r="BX310" s="360"/>
    </row>
    <row r="311" spans="1:76" s="6" customFormat="1" ht="24" customHeight="1" x14ac:dyDescent="0.2">
      <c r="A311" s="350" t="s">
        <v>170</v>
      </c>
      <c r="B311" s="350"/>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c r="AA311" s="350"/>
      <c r="AB311" s="350"/>
      <c r="AC311" s="350"/>
      <c r="AD311" s="350"/>
      <c r="AE311" s="350"/>
      <c r="AF311" s="351" t="s">
        <v>171</v>
      </c>
      <c r="AG311" s="351"/>
      <c r="AH311" s="351"/>
      <c r="AI311" s="351"/>
      <c r="AJ311" s="352" t="s">
        <v>560</v>
      </c>
      <c r="AK311" s="351"/>
      <c r="AL311" s="352" t="s">
        <v>392</v>
      </c>
      <c r="AM311" s="352"/>
      <c r="AN311" s="353" t="s">
        <v>588</v>
      </c>
      <c r="AO311" s="353"/>
      <c r="AP311" s="351"/>
      <c r="AQ311" s="351"/>
      <c r="AR311" s="351"/>
      <c r="AS311" s="351"/>
      <c r="AT311" s="351"/>
      <c r="AU311" s="351"/>
      <c r="AV311" s="351"/>
      <c r="AW311" s="354">
        <f>'исполнение '!AW310</f>
        <v>0</v>
      </c>
      <c r="AX311" s="354"/>
      <c r="AY311" s="354"/>
      <c r="AZ311" s="354"/>
      <c r="BA311" s="354"/>
      <c r="BB311" s="354"/>
      <c r="BC311" s="354"/>
      <c r="BD311" s="354">
        <v>0</v>
      </c>
      <c r="BE311" s="354"/>
      <c r="BF311" s="354"/>
      <c r="BG311" s="354"/>
      <c r="BH311" s="354"/>
      <c r="BI311" s="354"/>
      <c r="BJ311" s="354"/>
      <c r="BK311" s="354">
        <v>0</v>
      </c>
      <c r="BL311" s="354"/>
      <c r="BM311" s="354"/>
      <c r="BN311" s="354"/>
      <c r="BO311" s="354"/>
      <c r="BP311" s="354"/>
      <c r="BQ311" s="354"/>
      <c r="BR311" s="355" t="s">
        <v>32</v>
      </c>
      <c r="BS311" s="355"/>
      <c r="BT311" s="355"/>
      <c r="BU311" s="355"/>
      <c r="BV311" s="355"/>
      <c r="BW311" s="355"/>
      <c r="BX311" s="355"/>
    </row>
    <row r="312" spans="1:76" s="6" customFormat="1" ht="12" x14ac:dyDescent="0.2">
      <c r="A312" s="372" t="s">
        <v>603</v>
      </c>
      <c r="B312" s="373"/>
      <c r="C312" s="373"/>
      <c r="D312" s="373"/>
      <c r="E312" s="373"/>
      <c r="F312" s="373"/>
      <c r="G312" s="373"/>
      <c r="H312" s="373"/>
      <c r="I312" s="373"/>
      <c r="J312" s="373"/>
      <c r="K312" s="373"/>
      <c r="L312" s="373"/>
      <c r="M312" s="373"/>
      <c r="N312" s="373"/>
      <c r="O312" s="373"/>
      <c r="P312" s="373"/>
      <c r="Q312" s="373"/>
      <c r="R312" s="373"/>
      <c r="S312" s="373"/>
      <c r="T312" s="373"/>
      <c r="U312" s="373"/>
      <c r="V312" s="373"/>
      <c r="W312" s="373"/>
      <c r="X312" s="373"/>
      <c r="Y312" s="373"/>
      <c r="Z312" s="373"/>
      <c r="AA312" s="373"/>
      <c r="AB312" s="373"/>
      <c r="AC312" s="373"/>
      <c r="AD312" s="373"/>
      <c r="AE312" s="373"/>
      <c r="AF312" s="374" t="s">
        <v>47</v>
      </c>
      <c r="AG312" s="374"/>
      <c r="AH312" s="374"/>
      <c r="AI312" s="374"/>
      <c r="AJ312" s="375"/>
      <c r="AK312" s="375"/>
      <c r="AL312" s="375"/>
      <c r="AM312" s="375"/>
      <c r="AN312" s="375"/>
      <c r="AO312" s="375"/>
      <c r="AP312" s="375"/>
      <c r="AQ312" s="375"/>
      <c r="AR312" s="375"/>
      <c r="AS312" s="375"/>
      <c r="AT312" s="375"/>
      <c r="AU312" s="375"/>
      <c r="AV312" s="375"/>
      <c r="AW312" s="376">
        <f>AW313+AW320+AW325+AW342+AW351+AW355</f>
        <v>1089560.0699999998</v>
      </c>
      <c r="AX312" s="376"/>
      <c r="AY312" s="376"/>
      <c r="AZ312" s="376"/>
      <c r="BA312" s="376"/>
      <c r="BB312" s="376"/>
      <c r="BC312" s="376"/>
      <c r="BD312" s="376">
        <f>BD313+BD320+BD325+BD342+BD351+BD355</f>
        <v>347000</v>
      </c>
      <c r="BE312" s="376"/>
      <c r="BF312" s="376"/>
      <c r="BG312" s="376"/>
      <c r="BH312" s="376"/>
      <c r="BI312" s="376"/>
      <c r="BJ312" s="376"/>
      <c r="BK312" s="376">
        <f>BK313+BK320+BK325+BK342+BK351+BK355</f>
        <v>347000</v>
      </c>
      <c r="BL312" s="376"/>
      <c r="BM312" s="376"/>
      <c r="BN312" s="376"/>
      <c r="BO312" s="376"/>
      <c r="BP312" s="376"/>
      <c r="BQ312" s="376"/>
      <c r="BR312" s="377"/>
      <c r="BS312" s="377"/>
      <c r="BT312" s="377"/>
      <c r="BU312" s="377"/>
      <c r="BV312" s="377"/>
      <c r="BW312" s="377"/>
      <c r="BX312" s="377"/>
    </row>
    <row r="313" spans="1:76" s="6" customFormat="1" ht="21.75" customHeight="1" x14ac:dyDescent="0.2">
      <c r="A313" s="365" t="s">
        <v>77</v>
      </c>
      <c r="B313" s="365"/>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C313" s="365"/>
      <c r="AD313" s="365"/>
      <c r="AE313" s="365"/>
      <c r="AF313" s="358" t="s">
        <v>48</v>
      </c>
      <c r="AG313" s="358"/>
      <c r="AH313" s="358"/>
      <c r="AI313" s="358"/>
      <c r="AJ313" s="358" t="s">
        <v>32</v>
      </c>
      <c r="AK313" s="358"/>
      <c r="AL313" s="358"/>
      <c r="AM313" s="358"/>
      <c r="AN313" s="358"/>
      <c r="AO313" s="358"/>
      <c r="AP313" s="358"/>
      <c r="AQ313" s="358"/>
      <c r="AR313" s="358"/>
      <c r="AS313" s="358"/>
      <c r="AT313" s="358"/>
      <c r="AU313" s="358"/>
      <c r="AV313" s="358"/>
      <c r="AW313" s="359">
        <f>SUM(AW314:BC319)</f>
        <v>0</v>
      </c>
      <c r="AX313" s="359"/>
      <c r="AY313" s="359"/>
      <c r="AZ313" s="359"/>
      <c r="BA313" s="359"/>
      <c r="BB313" s="359"/>
      <c r="BC313" s="359"/>
      <c r="BD313" s="359">
        <f t="shared" ref="BD313" si="96">SUM(BD314:BJ319)</f>
        <v>0</v>
      </c>
      <c r="BE313" s="359"/>
      <c r="BF313" s="359"/>
      <c r="BG313" s="359"/>
      <c r="BH313" s="359"/>
      <c r="BI313" s="359"/>
      <c r="BJ313" s="359"/>
      <c r="BK313" s="359">
        <f t="shared" ref="BK313" si="97">SUM(BK314:BQ319)</f>
        <v>0</v>
      </c>
      <c r="BL313" s="359"/>
      <c r="BM313" s="359"/>
      <c r="BN313" s="359"/>
      <c r="BO313" s="359"/>
      <c r="BP313" s="359"/>
      <c r="BQ313" s="359"/>
      <c r="BR313" s="360" t="s">
        <v>32</v>
      </c>
      <c r="BS313" s="360"/>
      <c r="BT313" s="360"/>
      <c r="BU313" s="360"/>
      <c r="BV313" s="360"/>
      <c r="BW313" s="360"/>
      <c r="BX313" s="360"/>
    </row>
    <row r="314" spans="1:76" s="6" customFormat="1" ht="24" customHeight="1" x14ac:dyDescent="0.2">
      <c r="A314" s="350" t="s">
        <v>78</v>
      </c>
      <c r="B314" s="350"/>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c r="AA314" s="350"/>
      <c r="AB314" s="350"/>
      <c r="AC314" s="350"/>
      <c r="AD314" s="350"/>
      <c r="AE314" s="350"/>
      <c r="AF314" s="351" t="s">
        <v>49</v>
      </c>
      <c r="AG314" s="351"/>
      <c r="AH314" s="351"/>
      <c r="AI314" s="351"/>
      <c r="AJ314" s="352" t="s">
        <v>563</v>
      </c>
      <c r="AK314" s="351"/>
      <c r="AL314" s="352" t="s">
        <v>333</v>
      </c>
      <c r="AM314" s="351"/>
      <c r="AN314" s="353" t="s">
        <v>562</v>
      </c>
      <c r="AO314" s="353"/>
      <c r="AP314" s="352"/>
      <c r="AQ314" s="351"/>
      <c r="AR314" s="351"/>
      <c r="AS314" s="351"/>
      <c r="AT314" s="351"/>
      <c r="AU314" s="351"/>
      <c r="AV314" s="351"/>
      <c r="AW314" s="354">
        <f>'исполнение '!AX313</f>
        <v>0</v>
      </c>
      <c r="AX314" s="354"/>
      <c r="AY314" s="354"/>
      <c r="AZ314" s="354"/>
      <c r="BA314" s="354"/>
      <c r="BB314" s="354"/>
      <c r="BC314" s="354"/>
      <c r="BD314" s="354">
        <v>0</v>
      </c>
      <c r="BE314" s="354"/>
      <c r="BF314" s="354"/>
      <c r="BG314" s="354"/>
      <c r="BH314" s="354"/>
      <c r="BI314" s="354"/>
      <c r="BJ314" s="354"/>
      <c r="BK314" s="354">
        <v>0</v>
      </c>
      <c r="BL314" s="354"/>
      <c r="BM314" s="354"/>
      <c r="BN314" s="354"/>
      <c r="BO314" s="354"/>
      <c r="BP314" s="354"/>
      <c r="BQ314" s="354"/>
      <c r="BR314" s="355" t="s">
        <v>32</v>
      </c>
      <c r="BS314" s="355"/>
      <c r="BT314" s="355"/>
      <c r="BU314" s="355"/>
      <c r="BV314" s="355"/>
      <c r="BW314" s="355"/>
      <c r="BX314" s="355"/>
    </row>
    <row r="315" spans="1:76" s="6" customFormat="1" ht="12" x14ac:dyDescent="0.2">
      <c r="A315" s="371" t="s">
        <v>79</v>
      </c>
      <c r="B315" s="371"/>
      <c r="C315" s="371"/>
      <c r="D315" s="371"/>
      <c r="E315" s="371"/>
      <c r="F315" s="371"/>
      <c r="G315" s="371"/>
      <c r="H315" s="371"/>
      <c r="I315" s="371"/>
      <c r="J315" s="371"/>
      <c r="K315" s="371"/>
      <c r="L315" s="371"/>
      <c r="M315" s="371"/>
      <c r="N315" s="371"/>
      <c r="O315" s="371"/>
      <c r="P315" s="371"/>
      <c r="Q315" s="371"/>
      <c r="R315" s="371"/>
      <c r="S315" s="371"/>
      <c r="T315" s="371"/>
      <c r="U315" s="371"/>
      <c r="V315" s="371"/>
      <c r="W315" s="371"/>
      <c r="X315" s="371"/>
      <c r="Y315" s="371"/>
      <c r="Z315" s="371"/>
      <c r="AA315" s="371"/>
      <c r="AB315" s="371"/>
      <c r="AC315" s="371"/>
      <c r="AD315" s="371"/>
      <c r="AE315" s="371"/>
      <c r="AF315" s="351" t="s">
        <v>50</v>
      </c>
      <c r="AG315" s="351"/>
      <c r="AH315" s="351"/>
      <c r="AI315" s="351"/>
      <c r="AJ315" s="352" t="s">
        <v>563</v>
      </c>
      <c r="AK315" s="351"/>
      <c r="AL315" s="352" t="s">
        <v>333</v>
      </c>
      <c r="AM315" s="351"/>
      <c r="AN315" s="353" t="s">
        <v>562</v>
      </c>
      <c r="AO315" s="353"/>
      <c r="AP315" s="352"/>
      <c r="AQ315" s="351"/>
      <c r="AR315" s="351"/>
      <c r="AS315" s="351"/>
      <c r="AT315" s="351"/>
      <c r="AU315" s="351"/>
      <c r="AV315" s="351"/>
      <c r="AW315" s="354">
        <f>'исполнение '!AX314</f>
        <v>0</v>
      </c>
      <c r="AX315" s="354"/>
      <c r="AY315" s="354"/>
      <c r="AZ315" s="354"/>
      <c r="BA315" s="354"/>
      <c r="BB315" s="354"/>
      <c r="BC315" s="354"/>
      <c r="BD315" s="354">
        <v>0</v>
      </c>
      <c r="BE315" s="354"/>
      <c r="BF315" s="354"/>
      <c r="BG315" s="354"/>
      <c r="BH315" s="354"/>
      <c r="BI315" s="354"/>
      <c r="BJ315" s="354"/>
      <c r="BK315" s="354">
        <v>0</v>
      </c>
      <c r="BL315" s="354"/>
      <c r="BM315" s="354"/>
      <c r="BN315" s="354"/>
      <c r="BO315" s="354"/>
      <c r="BP315" s="354"/>
      <c r="BQ315" s="354"/>
      <c r="BR315" s="355" t="s">
        <v>32</v>
      </c>
      <c r="BS315" s="355"/>
      <c r="BT315" s="355"/>
      <c r="BU315" s="355"/>
      <c r="BV315" s="355"/>
      <c r="BW315" s="355"/>
      <c r="BX315" s="355"/>
    </row>
    <row r="316" spans="1:76" s="6" customFormat="1" ht="23.25" customHeight="1" x14ac:dyDescent="0.2">
      <c r="A316" s="350" t="s">
        <v>80</v>
      </c>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c r="AA316" s="350"/>
      <c r="AB316" s="350"/>
      <c r="AC316" s="350"/>
      <c r="AD316" s="350"/>
      <c r="AE316" s="350"/>
      <c r="AF316" s="351" t="s">
        <v>70</v>
      </c>
      <c r="AG316" s="351"/>
      <c r="AH316" s="351"/>
      <c r="AI316" s="351"/>
      <c r="AJ316" s="352" t="s">
        <v>563</v>
      </c>
      <c r="AK316" s="351"/>
      <c r="AL316" s="352" t="s">
        <v>333</v>
      </c>
      <c r="AM316" s="351"/>
      <c r="AN316" s="353" t="s">
        <v>562</v>
      </c>
      <c r="AO316" s="353"/>
      <c r="AP316" s="352"/>
      <c r="AQ316" s="351"/>
      <c r="AR316" s="351"/>
      <c r="AS316" s="351"/>
      <c r="AT316" s="351"/>
      <c r="AU316" s="351"/>
      <c r="AV316" s="351"/>
      <c r="AW316" s="354">
        <f>'исполнение '!AX315</f>
        <v>0</v>
      </c>
      <c r="AX316" s="354"/>
      <c r="AY316" s="354"/>
      <c r="AZ316" s="354"/>
      <c r="BA316" s="354"/>
      <c r="BB316" s="354"/>
      <c r="BC316" s="354"/>
      <c r="BD316" s="354">
        <v>0</v>
      </c>
      <c r="BE316" s="354"/>
      <c r="BF316" s="354"/>
      <c r="BG316" s="354"/>
      <c r="BH316" s="354"/>
      <c r="BI316" s="354"/>
      <c r="BJ316" s="354"/>
      <c r="BK316" s="354">
        <v>0</v>
      </c>
      <c r="BL316" s="354"/>
      <c r="BM316" s="354"/>
      <c r="BN316" s="354"/>
      <c r="BO316" s="354"/>
      <c r="BP316" s="354"/>
      <c r="BQ316" s="354"/>
      <c r="BR316" s="355" t="s">
        <v>32</v>
      </c>
      <c r="BS316" s="355"/>
      <c r="BT316" s="355"/>
      <c r="BU316" s="355"/>
      <c r="BV316" s="355"/>
      <c r="BW316" s="355"/>
      <c r="BX316" s="355"/>
    </row>
    <row r="317" spans="1:76" s="6" customFormat="1" ht="35.25" customHeight="1" x14ac:dyDescent="0.2">
      <c r="A317" s="350" t="s">
        <v>233</v>
      </c>
      <c r="B317" s="350"/>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c r="AA317" s="350"/>
      <c r="AB317" s="350"/>
      <c r="AC317" s="350"/>
      <c r="AD317" s="350"/>
      <c r="AE317" s="350"/>
      <c r="AF317" s="351" t="s">
        <v>71</v>
      </c>
      <c r="AG317" s="351"/>
      <c r="AH317" s="351"/>
      <c r="AI317" s="351"/>
      <c r="AJ317" s="352" t="s">
        <v>563</v>
      </c>
      <c r="AK317" s="351"/>
      <c r="AL317" s="352" t="s">
        <v>333</v>
      </c>
      <c r="AM317" s="351"/>
      <c r="AN317" s="353" t="s">
        <v>562</v>
      </c>
      <c r="AO317" s="353"/>
      <c r="AP317" s="352"/>
      <c r="AQ317" s="351"/>
      <c r="AR317" s="351"/>
      <c r="AS317" s="351"/>
      <c r="AT317" s="351"/>
      <c r="AU317" s="351"/>
      <c r="AV317" s="351"/>
      <c r="AW317" s="354">
        <f>'исполнение '!AX316</f>
        <v>0</v>
      </c>
      <c r="AX317" s="354"/>
      <c r="AY317" s="354"/>
      <c r="AZ317" s="354"/>
      <c r="BA317" s="354"/>
      <c r="BB317" s="354"/>
      <c r="BC317" s="354"/>
      <c r="BD317" s="354">
        <v>0</v>
      </c>
      <c r="BE317" s="354"/>
      <c r="BF317" s="354"/>
      <c r="BG317" s="354"/>
      <c r="BH317" s="354"/>
      <c r="BI317" s="354"/>
      <c r="BJ317" s="354"/>
      <c r="BK317" s="354">
        <v>0</v>
      </c>
      <c r="BL317" s="354"/>
      <c r="BM317" s="354"/>
      <c r="BN317" s="354"/>
      <c r="BO317" s="354"/>
      <c r="BP317" s="354"/>
      <c r="BQ317" s="354"/>
      <c r="BR317" s="355" t="s">
        <v>32</v>
      </c>
      <c r="BS317" s="355"/>
      <c r="BT317" s="355"/>
      <c r="BU317" s="355"/>
      <c r="BV317" s="355"/>
      <c r="BW317" s="355"/>
      <c r="BX317" s="355"/>
    </row>
    <row r="318" spans="1:76" s="6" customFormat="1" ht="22.5" customHeight="1" x14ac:dyDescent="0.2">
      <c r="A318" s="361" t="s">
        <v>81</v>
      </c>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c r="AA318" s="361"/>
      <c r="AB318" s="361"/>
      <c r="AC318" s="361"/>
      <c r="AD318" s="361"/>
      <c r="AE318" s="361"/>
      <c r="AF318" s="351" t="s">
        <v>72</v>
      </c>
      <c r="AG318" s="351"/>
      <c r="AH318" s="351"/>
      <c r="AI318" s="351"/>
      <c r="AJ318" s="352" t="s">
        <v>563</v>
      </c>
      <c r="AK318" s="351"/>
      <c r="AL318" s="352" t="s">
        <v>333</v>
      </c>
      <c r="AM318" s="351"/>
      <c r="AN318" s="353" t="s">
        <v>562</v>
      </c>
      <c r="AO318" s="353"/>
      <c r="AP318" s="351"/>
      <c r="AQ318" s="351"/>
      <c r="AR318" s="351"/>
      <c r="AS318" s="351"/>
      <c r="AT318" s="351"/>
      <c r="AU318" s="351"/>
      <c r="AV318" s="351"/>
      <c r="AW318" s="354">
        <f>'исполнение '!AX317</f>
        <v>0</v>
      </c>
      <c r="AX318" s="354"/>
      <c r="AY318" s="354"/>
      <c r="AZ318" s="354"/>
      <c r="BA318" s="354"/>
      <c r="BB318" s="354"/>
      <c r="BC318" s="354"/>
      <c r="BD318" s="354">
        <v>0</v>
      </c>
      <c r="BE318" s="354"/>
      <c r="BF318" s="354"/>
      <c r="BG318" s="354"/>
      <c r="BH318" s="354"/>
      <c r="BI318" s="354"/>
      <c r="BJ318" s="354"/>
      <c r="BK318" s="354">
        <v>0</v>
      </c>
      <c r="BL318" s="354"/>
      <c r="BM318" s="354"/>
      <c r="BN318" s="354"/>
      <c r="BO318" s="354"/>
      <c r="BP318" s="354"/>
      <c r="BQ318" s="354"/>
      <c r="BR318" s="355" t="s">
        <v>32</v>
      </c>
      <c r="BS318" s="355"/>
      <c r="BT318" s="355"/>
      <c r="BU318" s="355"/>
      <c r="BV318" s="355"/>
      <c r="BW318" s="355"/>
      <c r="BX318" s="355"/>
    </row>
    <row r="319" spans="1:76" s="6" customFormat="1" ht="12" x14ac:dyDescent="0.2">
      <c r="A319" s="361" t="s">
        <v>82</v>
      </c>
      <c r="B319" s="361"/>
      <c r="C319" s="361"/>
      <c r="D319" s="361"/>
      <c r="E319" s="361"/>
      <c r="F319" s="361"/>
      <c r="G319" s="361"/>
      <c r="H319" s="361"/>
      <c r="I319" s="361"/>
      <c r="J319" s="361"/>
      <c r="K319" s="361"/>
      <c r="L319" s="361"/>
      <c r="M319" s="361"/>
      <c r="N319" s="361"/>
      <c r="O319" s="361"/>
      <c r="P319" s="361"/>
      <c r="Q319" s="361"/>
      <c r="R319" s="361"/>
      <c r="S319" s="361"/>
      <c r="T319" s="361"/>
      <c r="U319" s="361"/>
      <c r="V319" s="361"/>
      <c r="W319" s="361"/>
      <c r="X319" s="361"/>
      <c r="Y319" s="361"/>
      <c r="Z319" s="361"/>
      <c r="AA319" s="361"/>
      <c r="AB319" s="361"/>
      <c r="AC319" s="361"/>
      <c r="AD319" s="361"/>
      <c r="AE319" s="361"/>
      <c r="AF319" s="351" t="s">
        <v>73</v>
      </c>
      <c r="AG319" s="351"/>
      <c r="AH319" s="351"/>
      <c r="AI319" s="351"/>
      <c r="AJ319" s="352" t="s">
        <v>563</v>
      </c>
      <c r="AK319" s="351"/>
      <c r="AL319" s="352" t="s">
        <v>333</v>
      </c>
      <c r="AM319" s="351"/>
      <c r="AN319" s="353" t="s">
        <v>562</v>
      </c>
      <c r="AO319" s="353"/>
      <c r="AP319" s="351"/>
      <c r="AQ319" s="351"/>
      <c r="AR319" s="351"/>
      <c r="AS319" s="351"/>
      <c r="AT319" s="351"/>
      <c r="AU319" s="351"/>
      <c r="AV319" s="351"/>
      <c r="AW319" s="354">
        <f>'исполнение '!AX318</f>
        <v>0</v>
      </c>
      <c r="AX319" s="354"/>
      <c r="AY319" s="354"/>
      <c r="AZ319" s="354"/>
      <c r="BA319" s="354"/>
      <c r="BB319" s="354"/>
      <c r="BC319" s="354"/>
      <c r="BD319" s="354">
        <v>0</v>
      </c>
      <c r="BE319" s="354"/>
      <c r="BF319" s="354"/>
      <c r="BG319" s="354"/>
      <c r="BH319" s="354"/>
      <c r="BI319" s="354"/>
      <c r="BJ319" s="354"/>
      <c r="BK319" s="354">
        <v>0</v>
      </c>
      <c r="BL319" s="354"/>
      <c r="BM319" s="354"/>
      <c r="BN319" s="354"/>
      <c r="BO319" s="354"/>
      <c r="BP319" s="354"/>
      <c r="BQ319" s="354"/>
      <c r="BR319" s="355" t="s">
        <v>32</v>
      </c>
      <c r="BS319" s="355"/>
      <c r="BT319" s="355"/>
      <c r="BU319" s="355"/>
      <c r="BV319" s="355"/>
      <c r="BW319" s="355"/>
      <c r="BX319" s="355"/>
    </row>
    <row r="320" spans="1:76" s="6" customFormat="1" ht="22.5" customHeight="1" x14ac:dyDescent="0.2">
      <c r="A320" s="370" t="s">
        <v>87</v>
      </c>
      <c r="B320" s="370"/>
      <c r="C320" s="370"/>
      <c r="D320" s="370"/>
      <c r="E320" s="370"/>
      <c r="F320" s="370"/>
      <c r="G320" s="370"/>
      <c r="H320" s="370"/>
      <c r="I320" s="370"/>
      <c r="J320" s="370"/>
      <c r="K320" s="370"/>
      <c r="L320" s="370"/>
      <c r="M320" s="370"/>
      <c r="N320" s="370"/>
      <c r="O320" s="370"/>
      <c r="P320" s="370"/>
      <c r="Q320" s="370"/>
      <c r="R320" s="370"/>
      <c r="S320" s="370"/>
      <c r="T320" s="370"/>
      <c r="U320" s="370"/>
      <c r="V320" s="370"/>
      <c r="W320" s="370"/>
      <c r="X320" s="370"/>
      <c r="Y320" s="370"/>
      <c r="Z320" s="370"/>
      <c r="AA320" s="370"/>
      <c r="AB320" s="370"/>
      <c r="AC320" s="370"/>
      <c r="AD320" s="370"/>
      <c r="AE320" s="370"/>
      <c r="AF320" s="358" t="s">
        <v>88</v>
      </c>
      <c r="AG320" s="358"/>
      <c r="AH320" s="358"/>
      <c r="AI320" s="358"/>
      <c r="AJ320" s="358"/>
      <c r="AK320" s="358"/>
      <c r="AL320" s="358"/>
      <c r="AM320" s="358"/>
      <c r="AN320" s="358"/>
      <c r="AO320" s="358"/>
      <c r="AP320" s="358"/>
      <c r="AQ320" s="358"/>
      <c r="AR320" s="358"/>
      <c r="AS320" s="358"/>
      <c r="AT320" s="358"/>
      <c r="AU320" s="358"/>
      <c r="AV320" s="358"/>
      <c r="AW320" s="359">
        <f>'исполнение '!AX319</f>
        <v>0</v>
      </c>
      <c r="AX320" s="359"/>
      <c r="AY320" s="359"/>
      <c r="AZ320" s="359"/>
      <c r="BA320" s="359"/>
      <c r="BB320" s="359"/>
      <c r="BC320" s="359"/>
      <c r="BD320" s="359">
        <f t="shared" ref="BD320" si="98">SUM(BD321:BJ324)</f>
        <v>0</v>
      </c>
      <c r="BE320" s="359"/>
      <c r="BF320" s="359"/>
      <c r="BG320" s="359"/>
      <c r="BH320" s="359"/>
      <c r="BI320" s="359"/>
      <c r="BJ320" s="359"/>
      <c r="BK320" s="359">
        <f t="shared" ref="BK320" si="99">SUM(BK321:BQ324)</f>
        <v>0</v>
      </c>
      <c r="BL320" s="359"/>
      <c r="BM320" s="359"/>
      <c r="BN320" s="359"/>
      <c r="BO320" s="359"/>
      <c r="BP320" s="359"/>
      <c r="BQ320" s="359"/>
      <c r="BR320" s="360" t="s">
        <v>32</v>
      </c>
      <c r="BS320" s="360"/>
      <c r="BT320" s="360"/>
      <c r="BU320" s="360"/>
      <c r="BV320" s="360"/>
      <c r="BW320" s="360"/>
      <c r="BX320" s="360"/>
    </row>
    <row r="321" spans="1:76" s="6" customFormat="1" ht="24" customHeight="1" x14ac:dyDescent="0.2">
      <c r="A321" s="350" t="s">
        <v>96</v>
      </c>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c r="AA321" s="350"/>
      <c r="AB321" s="350"/>
      <c r="AC321" s="350"/>
      <c r="AD321" s="350"/>
      <c r="AE321" s="350"/>
      <c r="AF321" s="351" t="s">
        <v>92</v>
      </c>
      <c r="AG321" s="351"/>
      <c r="AH321" s="351"/>
      <c r="AI321" s="351"/>
      <c r="AJ321" s="352" t="s">
        <v>563</v>
      </c>
      <c r="AK321" s="351"/>
      <c r="AL321" s="352" t="s">
        <v>333</v>
      </c>
      <c r="AM321" s="351"/>
      <c r="AN321" s="353" t="s">
        <v>562</v>
      </c>
      <c r="AO321" s="353"/>
      <c r="AP321" s="351"/>
      <c r="AQ321" s="351"/>
      <c r="AR321" s="351"/>
      <c r="AS321" s="351"/>
      <c r="AT321" s="351"/>
      <c r="AU321" s="351"/>
      <c r="AV321" s="351"/>
      <c r="AW321" s="354">
        <f>'исполнение '!AX320</f>
        <v>0</v>
      </c>
      <c r="AX321" s="354"/>
      <c r="AY321" s="354"/>
      <c r="AZ321" s="354"/>
      <c r="BA321" s="354"/>
      <c r="BB321" s="354"/>
      <c r="BC321" s="354"/>
      <c r="BD321" s="354">
        <v>0</v>
      </c>
      <c r="BE321" s="354"/>
      <c r="BF321" s="354"/>
      <c r="BG321" s="354"/>
      <c r="BH321" s="354"/>
      <c r="BI321" s="354"/>
      <c r="BJ321" s="354"/>
      <c r="BK321" s="354">
        <v>0</v>
      </c>
      <c r="BL321" s="354"/>
      <c r="BM321" s="354"/>
      <c r="BN321" s="354"/>
      <c r="BO321" s="354"/>
      <c r="BP321" s="354"/>
      <c r="BQ321" s="354"/>
      <c r="BR321" s="355" t="s">
        <v>32</v>
      </c>
      <c r="BS321" s="355"/>
      <c r="BT321" s="355"/>
      <c r="BU321" s="355"/>
      <c r="BV321" s="355"/>
      <c r="BW321" s="355"/>
      <c r="BX321" s="355"/>
    </row>
    <row r="322" spans="1:76" s="6" customFormat="1" ht="25.5" customHeight="1" x14ac:dyDescent="0.2">
      <c r="A322" s="350" t="s">
        <v>97</v>
      </c>
      <c r="B322" s="350"/>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c r="AA322" s="350"/>
      <c r="AB322" s="350"/>
      <c r="AC322" s="350"/>
      <c r="AD322" s="350"/>
      <c r="AE322" s="350"/>
      <c r="AF322" s="351" t="s">
        <v>93</v>
      </c>
      <c r="AG322" s="351"/>
      <c r="AH322" s="351"/>
      <c r="AI322" s="351"/>
      <c r="AJ322" s="352" t="s">
        <v>563</v>
      </c>
      <c r="AK322" s="351"/>
      <c r="AL322" s="352" t="s">
        <v>333</v>
      </c>
      <c r="AM322" s="351"/>
      <c r="AN322" s="353" t="s">
        <v>562</v>
      </c>
      <c r="AO322" s="353"/>
      <c r="AP322" s="351"/>
      <c r="AQ322" s="351"/>
      <c r="AR322" s="351"/>
      <c r="AS322" s="351"/>
      <c r="AT322" s="351"/>
      <c r="AU322" s="351"/>
      <c r="AV322" s="351"/>
      <c r="AW322" s="354">
        <f>'исполнение '!AX321</f>
        <v>0</v>
      </c>
      <c r="AX322" s="354"/>
      <c r="AY322" s="354"/>
      <c r="AZ322" s="354"/>
      <c r="BA322" s="354"/>
      <c r="BB322" s="354"/>
      <c r="BC322" s="354"/>
      <c r="BD322" s="354">
        <v>0</v>
      </c>
      <c r="BE322" s="354"/>
      <c r="BF322" s="354"/>
      <c r="BG322" s="354"/>
      <c r="BH322" s="354"/>
      <c r="BI322" s="354"/>
      <c r="BJ322" s="354"/>
      <c r="BK322" s="354">
        <v>0</v>
      </c>
      <c r="BL322" s="354"/>
      <c r="BM322" s="354"/>
      <c r="BN322" s="354"/>
      <c r="BO322" s="354"/>
      <c r="BP322" s="354"/>
      <c r="BQ322" s="354"/>
      <c r="BR322" s="355" t="s">
        <v>32</v>
      </c>
      <c r="BS322" s="355"/>
      <c r="BT322" s="355"/>
      <c r="BU322" s="355"/>
      <c r="BV322" s="355"/>
      <c r="BW322" s="355"/>
      <c r="BX322" s="355"/>
    </row>
    <row r="323" spans="1:76" s="6" customFormat="1" ht="24.75" customHeight="1" x14ac:dyDescent="0.2">
      <c r="A323" s="361" t="s">
        <v>98</v>
      </c>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c r="AA323" s="361"/>
      <c r="AB323" s="361"/>
      <c r="AC323" s="361"/>
      <c r="AD323" s="361"/>
      <c r="AE323" s="361"/>
      <c r="AF323" s="351" t="s">
        <v>94</v>
      </c>
      <c r="AG323" s="351"/>
      <c r="AH323" s="351"/>
      <c r="AI323" s="351"/>
      <c r="AJ323" s="352" t="s">
        <v>563</v>
      </c>
      <c r="AK323" s="351"/>
      <c r="AL323" s="352" t="s">
        <v>333</v>
      </c>
      <c r="AM323" s="351"/>
      <c r="AN323" s="353" t="s">
        <v>562</v>
      </c>
      <c r="AO323" s="353"/>
      <c r="AP323" s="351"/>
      <c r="AQ323" s="351"/>
      <c r="AR323" s="351"/>
      <c r="AS323" s="351"/>
      <c r="AT323" s="351"/>
      <c r="AU323" s="351"/>
      <c r="AV323" s="351"/>
      <c r="AW323" s="354">
        <f>'исполнение '!AX322</f>
        <v>0</v>
      </c>
      <c r="AX323" s="354"/>
      <c r="AY323" s="354"/>
      <c r="AZ323" s="354"/>
      <c r="BA323" s="354"/>
      <c r="BB323" s="354"/>
      <c r="BC323" s="354"/>
      <c r="BD323" s="354">
        <v>0</v>
      </c>
      <c r="BE323" s="354"/>
      <c r="BF323" s="354"/>
      <c r="BG323" s="354"/>
      <c r="BH323" s="354"/>
      <c r="BI323" s="354"/>
      <c r="BJ323" s="354"/>
      <c r="BK323" s="354">
        <v>0</v>
      </c>
      <c r="BL323" s="354"/>
      <c r="BM323" s="354"/>
      <c r="BN323" s="354"/>
      <c r="BO323" s="354"/>
      <c r="BP323" s="354"/>
      <c r="BQ323" s="354"/>
      <c r="BR323" s="355" t="s">
        <v>32</v>
      </c>
      <c r="BS323" s="355"/>
      <c r="BT323" s="355"/>
      <c r="BU323" s="355"/>
      <c r="BV323" s="355"/>
      <c r="BW323" s="355"/>
      <c r="BX323" s="355"/>
    </row>
    <row r="324" spans="1:76" s="6" customFormat="1" ht="12" x14ac:dyDescent="0.2">
      <c r="A324" s="361" t="s">
        <v>99</v>
      </c>
      <c r="B324" s="361"/>
      <c r="C324" s="361"/>
      <c r="D324" s="361"/>
      <c r="E324" s="361"/>
      <c r="F324" s="361"/>
      <c r="G324" s="361"/>
      <c r="H324" s="361"/>
      <c r="I324" s="361"/>
      <c r="J324" s="361"/>
      <c r="K324" s="361"/>
      <c r="L324" s="361"/>
      <c r="M324" s="361"/>
      <c r="N324" s="361"/>
      <c r="O324" s="361"/>
      <c r="P324" s="361"/>
      <c r="Q324" s="361"/>
      <c r="R324" s="361"/>
      <c r="S324" s="361"/>
      <c r="T324" s="361"/>
      <c r="U324" s="361"/>
      <c r="V324" s="361"/>
      <c r="W324" s="361"/>
      <c r="X324" s="361"/>
      <c r="Y324" s="361"/>
      <c r="Z324" s="361"/>
      <c r="AA324" s="361"/>
      <c r="AB324" s="361"/>
      <c r="AC324" s="361"/>
      <c r="AD324" s="361"/>
      <c r="AE324" s="361"/>
      <c r="AF324" s="351" t="s">
        <v>95</v>
      </c>
      <c r="AG324" s="351"/>
      <c r="AH324" s="351"/>
      <c r="AI324" s="351"/>
      <c r="AJ324" s="352" t="s">
        <v>563</v>
      </c>
      <c r="AK324" s="351"/>
      <c r="AL324" s="352" t="s">
        <v>333</v>
      </c>
      <c r="AM324" s="351"/>
      <c r="AN324" s="353" t="s">
        <v>562</v>
      </c>
      <c r="AO324" s="353"/>
      <c r="AP324" s="351"/>
      <c r="AQ324" s="351"/>
      <c r="AR324" s="351"/>
      <c r="AS324" s="351"/>
      <c r="AT324" s="351"/>
      <c r="AU324" s="351"/>
      <c r="AV324" s="351"/>
      <c r="AW324" s="354">
        <f>'исполнение '!AX323</f>
        <v>0</v>
      </c>
      <c r="AX324" s="354"/>
      <c r="AY324" s="354"/>
      <c r="AZ324" s="354"/>
      <c r="BA324" s="354"/>
      <c r="BB324" s="354"/>
      <c r="BC324" s="354"/>
      <c r="BD324" s="354">
        <v>0</v>
      </c>
      <c r="BE324" s="354"/>
      <c r="BF324" s="354"/>
      <c r="BG324" s="354"/>
      <c r="BH324" s="354"/>
      <c r="BI324" s="354"/>
      <c r="BJ324" s="354"/>
      <c r="BK324" s="354">
        <v>0</v>
      </c>
      <c r="BL324" s="354"/>
      <c r="BM324" s="354"/>
      <c r="BN324" s="354"/>
      <c r="BO324" s="354"/>
      <c r="BP324" s="354"/>
      <c r="BQ324" s="354"/>
      <c r="BR324" s="355" t="s">
        <v>32</v>
      </c>
      <c r="BS324" s="355"/>
      <c r="BT324" s="355"/>
      <c r="BU324" s="355"/>
      <c r="BV324" s="355"/>
      <c r="BW324" s="355"/>
      <c r="BX324" s="355"/>
    </row>
    <row r="325" spans="1:76" s="6" customFormat="1" ht="12" x14ac:dyDescent="0.2">
      <c r="A325" s="365" t="s">
        <v>110</v>
      </c>
      <c r="B325" s="365"/>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c r="AA325" s="365"/>
      <c r="AB325" s="365"/>
      <c r="AC325" s="365"/>
      <c r="AD325" s="365"/>
      <c r="AE325" s="365"/>
      <c r="AF325" s="358" t="s">
        <v>100</v>
      </c>
      <c r="AG325" s="358"/>
      <c r="AH325" s="358"/>
      <c r="AI325" s="358"/>
      <c r="AJ325" s="358"/>
      <c r="AK325" s="358"/>
      <c r="AL325" s="358"/>
      <c r="AM325" s="358"/>
      <c r="AN325" s="358"/>
      <c r="AO325" s="358"/>
      <c r="AP325" s="358"/>
      <c r="AQ325" s="358"/>
      <c r="AR325" s="358"/>
      <c r="AS325" s="358"/>
      <c r="AT325" s="358"/>
      <c r="AU325" s="358"/>
      <c r="AV325" s="358"/>
      <c r="AW325" s="359">
        <f>'исполнение '!AX324</f>
        <v>0</v>
      </c>
      <c r="AX325" s="359"/>
      <c r="AY325" s="359"/>
      <c r="AZ325" s="359"/>
      <c r="BA325" s="359"/>
      <c r="BB325" s="359"/>
      <c r="BC325" s="359"/>
      <c r="BD325" s="359">
        <f t="shared" ref="BD325" si="100">SUM(BD326:BJ331)</f>
        <v>0</v>
      </c>
      <c r="BE325" s="359"/>
      <c r="BF325" s="359"/>
      <c r="BG325" s="359"/>
      <c r="BH325" s="359"/>
      <c r="BI325" s="359"/>
      <c r="BJ325" s="359"/>
      <c r="BK325" s="359">
        <f t="shared" ref="BK325" si="101">SUM(BK326:BQ331)</f>
        <v>0</v>
      </c>
      <c r="BL325" s="359"/>
      <c r="BM325" s="359"/>
      <c r="BN325" s="359"/>
      <c r="BO325" s="359"/>
      <c r="BP325" s="359"/>
      <c r="BQ325" s="359"/>
      <c r="BR325" s="360" t="s">
        <v>32</v>
      </c>
      <c r="BS325" s="360"/>
      <c r="BT325" s="360"/>
      <c r="BU325" s="360"/>
      <c r="BV325" s="360"/>
      <c r="BW325" s="360"/>
      <c r="BX325" s="360"/>
    </row>
    <row r="326" spans="1:76" s="6" customFormat="1" ht="33.75" customHeight="1" x14ac:dyDescent="0.2">
      <c r="A326" s="350" t="s">
        <v>111</v>
      </c>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c r="AA326" s="350"/>
      <c r="AB326" s="350"/>
      <c r="AC326" s="350"/>
      <c r="AD326" s="350"/>
      <c r="AE326" s="350"/>
      <c r="AF326" s="351" t="s">
        <v>101</v>
      </c>
      <c r="AG326" s="351"/>
      <c r="AH326" s="351"/>
      <c r="AI326" s="351"/>
      <c r="AJ326" s="352" t="s">
        <v>563</v>
      </c>
      <c r="AK326" s="351"/>
      <c r="AL326" s="352" t="s">
        <v>333</v>
      </c>
      <c r="AM326" s="351"/>
      <c r="AN326" s="353" t="s">
        <v>562</v>
      </c>
      <c r="AO326" s="353"/>
      <c r="AP326" s="351"/>
      <c r="AQ326" s="351"/>
      <c r="AR326" s="351"/>
      <c r="AS326" s="351"/>
      <c r="AT326" s="351"/>
      <c r="AU326" s="351"/>
      <c r="AV326" s="351"/>
      <c r="AW326" s="354">
        <f>'исполнение '!AX325</f>
        <v>0</v>
      </c>
      <c r="AX326" s="354"/>
      <c r="AY326" s="354"/>
      <c r="AZ326" s="354"/>
      <c r="BA326" s="354"/>
      <c r="BB326" s="354"/>
      <c r="BC326" s="354"/>
      <c r="BD326" s="354">
        <v>0</v>
      </c>
      <c r="BE326" s="354"/>
      <c r="BF326" s="354"/>
      <c r="BG326" s="354"/>
      <c r="BH326" s="354"/>
      <c r="BI326" s="354"/>
      <c r="BJ326" s="354"/>
      <c r="BK326" s="354">
        <v>0</v>
      </c>
      <c r="BL326" s="354"/>
      <c r="BM326" s="354"/>
      <c r="BN326" s="354"/>
      <c r="BO326" s="354"/>
      <c r="BP326" s="354"/>
      <c r="BQ326" s="354"/>
      <c r="BR326" s="355" t="s">
        <v>32</v>
      </c>
      <c r="BS326" s="355"/>
      <c r="BT326" s="355"/>
      <c r="BU326" s="355"/>
      <c r="BV326" s="355"/>
      <c r="BW326" s="355"/>
      <c r="BX326" s="355"/>
    </row>
    <row r="327" spans="1:76" s="6" customFormat="1" ht="36" customHeight="1" x14ac:dyDescent="0.2">
      <c r="A327" s="361" t="s">
        <v>112</v>
      </c>
      <c r="B327" s="361"/>
      <c r="C327" s="361"/>
      <c r="D327" s="361"/>
      <c r="E327" s="361"/>
      <c r="F327" s="361"/>
      <c r="G327" s="361"/>
      <c r="H327" s="361"/>
      <c r="I327" s="361"/>
      <c r="J327" s="361"/>
      <c r="K327" s="361"/>
      <c r="L327" s="361"/>
      <c r="M327" s="361"/>
      <c r="N327" s="361"/>
      <c r="O327" s="361"/>
      <c r="P327" s="361"/>
      <c r="Q327" s="361"/>
      <c r="R327" s="361"/>
      <c r="S327" s="361"/>
      <c r="T327" s="361"/>
      <c r="U327" s="361"/>
      <c r="V327" s="361"/>
      <c r="W327" s="361"/>
      <c r="X327" s="361"/>
      <c r="Y327" s="361"/>
      <c r="Z327" s="361"/>
      <c r="AA327" s="361"/>
      <c r="AB327" s="361"/>
      <c r="AC327" s="361"/>
      <c r="AD327" s="361"/>
      <c r="AE327" s="361"/>
      <c r="AF327" s="351" t="s">
        <v>102</v>
      </c>
      <c r="AG327" s="351"/>
      <c r="AH327" s="351"/>
      <c r="AI327" s="351"/>
      <c r="AJ327" s="352" t="s">
        <v>563</v>
      </c>
      <c r="AK327" s="351"/>
      <c r="AL327" s="352" t="s">
        <v>333</v>
      </c>
      <c r="AM327" s="351"/>
      <c r="AN327" s="353" t="s">
        <v>562</v>
      </c>
      <c r="AO327" s="353"/>
      <c r="AP327" s="351"/>
      <c r="AQ327" s="351"/>
      <c r="AR327" s="351"/>
      <c r="AS327" s="351"/>
      <c r="AT327" s="351"/>
      <c r="AU327" s="351"/>
      <c r="AV327" s="351"/>
      <c r="AW327" s="354">
        <f>'исполнение '!AX326</f>
        <v>0</v>
      </c>
      <c r="AX327" s="354"/>
      <c r="AY327" s="354"/>
      <c r="AZ327" s="354"/>
      <c r="BA327" s="354"/>
      <c r="BB327" s="354"/>
      <c r="BC327" s="354"/>
      <c r="BD327" s="354">
        <v>0</v>
      </c>
      <c r="BE327" s="354"/>
      <c r="BF327" s="354"/>
      <c r="BG327" s="354"/>
      <c r="BH327" s="354"/>
      <c r="BI327" s="354"/>
      <c r="BJ327" s="354"/>
      <c r="BK327" s="354">
        <v>0</v>
      </c>
      <c r="BL327" s="354"/>
      <c r="BM327" s="354"/>
      <c r="BN327" s="354"/>
      <c r="BO327" s="354"/>
      <c r="BP327" s="354"/>
      <c r="BQ327" s="354"/>
      <c r="BR327" s="355" t="s">
        <v>32</v>
      </c>
      <c r="BS327" s="355"/>
      <c r="BT327" s="355"/>
      <c r="BU327" s="355"/>
      <c r="BV327" s="355"/>
      <c r="BW327" s="355"/>
      <c r="BX327" s="355"/>
    </row>
    <row r="328" spans="1:76" s="6" customFormat="1" ht="12" x14ac:dyDescent="0.2">
      <c r="A328" s="369"/>
      <c r="B328" s="369"/>
      <c r="C328" s="369"/>
      <c r="D328" s="369"/>
      <c r="E328" s="369"/>
      <c r="F328" s="369"/>
      <c r="G328" s="369"/>
      <c r="H328" s="369"/>
      <c r="I328" s="369"/>
      <c r="J328" s="369"/>
      <c r="K328" s="369"/>
      <c r="L328" s="369"/>
      <c r="M328" s="369"/>
      <c r="N328" s="369"/>
      <c r="O328" s="369"/>
      <c r="P328" s="369"/>
      <c r="Q328" s="369"/>
      <c r="R328" s="369"/>
      <c r="S328" s="369"/>
      <c r="T328" s="369"/>
      <c r="U328" s="369"/>
      <c r="V328" s="369"/>
      <c r="W328" s="369"/>
      <c r="X328" s="369"/>
      <c r="Y328" s="369"/>
      <c r="Z328" s="369"/>
      <c r="AA328" s="369"/>
      <c r="AB328" s="369"/>
      <c r="AC328" s="369"/>
      <c r="AD328" s="369"/>
      <c r="AE328" s="369"/>
      <c r="AF328" s="351"/>
      <c r="AG328" s="351"/>
      <c r="AH328" s="351"/>
      <c r="AI328" s="351"/>
      <c r="AJ328" s="352" t="s">
        <v>563</v>
      </c>
      <c r="AK328" s="351"/>
      <c r="AL328" s="352" t="s">
        <v>333</v>
      </c>
      <c r="AM328" s="351"/>
      <c r="AN328" s="353" t="s">
        <v>562</v>
      </c>
      <c r="AO328" s="353"/>
      <c r="AP328" s="351"/>
      <c r="AQ328" s="351"/>
      <c r="AR328" s="351"/>
      <c r="AS328" s="351"/>
      <c r="AT328" s="351"/>
      <c r="AU328" s="351"/>
      <c r="AV328" s="351"/>
      <c r="AW328" s="354">
        <f>'исполнение '!AX327</f>
        <v>0</v>
      </c>
      <c r="AX328" s="354"/>
      <c r="AY328" s="354"/>
      <c r="AZ328" s="354"/>
      <c r="BA328" s="354"/>
      <c r="BB328" s="354"/>
      <c r="BC328" s="354"/>
      <c r="BD328" s="354">
        <v>0</v>
      </c>
      <c r="BE328" s="354"/>
      <c r="BF328" s="354"/>
      <c r="BG328" s="354"/>
      <c r="BH328" s="354"/>
      <c r="BI328" s="354"/>
      <c r="BJ328" s="354"/>
      <c r="BK328" s="354">
        <v>0</v>
      </c>
      <c r="BL328" s="354"/>
      <c r="BM328" s="354"/>
      <c r="BN328" s="354"/>
      <c r="BO328" s="354"/>
      <c r="BP328" s="354"/>
      <c r="BQ328" s="354"/>
      <c r="BR328" s="355"/>
      <c r="BS328" s="355"/>
      <c r="BT328" s="355"/>
      <c r="BU328" s="355"/>
      <c r="BV328" s="355"/>
      <c r="BW328" s="355"/>
      <c r="BX328" s="355"/>
    </row>
    <row r="329" spans="1:76" s="6" customFormat="1" ht="24.75" customHeight="1" x14ac:dyDescent="0.2">
      <c r="A329" s="350" t="s">
        <v>116</v>
      </c>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c r="AA329" s="350"/>
      <c r="AB329" s="350"/>
      <c r="AC329" s="350"/>
      <c r="AD329" s="350"/>
      <c r="AE329" s="350"/>
      <c r="AF329" s="351" t="s">
        <v>103</v>
      </c>
      <c r="AG329" s="351"/>
      <c r="AH329" s="351"/>
      <c r="AI329" s="351"/>
      <c r="AJ329" s="352" t="s">
        <v>563</v>
      </c>
      <c r="AK329" s="351"/>
      <c r="AL329" s="352" t="s">
        <v>333</v>
      </c>
      <c r="AM329" s="351"/>
      <c r="AN329" s="353" t="s">
        <v>562</v>
      </c>
      <c r="AO329" s="353"/>
      <c r="AP329" s="351"/>
      <c r="AQ329" s="351"/>
      <c r="AR329" s="351"/>
      <c r="AS329" s="351"/>
      <c r="AT329" s="351"/>
      <c r="AU329" s="351"/>
      <c r="AV329" s="351"/>
      <c r="AW329" s="354">
        <f>'исполнение '!AX328</f>
        <v>0</v>
      </c>
      <c r="AX329" s="354"/>
      <c r="AY329" s="354"/>
      <c r="AZ329" s="354"/>
      <c r="BA329" s="354"/>
      <c r="BB329" s="354"/>
      <c r="BC329" s="354"/>
      <c r="BD329" s="354">
        <v>0</v>
      </c>
      <c r="BE329" s="354"/>
      <c r="BF329" s="354"/>
      <c r="BG329" s="354"/>
      <c r="BH329" s="354"/>
      <c r="BI329" s="354"/>
      <c r="BJ329" s="354"/>
      <c r="BK329" s="354">
        <v>0</v>
      </c>
      <c r="BL329" s="354"/>
      <c r="BM329" s="354"/>
      <c r="BN329" s="354"/>
      <c r="BO329" s="354"/>
      <c r="BP329" s="354"/>
      <c r="BQ329" s="354"/>
      <c r="BR329" s="355" t="s">
        <v>32</v>
      </c>
      <c r="BS329" s="355"/>
      <c r="BT329" s="355"/>
      <c r="BU329" s="355"/>
      <c r="BV329" s="355"/>
      <c r="BW329" s="355"/>
      <c r="BX329" s="355"/>
    </row>
    <row r="330" spans="1:76" s="6" customFormat="1" ht="49.5" customHeight="1" x14ac:dyDescent="0.2">
      <c r="A330" s="350" t="s">
        <v>117</v>
      </c>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c r="AA330" s="350"/>
      <c r="AB330" s="350"/>
      <c r="AC330" s="350"/>
      <c r="AD330" s="350"/>
      <c r="AE330" s="350"/>
      <c r="AF330" s="351" t="s">
        <v>104</v>
      </c>
      <c r="AG330" s="351"/>
      <c r="AH330" s="351"/>
      <c r="AI330" s="351"/>
      <c r="AJ330" s="352" t="s">
        <v>563</v>
      </c>
      <c r="AK330" s="351"/>
      <c r="AL330" s="352" t="s">
        <v>333</v>
      </c>
      <c r="AM330" s="351"/>
      <c r="AN330" s="353" t="s">
        <v>562</v>
      </c>
      <c r="AO330" s="353"/>
      <c r="AP330" s="351"/>
      <c r="AQ330" s="351"/>
      <c r="AR330" s="351"/>
      <c r="AS330" s="351"/>
      <c r="AT330" s="351"/>
      <c r="AU330" s="351"/>
      <c r="AV330" s="351"/>
      <c r="AW330" s="354">
        <f>'исполнение '!AX329</f>
        <v>0</v>
      </c>
      <c r="AX330" s="354"/>
      <c r="AY330" s="354"/>
      <c r="AZ330" s="354"/>
      <c r="BA330" s="354"/>
      <c r="BB330" s="354"/>
      <c r="BC330" s="354"/>
      <c r="BD330" s="354">
        <v>0</v>
      </c>
      <c r="BE330" s="354"/>
      <c r="BF330" s="354"/>
      <c r="BG330" s="354"/>
      <c r="BH330" s="354"/>
      <c r="BI330" s="354"/>
      <c r="BJ330" s="354"/>
      <c r="BK330" s="354">
        <v>0</v>
      </c>
      <c r="BL330" s="354"/>
      <c r="BM330" s="354"/>
      <c r="BN330" s="354"/>
      <c r="BO330" s="354"/>
      <c r="BP330" s="354"/>
      <c r="BQ330" s="354"/>
      <c r="BR330" s="355" t="s">
        <v>32</v>
      </c>
      <c r="BS330" s="355"/>
      <c r="BT330" s="355"/>
      <c r="BU330" s="355"/>
      <c r="BV330" s="355"/>
      <c r="BW330" s="355"/>
      <c r="BX330" s="355"/>
    </row>
    <row r="331" spans="1:76" s="6" customFormat="1" ht="24" customHeight="1" x14ac:dyDescent="0.2">
      <c r="A331" s="350" t="s">
        <v>118</v>
      </c>
      <c r="B331" s="350"/>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c r="AA331" s="350"/>
      <c r="AB331" s="350"/>
      <c r="AC331" s="350"/>
      <c r="AD331" s="350"/>
      <c r="AE331" s="350"/>
      <c r="AF331" s="351" t="s">
        <v>105</v>
      </c>
      <c r="AG331" s="351"/>
      <c r="AH331" s="351"/>
      <c r="AI331" s="351"/>
      <c r="AJ331" s="352" t="s">
        <v>563</v>
      </c>
      <c r="AK331" s="351"/>
      <c r="AL331" s="352" t="s">
        <v>333</v>
      </c>
      <c r="AM331" s="351"/>
      <c r="AN331" s="353" t="s">
        <v>562</v>
      </c>
      <c r="AO331" s="353"/>
      <c r="AP331" s="351"/>
      <c r="AQ331" s="351"/>
      <c r="AR331" s="351"/>
      <c r="AS331" s="351"/>
      <c r="AT331" s="351"/>
      <c r="AU331" s="351"/>
      <c r="AV331" s="351"/>
      <c r="AW331" s="354">
        <f>'исполнение '!AX330</f>
        <v>0</v>
      </c>
      <c r="AX331" s="354"/>
      <c r="AY331" s="354"/>
      <c r="AZ331" s="354"/>
      <c r="BA331" s="354"/>
      <c r="BB331" s="354"/>
      <c r="BC331" s="354"/>
      <c r="BD331" s="354">
        <v>0</v>
      </c>
      <c r="BE331" s="354"/>
      <c r="BF331" s="354"/>
      <c r="BG331" s="354"/>
      <c r="BH331" s="354"/>
      <c r="BI331" s="354"/>
      <c r="BJ331" s="354"/>
      <c r="BK331" s="354">
        <v>0</v>
      </c>
      <c r="BL331" s="354"/>
      <c r="BM331" s="354"/>
      <c r="BN331" s="354"/>
      <c r="BO331" s="354"/>
      <c r="BP331" s="354"/>
      <c r="BQ331" s="354"/>
      <c r="BR331" s="355" t="s">
        <v>32</v>
      </c>
      <c r="BS331" s="355"/>
      <c r="BT331" s="355"/>
      <c r="BU331" s="355"/>
      <c r="BV331" s="355"/>
      <c r="BW331" s="355"/>
      <c r="BX331" s="355"/>
    </row>
    <row r="332" spans="1:76" s="6" customFormat="1" ht="12" x14ac:dyDescent="0.2">
      <c r="A332" s="365" t="s">
        <v>119</v>
      </c>
      <c r="B332" s="365"/>
      <c r="C332" s="365"/>
      <c r="D332" s="365"/>
      <c r="E332" s="365"/>
      <c r="F332" s="365"/>
      <c r="G332" s="365"/>
      <c r="H332" s="365"/>
      <c r="I332" s="365"/>
      <c r="J332" s="365"/>
      <c r="K332" s="365"/>
      <c r="L332" s="365"/>
      <c r="M332" s="365"/>
      <c r="N332" s="365"/>
      <c r="O332" s="365"/>
      <c r="P332" s="365"/>
      <c r="Q332" s="365"/>
      <c r="R332" s="365"/>
      <c r="S332" s="365"/>
      <c r="T332" s="365"/>
      <c r="U332" s="365"/>
      <c r="V332" s="365"/>
      <c r="W332" s="365"/>
      <c r="X332" s="365"/>
      <c r="Y332" s="365"/>
      <c r="Z332" s="365"/>
      <c r="AA332" s="365"/>
      <c r="AB332" s="365"/>
      <c r="AC332" s="365"/>
      <c r="AD332" s="365"/>
      <c r="AE332" s="365"/>
      <c r="AF332" s="358" t="s">
        <v>106</v>
      </c>
      <c r="AG332" s="358"/>
      <c r="AH332" s="358"/>
      <c r="AI332" s="358"/>
      <c r="AJ332" s="358"/>
      <c r="AK332" s="358"/>
      <c r="AL332" s="358"/>
      <c r="AM332" s="358"/>
      <c r="AN332" s="358"/>
      <c r="AO332" s="358"/>
      <c r="AP332" s="358"/>
      <c r="AQ332" s="358"/>
      <c r="AR332" s="358"/>
      <c r="AS332" s="358"/>
      <c r="AT332" s="358"/>
      <c r="AU332" s="358"/>
      <c r="AV332" s="358"/>
      <c r="AW332" s="359">
        <f>'исполнение '!AX331</f>
        <v>0</v>
      </c>
      <c r="AX332" s="359"/>
      <c r="AY332" s="359"/>
      <c r="AZ332" s="359"/>
      <c r="BA332" s="359"/>
      <c r="BB332" s="359"/>
      <c r="BC332" s="359"/>
      <c r="BD332" s="359">
        <f>SUM(BD333:BJ341)</f>
        <v>0</v>
      </c>
      <c r="BE332" s="359"/>
      <c r="BF332" s="359"/>
      <c r="BG332" s="359"/>
      <c r="BH332" s="359"/>
      <c r="BI332" s="359"/>
      <c r="BJ332" s="359"/>
      <c r="BK332" s="359">
        <f>SUM(BK333:BQ341)</f>
        <v>0</v>
      </c>
      <c r="BL332" s="359"/>
      <c r="BM332" s="359"/>
      <c r="BN332" s="359"/>
      <c r="BO332" s="359"/>
      <c r="BP332" s="359"/>
      <c r="BQ332" s="359"/>
      <c r="BR332" s="360" t="s">
        <v>32</v>
      </c>
      <c r="BS332" s="360"/>
      <c r="BT332" s="360"/>
      <c r="BU332" s="360"/>
      <c r="BV332" s="360"/>
      <c r="BW332" s="360"/>
      <c r="BX332" s="360"/>
    </row>
    <row r="333" spans="1:76" s="6" customFormat="1" ht="24" customHeight="1" x14ac:dyDescent="0.2">
      <c r="A333" s="350" t="s">
        <v>144</v>
      </c>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c r="AA333" s="350"/>
      <c r="AB333" s="350"/>
      <c r="AC333" s="350"/>
      <c r="AD333" s="350"/>
      <c r="AE333" s="350"/>
      <c r="AF333" s="351" t="s">
        <v>107</v>
      </c>
      <c r="AG333" s="351"/>
      <c r="AH333" s="351"/>
      <c r="AI333" s="351"/>
      <c r="AJ333" s="352" t="s">
        <v>563</v>
      </c>
      <c r="AK333" s="351"/>
      <c r="AL333" s="352" t="s">
        <v>333</v>
      </c>
      <c r="AM333" s="351"/>
      <c r="AN333" s="353" t="s">
        <v>562</v>
      </c>
      <c r="AO333" s="353"/>
      <c r="AP333" s="351"/>
      <c r="AQ333" s="351"/>
      <c r="AR333" s="351"/>
      <c r="AS333" s="351"/>
      <c r="AT333" s="351"/>
      <c r="AU333" s="351"/>
      <c r="AV333" s="351"/>
      <c r="AW333" s="354">
        <f>'исполнение '!AX332</f>
        <v>0</v>
      </c>
      <c r="AX333" s="354"/>
      <c r="AY333" s="354"/>
      <c r="AZ333" s="354"/>
      <c r="BA333" s="354"/>
      <c r="BB333" s="354"/>
      <c r="BC333" s="354"/>
      <c r="BD333" s="354">
        <v>0</v>
      </c>
      <c r="BE333" s="354"/>
      <c r="BF333" s="354"/>
      <c r="BG333" s="354"/>
      <c r="BH333" s="354"/>
      <c r="BI333" s="354"/>
      <c r="BJ333" s="354"/>
      <c r="BK333" s="354">
        <v>0</v>
      </c>
      <c r="BL333" s="354"/>
      <c r="BM333" s="354"/>
      <c r="BN333" s="354"/>
      <c r="BO333" s="354"/>
      <c r="BP333" s="354"/>
      <c r="BQ333" s="354"/>
      <c r="BR333" s="355" t="s">
        <v>32</v>
      </c>
      <c r="BS333" s="355"/>
      <c r="BT333" s="355"/>
      <c r="BU333" s="355"/>
      <c r="BV333" s="355"/>
      <c r="BW333" s="355"/>
      <c r="BX333" s="355"/>
    </row>
    <row r="334" spans="1:76" s="6" customFormat="1" ht="23.25" customHeight="1" x14ac:dyDescent="0.2">
      <c r="A334" s="350" t="s">
        <v>145</v>
      </c>
      <c r="B334" s="350"/>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c r="AA334" s="350"/>
      <c r="AB334" s="350"/>
      <c r="AC334" s="350"/>
      <c r="AD334" s="350"/>
      <c r="AE334" s="350"/>
      <c r="AF334" s="351" t="s">
        <v>108</v>
      </c>
      <c r="AG334" s="351"/>
      <c r="AH334" s="351"/>
      <c r="AI334" s="351"/>
      <c r="AJ334" s="352" t="s">
        <v>563</v>
      </c>
      <c r="AK334" s="351"/>
      <c r="AL334" s="352" t="s">
        <v>333</v>
      </c>
      <c r="AM334" s="351"/>
      <c r="AN334" s="353" t="s">
        <v>562</v>
      </c>
      <c r="AO334" s="353"/>
      <c r="AP334" s="351"/>
      <c r="AQ334" s="351"/>
      <c r="AR334" s="351"/>
      <c r="AS334" s="351"/>
      <c r="AT334" s="351"/>
      <c r="AU334" s="351"/>
      <c r="AV334" s="351"/>
      <c r="AW334" s="354">
        <f>'исполнение '!AX333</f>
        <v>0</v>
      </c>
      <c r="AX334" s="354"/>
      <c r="AY334" s="354"/>
      <c r="AZ334" s="354"/>
      <c r="BA334" s="354"/>
      <c r="BB334" s="354"/>
      <c r="BC334" s="354"/>
      <c r="BD334" s="354">
        <v>0</v>
      </c>
      <c r="BE334" s="354"/>
      <c r="BF334" s="354"/>
      <c r="BG334" s="354"/>
      <c r="BH334" s="354"/>
      <c r="BI334" s="354"/>
      <c r="BJ334" s="354"/>
      <c r="BK334" s="354">
        <v>0</v>
      </c>
      <c r="BL334" s="354"/>
      <c r="BM334" s="354"/>
      <c r="BN334" s="354"/>
      <c r="BO334" s="354"/>
      <c r="BP334" s="354"/>
      <c r="BQ334" s="354"/>
      <c r="BR334" s="355" t="s">
        <v>32</v>
      </c>
      <c r="BS334" s="355"/>
      <c r="BT334" s="355"/>
      <c r="BU334" s="355"/>
      <c r="BV334" s="355"/>
      <c r="BW334" s="355"/>
      <c r="BX334" s="355"/>
    </row>
    <row r="335" spans="1:76" s="6" customFormat="1" ht="11.25" customHeight="1" x14ac:dyDescent="0.2">
      <c r="A335" s="366" t="s">
        <v>146</v>
      </c>
      <c r="B335" s="366"/>
      <c r="C335" s="366"/>
      <c r="D335" s="366"/>
      <c r="E335" s="366"/>
      <c r="F335" s="366"/>
      <c r="G335" s="366"/>
      <c r="H335" s="366"/>
      <c r="I335" s="366"/>
      <c r="J335" s="366"/>
      <c r="K335" s="366"/>
      <c r="L335" s="366"/>
      <c r="M335" s="366"/>
      <c r="N335" s="366"/>
      <c r="O335" s="366"/>
      <c r="P335" s="366"/>
      <c r="Q335" s="366"/>
      <c r="R335" s="366"/>
      <c r="S335" s="366"/>
      <c r="T335" s="366"/>
      <c r="U335" s="366"/>
      <c r="V335" s="366"/>
      <c r="W335" s="366"/>
      <c r="X335" s="366"/>
      <c r="Y335" s="366"/>
      <c r="Z335" s="366"/>
      <c r="AA335" s="366"/>
      <c r="AB335" s="366"/>
      <c r="AC335" s="366"/>
      <c r="AD335" s="366"/>
      <c r="AE335" s="366"/>
      <c r="AF335" s="351" t="s">
        <v>109</v>
      </c>
      <c r="AG335" s="351"/>
      <c r="AH335" s="351"/>
      <c r="AI335" s="351"/>
      <c r="AJ335" s="352" t="s">
        <v>563</v>
      </c>
      <c r="AK335" s="351"/>
      <c r="AL335" s="352" t="s">
        <v>333</v>
      </c>
      <c r="AM335" s="351"/>
      <c r="AN335" s="353" t="s">
        <v>562</v>
      </c>
      <c r="AO335" s="353"/>
      <c r="AP335" s="351"/>
      <c r="AQ335" s="351"/>
      <c r="AR335" s="351"/>
      <c r="AS335" s="351"/>
      <c r="AT335" s="351"/>
      <c r="AU335" s="351"/>
      <c r="AV335" s="351"/>
      <c r="AW335" s="354">
        <f>'исполнение '!AX334</f>
        <v>0</v>
      </c>
      <c r="AX335" s="354"/>
      <c r="AY335" s="354"/>
      <c r="AZ335" s="354"/>
      <c r="BA335" s="354"/>
      <c r="BB335" s="354"/>
      <c r="BC335" s="354"/>
      <c r="BD335" s="354">
        <v>0</v>
      </c>
      <c r="BE335" s="354"/>
      <c r="BF335" s="354"/>
      <c r="BG335" s="354"/>
      <c r="BH335" s="354"/>
      <c r="BI335" s="354"/>
      <c r="BJ335" s="354"/>
      <c r="BK335" s="354">
        <v>0</v>
      </c>
      <c r="BL335" s="354"/>
      <c r="BM335" s="354"/>
      <c r="BN335" s="354"/>
      <c r="BO335" s="354"/>
      <c r="BP335" s="354"/>
      <c r="BQ335" s="354"/>
      <c r="BR335" s="355" t="s">
        <v>32</v>
      </c>
      <c r="BS335" s="355"/>
      <c r="BT335" s="355"/>
      <c r="BU335" s="355"/>
      <c r="BV335" s="355"/>
      <c r="BW335" s="355"/>
      <c r="BX335" s="355"/>
    </row>
    <row r="336" spans="1:76" s="6" customFormat="1" ht="12" x14ac:dyDescent="0.2">
      <c r="A336" s="367" t="s">
        <v>147</v>
      </c>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c r="AA336" s="367"/>
      <c r="AB336" s="367"/>
      <c r="AC336" s="367"/>
      <c r="AD336" s="367"/>
      <c r="AE336" s="367"/>
      <c r="AF336" s="351" t="s">
        <v>134</v>
      </c>
      <c r="AG336" s="351"/>
      <c r="AH336" s="351"/>
      <c r="AI336" s="351"/>
      <c r="AJ336" s="352" t="s">
        <v>563</v>
      </c>
      <c r="AK336" s="351"/>
      <c r="AL336" s="352" t="s">
        <v>333</v>
      </c>
      <c r="AM336" s="351"/>
      <c r="AN336" s="353" t="s">
        <v>562</v>
      </c>
      <c r="AO336" s="353"/>
      <c r="AP336" s="351"/>
      <c r="AQ336" s="351"/>
      <c r="AR336" s="351"/>
      <c r="AS336" s="351"/>
      <c r="AT336" s="351"/>
      <c r="AU336" s="351"/>
      <c r="AV336" s="351"/>
      <c r="AW336" s="354">
        <f>'исполнение '!AX335</f>
        <v>0</v>
      </c>
      <c r="AX336" s="354"/>
      <c r="AY336" s="354"/>
      <c r="AZ336" s="354"/>
      <c r="BA336" s="354"/>
      <c r="BB336" s="354"/>
      <c r="BC336" s="354"/>
      <c r="BD336" s="354">
        <v>0</v>
      </c>
      <c r="BE336" s="354"/>
      <c r="BF336" s="354"/>
      <c r="BG336" s="354"/>
      <c r="BH336" s="354"/>
      <c r="BI336" s="354"/>
      <c r="BJ336" s="354"/>
      <c r="BK336" s="354">
        <v>0</v>
      </c>
      <c r="BL336" s="354"/>
      <c r="BM336" s="354"/>
      <c r="BN336" s="354"/>
      <c r="BO336" s="354"/>
      <c r="BP336" s="354"/>
      <c r="BQ336" s="354"/>
      <c r="BR336" s="355" t="s">
        <v>32</v>
      </c>
      <c r="BS336" s="355"/>
      <c r="BT336" s="355"/>
      <c r="BU336" s="355"/>
      <c r="BV336" s="355"/>
      <c r="BW336" s="355"/>
      <c r="BX336" s="355"/>
    </row>
    <row r="337" spans="1:76" s="6" customFormat="1" ht="24.75" customHeight="1" x14ac:dyDescent="0.2">
      <c r="A337" s="350" t="s">
        <v>148</v>
      </c>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c r="AA337" s="350"/>
      <c r="AB337" s="350"/>
      <c r="AC337" s="350"/>
      <c r="AD337" s="350"/>
      <c r="AE337" s="350"/>
      <c r="AF337" s="351" t="s">
        <v>135</v>
      </c>
      <c r="AG337" s="351"/>
      <c r="AH337" s="351"/>
      <c r="AI337" s="351"/>
      <c r="AJ337" s="352" t="s">
        <v>563</v>
      </c>
      <c r="AK337" s="351"/>
      <c r="AL337" s="352" t="s">
        <v>333</v>
      </c>
      <c r="AM337" s="351"/>
      <c r="AN337" s="353" t="s">
        <v>562</v>
      </c>
      <c r="AO337" s="353"/>
      <c r="AP337" s="351"/>
      <c r="AQ337" s="351"/>
      <c r="AR337" s="351"/>
      <c r="AS337" s="351"/>
      <c r="AT337" s="351"/>
      <c r="AU337" s="351"/>
      <c r="AV337" s="351"/>
      <c r="AW337" s="354">
        <f>'исполнение '!AX336</f>
        <v>0</v>
      </c>
      <c r="AX337" s="354"/>
      <c r="AY337" s="354"/>
      <c r="AZ337" s="354"/>
      <c r="BA337" s="354"/>
      <c r="BB337" s="354"/>
      <c r="BC337" s="354"/>
      <c r="BD337" s="354">
        <v>0</v>
      </c>
      <c r="BE337" s="354"/>
      <c r="BF337" s="354"/>
      <c r="BG337" s="354"/>
      <c r="BH337" s="354"/>
      <c r="BI337" s="354"/>
      <c r="BJ337" s="354"/>
      <c r="BK337" s="354">
        <v>0</v>
      </c>
      <c r="BL337" s="354"/>
      <c r="BM337" s="354"/>
      <c r="BN337" s="354"/>
      <c r="BO337" s="354"/>
      <c r="BP337" s="354"/>
      <c r="BQ337" s="354"/>
      <c r="BR337" s="355" t="s">
        <v>32</v>
      </c>
      <c r="BS337" s="355"/>
      <c r="BT337" s="355"/>
      <c r="BU337" s="355"/>
      <c r="BV337" s="355"/>
      <c r="BW337" s="355"/>
      <c r="BX337" s="355"/>
    </row>
    <row r="338" spans="1:76" s="6" customFormat="1" ht="12" x14ac:dyDescent="0.2">
      <c r="A338" s="350" t="s">
        <v>149</v>
      </c>
      <c r="B338" s="350"/>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c r="AA338" s="350"/>
      <c r="AB338" s="350"/>
      <c r="AC338" s="350"/>
      <c r="AD338" s="350"/>
      <c r="AE338" s="350"/>
      <c r="AF338" s="351" t="s">
        <v>136</v>
      </c>
      <c r="AG338" s="351"/>
      <c r="AH338" s="351"/>
      <c r="AI338" s="351"/>
      <c r="AJ338" s="352" t="s">
        <v>563</v>
      </c>
      <c r="AK338" s="351"/>
      <c r="AL338" s="352" t="s">
        <v>333</v>
      </c>
      <c r="AM338" s="351"/>
      <c r="AN338" s="353" t="s">
        <v>562</v>
      </c>
      <c r="AO338" s="353"/>
      <c r="AP338" s="351"/>
      <c r="AQ338" s="351"/>
      <c r="AR338" s="351"/>
      <c r="AS338" s="351"/>
      <c r="AT338" s="351"/>
      <c r="AU338" s="351"/>
      <c r="AV338" s="351"/>
      <c r="AW338" s="354">
        <f>'исполнение '!AX337</f>
        <v>0</v>
      </c>
      <c r="AX338" s="354"/>
      <c r="AY338" s="354"/>
      <c r="AZ338" s="354"/>
      <c r="BA338" s="354"/>
      <c r="BB338" s="354"/>
      <c r="BC338" s="354"/>
      <c r="BD338" s="354">
        <v>0</v>
      </c>
      <c r="BE338" s="354"/>
      <c r="BF338" s="354"/>
      <c r="BG338" s="354"/>
      <c r="BH338" s="354"/>
      <c r="BI338" s="354"/>
      <c r="BJ338" s="354"/>
      <c r="BK338" s="354">
        <v>0</v>
      </c>
      <c r="BL338" s="354"/>
      <c r="BM338" s="354"/>
      <c r="BN338" s="354"/>
      <c r="BO338" s="354"/>
      <c r="BP338" s="354"/>
      <c r="BQ338" s="354"/>
      <c r="BR338" s="355" t="s">
        <v>32</v>
      </c>
      <c r="BS338" s="355"/>
      <c r="BT338" s="355"/>
      <c r="BU338" s="355"/>
      <c r="BV338" s="355"/>
      <c r="BW338" s="355"/>
      <c r="BX338" s="355"/>
    </row>
    <row r="339" spans="1:76" s="6" customFormat="1" ht="24" customHeight="1" x14ac:dyDescent="0.2">
      <c r="A339" s="368" t="s">
        <v>150</v>
      </c>
      <c r="B339" s="368"/>
      <c r="C339" s="368"/>
      <c r="D339" s="368"/>
      <c r="E339" s="368"/>
      <c r="F339" s="368"/>
      <c r="G339" s="368"/>
      <c r="H339" s="368"/>
      <c r="I339" s="368"/>
      <c r="J339" s="368"/>
      <c r="K339" s="368"/>
      <c r="L339" s="368"/>
      <c r="M339" s="368"/>
      <c r="N339" s="368"/>
      <c r="O339" s="368"/>
      <c r="P339" s="368"/>
      <c r="Q339" s="368"/>
      <c r="R339" s="368"/>
      <c r="S339" s="368"/>
      <c r="T339" s="368"/>
      <c r="U339" s="368"/>
      <c r="V339" s="368"/>
      <c r="W339" s="368"/>
      <c r="X339" s="368"/>
      <c r="Y339" s="368"/>
      <c r="Z339" s="368"/>
      <c r="AA339" s="368"/>
      <c r="AB339" s="368"/>
      <c r="AC339" s="368"/>
      <c r="AD339" s="368"/>
      <c r="AE339" s="368"/>
      <c r="AF339" s="351" t="s">
        <v>137</v>
      </c>
      <c r="AG339" s="351"/>
      <c r="AH339" s="351"/>
      <c r="AI339" s="351"/>
      <c r="AJ339" s="352" t="s">
        <v>563</v>
      </c>
      <c r="AK339" s="351"/>
      <c r="AL339" s="352" t="s">
        <v>333</v>
      </c>
      <c r="AM339" s="351"/>
      <c r="AN339" s="353" t="s">
        <v>562</v>
      </c>
      <c r="AO339" s="353"/>
      <c r="AP339" s="351"/>
      <c r="AQ339" s="351"/>
      <c r="AR339" s="351"/>
      <c r="AS339" s="351"/>
      <c r="AT339" s="351"/>
      <c r="AU339" s="351"/>
      <c r="AV339" s="351"/>
      <c r="AW339" s="354">
        <f>'исполнение '!AX338</f>
        <v>0</v>
      </c>
      <c r="AX339" s="354"/>
      <c r="AY339" s="354"/>
      <c r="AZ339" s="354"/>
      <c r="BA339" s="354"/>
      <c r="BB339" s="354"/>
      <c r="BC339" s="354"/>
      <c r="BD339" s="354">
        <v>0</v>
      </c>
      <c r="BE339" s="354"/>
      <c r="BF339" s="354"/>
      <c r="BG339" s="354"/>
      <c r="BH339" s="354"/>
      <c r="BI339" s="354"/>
      <c r="BJ339" s="354"/>
      <c r="BK339" s="354">
        <v>0</v>
      </c>
      <c r="BL339" s="354"/>
      <c r="BM339" s="354"/>
      <c r="BN339" s="354"/>
      <c r="BO339" s="354"/>
      <c r="BP339" s="354"/>
      <c r="BQ339" s="354"/>
      <c r="BR339" s="355" t="s">
        <v>32</v>
      </c>
      <c r="BS339" s="355"/>
      <c r="BT339" s="355"/>
      <c r="BU339" s="355"/>
      <c r="BV339" s="355"/>
      <c r="BW339" s="355"/>
      <c r="BX339" s="355"/>
    </row>
    <row r="340" spans="1:76" s="6" customFormat="1" ht="12" x14ac:dyDescent="0.2">
      <c r="A340" s="367" t="s">
        <v>151</v>
      </c>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c r="AA340" s="367"/>
      <c r="AB340" s="367"/>
      <c r="AC340" s="367"/>
      <c r="AD340" s="367"/>
      <c r="AE340" s="367"/>
      <c r="AF340" s="351" t="s">
        <v>138</v>
      </c>
      <c r="AG340" s="351"/>
      <c r="AH340" s="351"/>
      <c r="AI340" s="351"/>
      <c r="AJ340" s="352" t="s">
        <v>563</v>
      </c>
      <c r="AK340" s="351"/>
      <c r="AL340" s="352" t="s">
        <v>333</v>
      </c>
      <c r="AM340" s="351"/>
      <c r="AN340" s="353" t="s">
        <v>562</v>
      </c>
      <c r="AO340" s="353"/>
      <c r="AP340" s="351"/>
      <c r="AQ340" s="351"/>
      <c r="AR340" s="351"/>
      <c r="AS340" s="351"/>
      <c r="AT340" s="351"/>
      <c r="AU340" s="351"/>
      <c r="AV340" s="351"/>
      <c r="AW340" s="354">
        <f>'исполнение '!AX339</f>
        <v>0</v>
      </c>
      <c r="AX340" s="354"/>
      <c r="AY340" s="354"/>
      <c r="AZ340" s="354"/>
      <c r="BA340" s="354"/>
      <c r="BB340" s="354"/>
      <c r="BC340" s="354"/>
      <c r="BD340" s="354">
        <v>0</v>
      </c>
      <c r="BE340" s="354"/>
      <c r="BF340" s="354"/>
      <c r="BG340" s="354"/>
      <c r="BH340" s="354"/>
      <c r="BI340" s="354"/>
      <c r="BJ340" s="354"/>
      <c r="BK340" s="354">
        <v>0</v>
      </c>
      <c r="BL340" s="354"/>
      <c r="BM340" s="354"/>
      <c r="BN340" s="354"/>
      <c r="BO340" s="354"/>
      <c r="BP340" s="354"/>
      <c r="BQ340" s="354"/>
      <c r="BR340" s="355" t="s">
        <v>32</v>
      </c>
      <c r="BS340" s="355"/>
      <c r="BT340" s="355"/>
      <c r="BU340" s="355"/>
      <c r="BV340" s="355"/>
      <c r="BW340" s="355"/>
      <c r="BX340" s="355"/>
    </row>
    <row r="341" spans="1:76" s="6" customFormat="1" ht="36" customHeight="1" x14ac:dyDescent="0.2">
      <c r="A341" s="350" t="s">
        <v>152</v>
      </c>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c r="AA341" s="350"/>
      <c r="AB341" s="350"/>
      <c r="AC341" s="350"/>
      <c r="AD341" s="350"/>
      <c r="AE341" s="350"/>
      <c r="AF341" s="351" t="s">
        <v>139</v>
      </c>
      <c r="AG341" s="351"/>
      <c r="AH341" s="351"/>
      <c r="AI341" s="351"/>
      <c r="AJ341" s="352" t="s">
        <v>563</v>
      </c>
      <c r="AK341" s="351"/>
      <c r="AL341" s="352" t="s">
        <v>333</v>
      </c>
      <c r="AM341" s="351"/>
      <c r="AN341" s="353" t="s">
        <v>562</v>
      </c>
      <c r="AO341" s="353"/>
      <c r="AP341" s="351"/>
      <c r="AQ341" s="351"/>
      <c r="AR341" s="351"/>
      <c r="AS341" s="351"/>
      <c r="AT341" s="351"/>
      <c r="AU341" s="351"/>
      <c r="AV341" s="351"/>
      <c r="AW341" s="354">
        <f>'исполнение '!AX340</f>
        <v>0</v>
      </c>
      <c r="AX341" s="354"/>
      <c r="AY341" s="354"/>
      <c r="AZ341" s="354"/>
      <c r="BA341" s="354"/>
      <c r="BB341" s="354"/>
      <c r="BC341" s="354"/>
      <c r="BD341" s="354">
        <v>0</v>
      </c>
      <c r="BE341" s="354"/>
      <c r="BF341" s="354"/>
      <c r="BG341" s="354"/>
      <c r="BH341" s="354"/>
      <c r="BI341" s="354"/>
      <c r="BJ341" s="354"/>
      <c r="BK341" s="354">
        <v>0</v>
      </c>
      <c r="BL341" s="354"/>
      <c r="BM341" s="354"/>
      <c r="BN341" s="354"/>
      <c r="BO341" s="354"/>
      <c r="BP341" s="354"/>
      <c r="BQ341" s="354"/>
      <c r="BR341" s="355" t="s">
        <v>32</v>
      </c>
      <c r="BS341" s="355"/>
      <c r="BT341" s="355"/>
      <c r="BU341" s="355"/>
      <c r="BV341" s="355"/>
      <c r="BW341" s="355"/>
      <c r="BX341" s="355"/>
    </row>
    <row r="342" spans="1:76" s="6" customFormat="1" ht="12" x14ac:dyDescent="0.2">
      <c r="A342" s="365" t="s">
        <v>173</v>
      </c>
      <c r="B342" s="365"/>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c r="AA342" s="365"/>
      <c r="AB342" s="365"/>
      <c r="AC342" s="365"/>
      <c r="AD342" s="365"/>
      <c r="AE342" s="365"/>
      <c r="AF342" s="358" t="s">
        <v>140</v>
      </c>
      <c r="AG342" s="358"/>
      <c r="AH342" s="358"/>
      <c r="AI342" s="358"/>
      <c r="AJ342" s="358" t="s">
        <v>32</v>
      </c>
      <c r="AK342" s="358"/>
      <c r="AL342" s="358"/>
      <c r="AM342" s="358"/>
      <c r="AN342" s="358"/>
      <c r="AO342" s="358"/>
      <c r="AP342" s="358"/>
      <c r="AQ342" s="358"/>
      <c r="AR342" s="358"/>
      <c r="AS342" s="358"/>
      <c r="AT342" s="358"/>
      <c r="AU342" s="358"/>
      <c r="AV342" s="358"/>
      <c r="AW342" s="359">
        <f>'исполнение '!AX341</f>
        <v>1089560.0699999998</v>
      </c>
      <c r="AX342" s="359"/>
      <c r="AY342" s="359"/>
      <c r="AZ342" s="359"/>
      <c r="BA342" s="359"/>
      <c r="BB342" s="359"/>
      <c r="BC342" s="359"/>
      <c r="BD342" s="359">
        <f>SUM(BD343:BJ350)</f>
        <v>347000</v>
      </c>
      <c r="BE342" s="359"/>
      <c r="BF342" s="359"/>
      <c r="BG342" s="359"/>
      <c r="BH342" s="359"/>
      <c r="BI342" s="359"/>
      <c r="BJ342" s="359"/>
      <c r="BK342" s="359">
        <f>SUM(BK343:BQ350)</f>
        <v>347000</v>
      </c>
      <c r="BL342" s="359"/>
      <c r="BM342" s="359"/>
      <c r="BN342" s="359"/>
      <c r="BO342" s="359"/>
      <c r="BP342" s="359"/>
      <c r="BQ342" s="359"/>
      <c r="BR342" s="360"/>
      <c r="BS342" s="360"/>
      <c r="BT342" s="360"/>
      <c r="BU342" s="360"/>
      <c r="BV342" s="360"/>
      <c r="BW342" s="360"/>
      <c r="BX342" s="360"/>
    </row>
    <row r="343" spans="1:76" s="6" customFormat="1" ht="24" customHeight="1" x14ac:dyDescent="0.2">
      <c r="A343" s="350" t="s">
        <v>153</v>
      </c>
      <c r="B343" s="366"/>
      <c r="C343" s="366"/>
      <c r="D343" s="366"/>
      <c r="E343" s="366"/>
      <c r="F343" s="366"/>
      <c r="G343" s="366"/>
      <c r="H343" s="366"/>
      <c r="I343" s="366"/>
      <c r="J343" s="366"/>
      <c r="K343" s="366"/>
      <c r="L343" s="366"/>
      <c r="M343" s="366"/>
      <c r="N343" s="366"/>
      <c r="O343" s="366"/>
      <c r="P343" s="366"/>
      <c r="Q343" s="366"/>
      <c r="R343" s="366"/>
      <c r="S343" s="366"/>
      <c r="T343" s="366"/>
      <c r="U343" s="366"/>
      <c r="V343" s="366"/>
      <c r="W343" s="366"/>
      <c r="X343" s="366"/>
      <c r="Y343" s="366"/>
      <c r="Z343" s="366"/>
      <c r="AA343" s="366"/>
      <c r="AB343" s="366"/>
      <c r="AC343" s="366"/>
      <c r="AD343" s="366"/>
      <c r="AE343" s="366"/>
      <c r="AF343" s="351" t="s">
        <v>141</v>
      </c>
      <c r="AG343" s="351"/>
      <c r="AH343" s="351"/>
      <c r="AI343" s="351"/>
      <c r="AJ343" s="352" t="s">
        <v>563</v>
      </c>
      <c r="AK343" s="351"/>
      <c r="AL343" s="352" t="s">
        <v>333</v>
      </c>
      <c r="AM343" s="351"/>
      <c r="AN343" s="353" t="s">
        <v>562</v>
      </c>
      <c r="AO343" s="353"/>
      <c r="AP343" s="351"/>
      <c r="AQ343" s="351"/>
      <c r="AR343" s="351"/>
      <c r="AS343" s="351"/>
      <c r="AT343" s="351"/>
      <c r="AU343" s="351"/>
      <c r="AV343" s="351"/>
      <c r="AW343" s="354">
        <f>'исполнение '!AX342</f>
        <v>0</v>
      </c>
      <c r="AX343" s="354"/>
      <c r="AY343" s="354"/>
      <c r="AZ343" s="354"/>
      <c r="BA343" s="354"/>
      <c r="BB343" s="354"/>
      <c r="BC343" s="354"/>
      <c r="BD343" s="354">
        <v>0</v>
      </c>
      <c r="BE343" s="354"/>
      <c r="BF343" s="354"/>
      <c r="BG343" s="354"/>
      <c r="BH343" s="354"/>
      <c r="BI343" s="354"/>
      <c r="BJ343" s="354"/>
      <c r="BK343" s="354">
        <v>0</v>
      </c>
      <c r="BL343" s="354"/>
      <c r="BM343" s="354"/>
      <c r="BN343" s="354"/>
      <c r="BO343" s="354"/>
      <c r="BP343" s="354"/>
      <c r="BQ343" s="354"/>
      <c r="BR343" s="355"/>
      <c r="BS343" s="355"/>
      <c r="BT343" s="355"/>
      <c r="BU343" s="355"/>
      <c r="BV343" s="355"/>
      <c r="BW343" s="355"/>
      <c r="BX343" s="355"/>
    </row>
    <row r="344" spans="1:76" s="6" customFormat="1" ht="24" customHeight="1" x14ac:dyDescent="0.2">
      <c r="A344" s="350" t="s">
        <v>154</v>
      </c>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c r="AA344" s="350"/>
      <c r="AB344" s="350"/>
      <c r="AC344" s="350"/>
      <c r="AD344" s="350"/>
      <c r="AE344" s="350"/>
      <c r="AF344" s="351" t="s">
        <v>142</v>
      </c>
      <c r="AG344" s="351"/>
      <c r="AH344" s="351"/>
      <c r="AI344" s="351"/>
      <c r="AJ344" s="352" t="s">
        <v>563</v>
      </c>
      <c r="AK344" s="351"/>
      <c r="AL344" s="352" t="s">
        <v>333</v>
      </c>
      <c r="AM344" s="351"/>
      <c r="AN344" s="353" t="s">
        <v>562</v>
      </c>
      <c r="AO344" s="353"/>
      <c r="AP344" s="351"/>
      <c r="AQ344" s="351"/>
      <c r="AR344" s="351"/>
      <c r="AS344" s="351"/>
      <c r="AT344" s="351"/>
      <c r="AU344" s="351"/>
      <c r="AV344" s="351"/>
      <c r="AW344" s="354">
        <f>'исполнение '!AX343</f>
        <v>0</v>
      </c>
      <c r="AX344" s="354"/>
      <c r="AY344" s="354"/>
      <c r="AZ344" s="354"/>
      <c r="BA344" s="354"/>
      <c r="BB344" s="354"/>
      <c r="BC344" s="354"/>
      <c r="BD344" s="354">
        <v>0</v>
      </c>
      <c r="BE344" s="354"/>
      <c r="BF344" s="354"/>
      <c r="BG344" s="354"/>
      <c r="BH344" s="354"/>
      <c r="BI344" s="354"/>
      <c r="BJ344" s="354"/>
      <c r="BK344" s="354">
        <v>0</v>
      </c>
      <c r="BL344" s="354"/>
      <c r="BM344" s="354"/>
      <c r="BN344" s="354"/>
      <c r="BO344" s="354"/>
      <c r="BP344" s="354"/>
      <c r="BQ344" s="354"/>
      <c r="BR344" s="355"/>
      <c r="BS344" s="355"/>
      <c r="BT344" s="355"/>
      <c r="BU344" s="355"/>
      <c r="BV344" s="355"/>
      <c r="BW344" s="355"/>
      <c r="BX344" s="355"/>
    </row>
    <row r="345" spans="1:76" s="6" customFormat="1" ht="24.75" customHeight="1" x14ac:dyDescent="0.2">
      <c r="A345" s="350" t="s">
        <v>155</v>
      </c>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c r="AA345" s="350"/>
      <c r="AB345" s="350"/>
      <c r="AC345" s="350"/>
      <c r="AD345" s="350"/>
      <c r="AE345" s="350"/>
      <c r="AF345" s="351" t="s">
        <v>143</v>
      </c>
      <c r="AG345" s="351"/>
      <c r="AH345" s="351"/>
      <c r="AI345" s="351"/>
      <c r="AJ345" s="352" t="s">
        <v>563</v>
      </c>
      <c r="AK345" s="351"/>
      <c r="AL345" s="352" t="s">
        <v>333</v>
      </c>
      <c r="AM345" s="351"/>
      <c r="AN345" s="353" t="s">
        <v>562</v>
      </c>
      <c r="AO345" s="353"/>
      <c r="AP345" s="351"/>
      <c r="AQ345" s="351"/>
      <c r="AR345" s="351"/>
      <c r="AS345" s="351"/>
      <c r="AT345" s="351"/>
      <c r="AU345" s="351"/>
      <c r="AV345" s="351"/>
      <c r="AW345" s="354">
        <f>'исполнение '!AX344</f>
        <v>0</v>
      </c>
      <c r="AX345" s="354"/>
      <c r="AY345" s="354"/>
      <c r="AZ345" s="354"/>
      <c r="BA345" s="354"/>
      <c r="BB345" s="354"/>
      <c r="BC345" s="354"/>
      <c r="BD345" s="354">
        <v>0</v>
      </c>
      <c r="BE345" s="354"/>
      <c r="BF345" s="354"/>
      <c r="BG345" s="354"/>
      <c r="BH345" s="354"/>
      <c r="BI345" s="354"/>
      <c r="BJ345" s="354"/>
      <c r="BK345" s="354">
        <v>0</v>
      </c>
      <c r="BL345" s="354"/>
      <c r="BM345" s="354"/>
      <c r="BN345" s="354"/>
      <c r="BO345" s="354"/>
      <c r="BP345" s="354"/>
      <c r="BQ345" s="354"/>
      <c r="BR345" s="355"/>
      <c r="BS345" s="355"/>
      <c r="BT345" s="355"/>
      <c r="BU345" s="355"/>
      <c r="BV345" s="355"/>
      <c r="BW345" s="355"/>
      <c r="BX345" s="355"/>
    </row>
    <row r="346" spans="1:76" s="6" customFormat="1" ht="12" x14ac:dyDescent="0.2">
      <c r="A346" s="350" t="s">
        <v>158</v>
      </c>
      <c r="B346" s="350"/>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c r="AA346" s="350"/>
      <c r="AB346" s="350"/>
      <c r="AC346" s="350"/>
      <c r="AD346" s="350"/>
      <c r="AE346" s="350"/>
      <c r="AF346" s="351" t="s">
        <v>156</v>
      </c>
      <c r="AG346" s="351"/>
      <c r="AH346" s="351"/>
      <c r="AI346" s="351"/>
      <c r="AJ346" s="352" t="s">
        <v>563</v>
      </c>
      <c r="AK346" s="351"/>
      <c r="AL346" s="352" t="s">
        <v>333</v>
      </c>
      <c r="AM346" s="351"/>
      <c r="AN346" s="353" t="s">
        <v>604</v>
      </c>
      <c r="AO346" s="353"/>
      <c r="AP346" s="352" t="s">
        <v>157</v>
      </c>
      <c r="AQ346" s="351"/>
      <c r="AR346" s="351"/>
      <c r="AS346" s="351"/>
      <c r="AT346" s="351"/>
      <c r="AU346" s="351"/>
      <c r="AV346" s="351"/>
      <c r="AW346" s="362">
        <f>'исполнение '!AX345</f>
        <v>347000</v>
      </c>
      <c r="AX346" s="362"/>
      <c r="AY346" s="362"/>
      <c r="AZ346" s="362"/>
      <c r="BA346" s="362"/>
      <c r="BB346" s="362"/>
      <c r="BC346" s="362"/>
      <c r="BD346" s="354">
        <f>AW346</f>
        <v>347000</v>
      </c>
      <c r="BE346" s="354"/>
      <c r="BF346" s="354"/>
      <c r="BG346" s="354"/>
      <c r="BH346" s="354"/>
      <c r="BI346" s="354"/>
      <c r="BJ346" s="354"/>
      <c r="BK346" s="354">
        <f>AW346</f>
        <v>347000</v>
      </c>
      <c r="BL346" s="354"/>
      <c r="BM346" s="354"/>
      <c r="BN346" s="354"/>
      <c r="BO346" s="354"/>
      <c r="BP346" s="354"/>
      <c r="BQ346" s="354"/>
      <c r="BR346" s="355"/>
      <c r="BS346" s="355"/>
      <c r="BT346" s="355"/>
      <c r="BU346" s="355"/>
      <c r="BV346" s="355"/>
      <c r="BW346" s="355"/>
      <c r="BX346" s="355"/>
    </row>
    <row r="347" spans="1:76" s="6" customFormat="1" ht="12" x14ac:dyDescent="0.2">
      <c r="A347" s="361" t="s">
        <v>69</v>
      </c>
      <c r="B347" s="361"/>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c r="AA347" s="361"/>
      <c r="AB347" s="361"/>
      <c r="AC347" s="361"/>
      <c r="AD347" s="361"/>
      <c r="AE347" s="361"/>
      <c r="AF347" s="351"/>
      <c r="AG347" s="351"/>
      <c r="AH347" s="351"/>
      <c r="AI347" s="351"/>
      <c r="AJ347" s="352" t="s">
        <v>563</v>
      </c>
      <c r="AK347" s="351"/>
      <c r="AL347" s="352" t="s">
        <v>333</v>
      </c>
      <c r="AM347" s="351"/>
      <c r="AN347" s="353" t="s">
        <v>562</v>
      </c>
      <c r="AO347" s="353"/>
      <c r="AP347" s="363" t="s">
        <v>157</v>
      </c>
      <c r="AQ347" s="364"/>
      <c r="AR347" s="351"/>
      <c r="AS347" s="351"/>
      <c r="AT347" s="351"/>
      <c r="AU347" s="351"/>
      <c r="AV347" s="351"/>
      <c r="AW347" s="362">
        <f>'исполнение '!AX346</f>
        <v>742560.07</v>
      </c>
      <c r="AX347" s="362"/>
      <c r="AY347" s="362"/>
      <c r="AZ347" s="362"/>
      <c r="BA347" s="362"/>
      <c r="BB347" s="362"/>
      <c r="BC347" s="362"/>
      <c r="BD347" s="354"/>
      <c r="BE347" s="354"/>
      <c r="BF347" s="354"/>
      <c r="BG347" s="354"/>
      <c r="BH347" s="354"/>
      <c r="BI347" s="354"/>
      <c r="BJ347" s="354"/>
      <c r="BK347" s="354"/>
      <c r="BL347" s="354"/>
      <c r="BM347" s="354"/>
      <c r="BN347" s="354"/>
      <c r="BO347" s="354"/>
      <c r="BP347" s="354"/>
      <c r="BQ347" s="354"/>
      <c r="BR347" s="355"/>
      <c r="BS347" s="355"/>
      <c r="BT347" s="355"/>
      <c r="BU347" s="355"/>
      <c r="BV347" s="355"/>
      <c r="BW347" s="355"/>
      <c r="BX347" s="355"/>
    </row>
    <row r="348" spans="1:76" s="6" customFormat="1" ht="23.25" customHeight="1" x14ac:dyDescent="0.2">
      <c r="A348" s="350" t="s">
        <v>167</v>
      </c>
      <c r="B348" s="350"/>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c r="AA348" s="350"/>
      <c r="AB348" s="350"/>
      <c r="AC348" s="350"/>
      <c r="AD348" s="350"/>
      <c r="AE348" s="350"/>
      <c r="AF348" s="351" t="s">
        <v>159</v>
      </c>
      <c r="AG348" s="351"/>
      <c r="AH348" s="351"/>
      <c r="AI348" s="351"/>
      <c r="AJ348" s="352" t="s">
        <v>563</v>
      </c>
      <c r="AK348" s="351"/>
      <c r="AL348" s="352" t="s">
        <v>333</v>
      </c>
      <c r="AM348" s="351"/>
      <c r="AN348" s="353" t="s">
        <v>562</v>
      </c>
      <c r="AO348" s="353"/>
      <c r="AP348" s="351"/>
      <c r="AQ348" s="351"/>
      <c r="AR348" s="351"/>
      <c r="AS348" s="351"/>
      <c r="AT348" s="351"/>
      <c r="AU348" s="351"/>
      <c r="AV348" s="351"/>
      <c r="AW348" s="354">
        <f>'исполнение '!AX348</f>
        <v>0</v>
      </c>
      <c r="AX348" s="354"/>
      <c r="AY348" s="354"/>
      <c r="AZ348" s="354"/>
      <c r="BA348" s="354"/>
      <c r="BB348" s="354"/>
      <c r="BC348" s="354"/>
      <c r="BD348" s="354">
        <v>0</v>
      </c>
      <c r="BE348" s="354"/>
      <c r="BF348" s="354"/>
      <c r="BG348" s="354"/>
      <c r="BH348" s="354"/>
      <c r="BI348" s="354"/>
      <c r="BJ348" s="354"/>
      <c r="BK348" s="354">
        <v>0</v>
      </c>
      <c r="BL348" s="354"/>
      <c r="BM348" s="354"/>
      <c r="BN348" s="354"/>
      <c r="BO348" s="354"/>
      <c r="BP348" s="354"/>
      <c r="BQ348" s="354"/>
      <c r="BR348" s="355"/>
      <c r="BS348" s="355"/>
      <c r="BT348" s="355"/>
      <c r="BU348" s="355"/>
      <c r="BV348" s="355"/>
      <c r="BW348" s="355"/>
      <c r="BX348" s="355"/>
    </row>
    <row r="349" spans="1:76" s="6" customFormat="1" ht="36" customHeight="1" x14ac:dyDescent="0.2">
      <c r="A349" s="361" t="s">
        <v>174</v>
      </c>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c r="AA349" s="361"/>
      <c r="AB349" s="361"/>
      <c r="AC349" s="361"/>
      <c r="AD349" s="361"/>
      <c r="AE349" s="361"/>
      <c r="AF349" s="351" t="s">
        <v>160</v>
      </c>
      <c r="AG349" s="351"/>
      <c r="AH349" s="351"/>
      <c r="AI349" s="351"/>
      <c r="AJ349" s="352" t="s">
        <v>563</v>
      </c>
      <c r="AK349" s="351"/>
      <c r="AL349" s="352" t="s">
        <v>333</v>
      </c>
      <c r="AM349" s="351"/>
      <c r="AN349" s="353" t="s">
        <v>562</v>
      </c>
      <c r="AO349" s="353"/>
      <c r="AP349" s="351"/>
      <c r="AQ349" s="351"/>
      <c r="AR349" s="351"/>
      <c r="AS349" s="351"/>
      <c r="AT349" s="351"/>
      <c r="AU349" s="351"/>
      <c r="AV349" s="351"/>
      <c r="AW349" s="354">
        <f>'исполнение '!AX349</f>
        <v>0</v>
      </c>
      <c r="AX349" s="354"/>
      <c r="AY349" s="354"/>
      <c r="AZ349" s="354"/>
      <c r="BA349" s="354"/>
      <c r="BB349" s="354"/>
      <c r="BC349" s="354"/>
      <c r="BD349" s="354">
        <v>0</v>
      </c>
      <c r="BE349" s="354"/>
      <c r="BF349" s="354"/>
      <c r="BG349" s="354"/>
      <c r="BH349" s="354"/>
      <c r="BI349" s="354"/>
      <c r="BJ349" s="354"/>
      <c r="BK349" s="354">
        <v>0</v>
      </c>
      <c r="BL349" s="354"/>
      <c r="BM349" s="354"/>
      <c r="BN349" s="354"/>
      <c r="BO349" s="354"/>
      <c r="BP349" s="354"/>
      <c r="BQ349" s="354"/>
      <c r="BR349" s="355"/>
      <c r="BS349" s="355"/>
      <c r="BT349" s="355"/>
      <c r="BU349" s="355"/>
      <c r="BV349" s="355"/>
      <c r="BW349" s="355"/>
      <c r="BX349" s="355"/>
    </row>
    <row r="350" spans="1:76" s="6" customFormat="1" ht="24" customHeight="1" x14ac:dyDescent="0.2">
      <c r="A350" s="361" t="s">
        <v>168</v>
      </c>
      <c r="B350" s="361"/>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c r="AA350" s="361"/>
      <c r="AB350" s="361"/>
      <c r="AC350" s="361"/>
      <c r="AD350" s="361"/>
      <c r="AE350" s="361"/>
      <c r="AF350" s="351" t="s">
        <v>161</v>
      </c>
      <c r="AG350" s="351"/>
      <c r="AH350" s="351"/>
      <c r="AI350" s="351"/>
      <c r="AJ350" s="352" t="s">
        <v>563</v>
      </c>
      <c r="AK350" s="351"/>
      <c r="AL350" s="352" t="s">
        <v>333</v>
      </c>
      <c r="AM350" s="351"/>
      <c r="AN350" s="353" t="s">
        <v>562</v>
      </c>
      <c r="AO350" s="353"/>
      <c r="AP350" s="351"/>
      <c r="AQ350" s="351"/>
      <c r="AR350" s="351"/>
      <c r="AS350" s="351"/>
      <c r="AT350" s="351"/>
      <c r="AU350" s="351"/>
      <c r="AV350" s="351"/>
      <c r="AW350" s="354">
        <f>'исполнение '!AX350</f>
        <v>0</v>
      </c>
      <c r="AX350" s="354"/>
      <c r="AY350" s="354"/>
      <c r="AZ350" s="354"/>
      <c r="BA350" s="354"/>
      <c r="BB350" s="354"/>
      <c r="BC350" s="354"/>
      <c r="BD350" s="354">
        <v>0</v>
      </c>
      <c r="BE350" s="354"/>
      <c r="BF350" s="354"/>
      <c r="BG350" s="354"/>
      <c r="BH350" s="354"/>
      <c r="BI350" s="354"/>
      <c r="BJ350" s="354"/>
      <c r="BK350" s="354">
        <v>0</v>
      </c>
      <c r="BL350" s="354"/>
      <c r="BM350" s="354"/>
      <c r="BN350" s="354"/>
      <c r="BO350" s="354"/>
      <c r="BP350" s="354"/>
      <c r="BQ350" s="354"/>
      <c r="BR350" s="355"/>
      <c r="BS350" s="355"/>
      <c r="BT350" s="355"/>
      <c r="BU350" s="355"/>
      <c r="BV350" s="355"/>
      <c r="BW350" s="355"/>
      <c r="BX350" s="355"/>
    </row>
    <row r="351" spans="1:76" s="6" customFormat="1" ht="12" x14ac:dyDescent="0.2">
      <c r="A351" s="356" t="s">
        <v>175</v>
      </c>
      <c r="B351" s="356"/>
      <c r="C351" s="356"/>
      <c r="D351" s="356"/>
      <c r="E351" s="356"/>
      <c r="F351" s="356"/>
      <c r="G351" s="356"/>
      <c r="H351" s="356"/>
      <c r="I351" s="356"/>
      <c r="J351" s="356"/>
      <c r="K351" s="356"/>
      <c r="L351" s="356"/>
      <c r="M351" s="356"/>
      <c r="N351" s="356"/>
      <c r="O351" s="356"/>
      <c r="P351" s="356"/>
      <c r="Q351" s="356"/>
      <c r="R351" s="356"/>
      <c r="S351" s="356"/>
      <c r="T351" s="356"/>
      <c r="U351" s="356"/>
      <c r="V351" s="356"/>
      <c r="W351" s="356"/>
      <c r="X351" s="356"/>
      <c r="Y351" s="356"/>
      <c r="Z351" s="356"/>
      <c r="AA351" s="356"/>
      <c r="AB351" s="356"/>
      <c r="AC351" s="356"/>
      <c r="AD351" s="356"/>
      <c r="AE351" s="356"/>
      <c r="AF351" s="357" t="s">
        <v>162</v>
      </c>
      <c r="AG351" s="357"/>
      <c r="AH351" s="357"/>
      <c r="AI351" s="357"/>
      <c r="AJ351" s="357"/>
      <c r="AK351" s="357"/>
      <c r="AL351" s="358"/>
      <c r="AM351" s="358"/>
      <c r="AN351" s="358"/>
      <c r="AO351" s="358"/>
      <c r="AP351" s="358"/>
      <c r="AQ351" s="358"/>
      <c r="AR351" s="358"/>
      <c r="AS351" s="358"/>
      <c r="AT351" s="358"/>
      <c r="AU351" s="358"/>
      <c r="AV351" s="358"/>
      <c r="AW351" s="359">
        <f>'исполнение '!AX351</f>
        <v>0</v>
      </c>
      <c r="AX351" s="359"/>
      <c r="AY351" s="359"/>
      <c r="AZ351" s="359"/>
      <c r="BA351" s="359"/>
      <c r="BB351" s="359"/>
      <c r="BC351" s="359"/>
      <c r="BD351" s="359">
        <f t="shared" ref="BD351" si="102">SUM(BD352:BJ354)</f>
        <v>0</v>
      </c>
      <c r="BE351" s="359"/>
      <c r="BF351" s="359"/>
      <c r="BG351" s="359"/>
      <c r="BH351" s="359"/>
      <c r="BI351" s="359"/>
      <c r="BJ351" s="359"/>
      <c r="BK351" s="359">
        <f t="shared" ref="BK351" si="103">SUM(BK352:BQ354)</f>
        <v>0</v>
      </c>
      <c r="BL351" s="359"/>
      <c r="BM351" s="359"/>
      <c r="BN351" s="359"/>
      <c r="BO351" s="359"/>
      <c r="BP351" s="359"/>
      <c r="BQ351" s="359"/>
      <c r="BR351" s="360" t="s">
        <v>32</v>
      </c>
      <c r="BS351" s="360"/>
      <c r="BT351" s="360"/>
      <c r="BU351" s="360"/>
      <c r="BV351" s="360"/>
      <c r="BW351" s="360"/>
      <c r="BX351" s="360"/>
    </row>
    <row r="352" spans="1:76" s="6" customFormat="1" ht="25.5" customHeight="1" x14ac:dyDescent="0.2">
      <c r="A352" s="350" t="s">
        <v>176</v>
      </c>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c r="AA352" s="350"/>
      <c r="AB352" s="350"/>
      <c r="AC352" s="350"/>
      <c r="AD352" s="350"/>
      <c r="AE352" s="350"/>
      <c r="AF352" s="351" t="s">
        <v>230</v>
      </c>
      <c r="AG352" s="351"/>
      <c r="AH352" s="351"/>
      <c r="AI352" s="351"/>
      <c r="AJ352" s="352" t="s">
        <v>563</v>
      </c>
      <c r="AK352" s="351"/>
      <c r="AL352" s="352" t="s">
        <v>333</v>
      </c>
      <c r="AM352" s="351"/>
      <c r="AN352" s="353" t="s">
        <v>562</v>
      </c>
      <c r="AO352" s="353"/>
      <c r="AP352" s="351"/>
      <c r="AQ352" s="351"/>
      <c r="AR352" s="351"/>
      <c r="AS352" s="351"/>
      <c r="AT352" s="351"/>
      <c r="AU352" s="351"/>
      <c r="AV352" s="351"/>
      <c r="AW352" s="354">
        <f>'исполнение '!AX352</f>
        <v>0</v>
      </c>
      <c r="AX352" s="354"/>
      <c r="AY352" s="354"/>
      <c r="AZ352" s="354"/>
      <c r="BA352" s="354"/>
      <c r="BB352" s="354"/>
      <c r="BC352" s="354"/>
      <c r="BD352" s="354">
        <v>0</v>
      </c>
      <c r="BE352" s="354"/>
      <c r="BF352" s="354"/>
      <c r="BG352" s="354"/>
      <c r="BH352" s="354"/>
      <c r="BI352" s="354"/>
      <c r="BJ352" s="354"/>
      <c r="BK352" s="354">
        <v>0</v>
      </c>
      <c r="BL352" s="354"/>
      <c r="BM352" s="354"/>
      <c r="BN352" s="354"/>
      <c r="BO352" s="354"/>
      <c r="BP352" s="354"/>
      <c r="BQ352" s="354"/>
      <c r="BR352" s="355" t="s">
        <v>32</v>
      </c>
      <c r="BS352" s="355"/>
      <c r="BT352" s="355"/>
      <c r="BU352" s="355"/>
      <c r="BV352" s="355"/>
      <c r="BW352" s="355"/>
      <c r="BX352" s="355"/>
    </row>
    <row r="353" spans="1:76" s="6" customFormat="1" ht="12" x14ac:dyDescent="0.2">
      <c r="A353" s="350" t="s">
        <v>177</v>
      </c>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c r="AA353" s="350"/>
      <c r="AB353" s="350"/>
      <c r="AC353" s="350"/>
      <c r="AD353" s="350"/>
      <c r="AE353" s="350"/>
      <c r="AF353" s="351" t="s">
        <v>231</v>
      </c>
      <c r="AG353" s="351"/>
      <c r="AH353" s="351"/>
      <c r="AI353" s="351"/>
      <c r="AJ353" s="352" t="s">
        <v>563</v>
      </c>
      <c r="AK353" s="351"/>
      <c r="AL353" s="352" t="s">
        <v>333</v>
      </c>
      <c r="AM353" s="351"/>
      <c r="AN353" s="353" t="s">
        <v>562</v>
      </c>
      <c r="AO353" s="353"/>
      <c r="AP353" s="351"/>
      <c r="AQ353" s="351"/>
      <c r="AR353" s="351"/>
      <c r="AS353" s="351"/>
      <c r="AT353" s="351"/>
      <c r="AU353" s="351"/>
      <c r="AV353" s="351"/>
      <c r="AW353" s="354">
        <f>'исполнение '!AX353</f>
        <v>0</v>
      </c>
      <c r="AX353" s="354"/>
      <c r="AY353" s="354"/>
      <c r="AZ353" s="354"/>
      <c r="BA353" s="354"/>
      <c r="BB353" s="354"/>
      <c r="BC353" s="354"/>
      <c r="BD353" s="354">
        <v>0</v>
      </c>
      <c r="BE353" s="354"/>
      <c r="BF353" s="354"/>
      <c r="BG353" s="354"/>
      <c r="BH353" s="354"/>
      <c r="BI353" s="354"/>
      <c r="BJ353" s="354"/>
      <c r="BK353" s="354">
        <v>0</v>
      </c>
      <c r="BL353" s="354"/>
      <c r="BM353" s="354"/>
      <c r="BN353" s="354"/>
      <c r="BO353" s="354"/>
      <c r="BP353" s="354"/>
      <c r="BQ353" s="354"/>
      <c r="BR353" s="355" t="s">
        <v>32</v>
      </c>
      <c r="BS353" s="355"/>
      <c r="BT353" s="355"/>
      <c r="BU353" s="355"/>
      <c r="BV353" s="355"/>
      <c r="BW353" s="355"/>
      <c r="BX353" s="355"/>
    </row>
    <row r="354" spans="1:76" s="6" customFormat="1" ht="12" x14ac:dyDescent="0.2">
      <c r="A354" s="350" t="s">
        <v>178</v>
      </c>
      <c r="B354" s="350"/>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c r="AA354" s="350"/>
      <c r="AB354" s="350"/>
      <c r="AC354" s="350"/>
      <c r="AD354" s="350"/>
      <c r="AE354" s="350"/>
      <c r="AF354" s="351" t="s">
        <v>232</v>
      </c>
      <c r="AG354" s="351"/>
      <c r="AH354" s="351"/>
      <c r="AI354" s="351"/>
      <c r="AJ354" s="352" t="s">
        <v>563</v>
      </c>
      <c r="AK354" s="351"/>
      <c r="AL354" s="352" t="s">
        <v>333</v>
      </c>
      <c r="AM354" s="351"/>
      <c r="AN354" s="353" t="s">
        <v>562</v>
      </c>
      <c r="AO354" s="353"/>
      <c r="AP354" s="351"/>
      <c r="AQ354" s="351"/>
      <c r="AR354" s="351"/>
      <c r="AS354" s="351"/>
      <c r="AT354" s="351"/>
      <c r="AU354" s="351"/>
      <c r="AV354" s="351"/>
      <c r="AW354" s="354">
        <f>'исполнение '!AX354</f>
        <v>0</v>
      </c>
      <c r="AX354" s="354"/>
      <c r="AY354" s="354"/>
      <c r="AZ354" s="354"/>
      <c r="BA354" s="354"/>
      <c r="BB354" s="354"/>
      <c r="BC354" s="354"/>
      <c r="BD354" s="354">
        <v>0</v>
      </c>
      <c r="BE354" s="354"/>
      <c r="BF354" s="354"/>
      <c r="BG354" s="354"/>
      <c r="BH354" s="354"/>
      <c r="BI354" s="354"/>
      <c r="BJ354" s="354"/>
      <c r="BK354" s="354">
        <v>0</v>
      </c>
      <c r="BL354" s="354"/>
      <c r="BM354" s="354"/>
      <c r="BN354" s="354"/>
      <c r="BO354" s="354"/>
      <c r="BP354" s="354"/>
      <c r="BQ354" s="354"/>
      <c r="BR354" s="355" t="s">
        <v>32</v>
      </c>
      <c r="BS354" s="355"/>
      <c r="BT354" s="355"/>
      <c r="BU354" s="355"/>
      <c r="BV354" s="355"/>
      <c r="BW354" s="355"/>
      <c r="BX354" s="355"/>
    </row>
    <row r="355" spans="1:76" s="6" customFormat="1" ht="12" x14ac:dyDescent="0.2">
      <c r="A355" s="356" t="s">
        <v>179</v>
      </c>
      <c r="B355" s="356"/>
      <c r="C355" s="356"/>
      <c r="D355" s="356"/>
      <c r="E355" s="356"/>
      <c r="F355" s="356"/>
      <c r="G355" s="356"/>
      <c r="H355" s="356"/>
      <c r="I355" s="356"/>
      <c r="J355" s="356"/>
      <c r="K355" s="356"/>
      <c r="L355" s="356"/>
      <c r="M355" s="356"/>
      <c r="N355" s="356"/>
      <c r="O355" s="356"/>
      <c r="P355" s="356"/>
      <c r="Q355" s="356"/>
      <c r="R355" s="356"/>
      <c r="S355" s="356"/>
      <c r="T355" s="356"/>
      <c r="U355" s="356"/>
      <c r="V355" s="356"/>
      <c r="W355" s="356"/>
      <c r="X355" s="356"/>
      <c r="Y355" s="356"/>
      <c r="Z355" s="356"/>
      <c r="AA355" s="356"/>
      <c r="AB355" s="356"/>
      <c r="AC355" s="356"/>
      <c r="AD355" s="356"/>
      <c r="AE355" s="356"/>
      <c r="AF355" s="357" t="s">
        <v>169</v>
      </c>
      <c r="AG355" s="357"/>
      <c r="AH355" s="357"/>
      <c r="AI355" s="357"/>
      <c r="AJ355" s="357" t="s">
        <v>32</v>
      </c>
      <c r="AK355" s="357"/>
      <c r="AL355" s="358"/>
      <c r="AM355" s="358"/>
      <c r="AN355" s="358"/>
      <c r="AO355" s="358"/>
      <c r="AP355" s="358"/>
      <c r="AQ355" s="358"/>
      <c r="AR355" s="358"/>
      <c r="AS355" s="358"/>
      <c r="AT355" s="358"/>
      <c r="AU355" s="358"/>
      <c r="AV355" s="358"/>
      <c r="AW355" s="359">
        <f>'исполнение '!AX355</f>
        <v>0</v>
      </c>
      <c r="AX355" s="359"/>
      <c r="AY355" s="359"/>
      <c r="AZ355" s="359"/>
      <c r="BA355" s="359"/>
      <c r="BB355" s="359"/>
      <c r="BC355" s="359"/>
      <c r="BD355" s="359">
        <f t="shared" ref="BD355" si="104">SUM(BD356)</f>
        <v>0</v>
      </c>
      <c r="BE355" s="359"/>
      <c r="BF355" s="359"/>
      <c r="BG355" s="359"/>
      <c r="BH355" s="359"/>
      <c r="BI355" s="359"/>
      <c r="BJ355" s="359"/>
      <c r="BK355" s="359">
        <f t="shared" ref="BK355" si="105">SUM(BK356)</f>
        <v>0</v>
      </c>
      <c r="BL355" s="359"/>
      <c r="BM355" s="359"/>
      <c r="BN355" s="359"/>
      <c r="BO355" s="359"/>
      <c r="BP355" s="359"/>
      <c r="BQ355" s="359"/>
      <c r="BR355" s="360" t="s">
        <v>32</v>
      </c>
      <c r="BS355" s="360"/>
      <c r="BT355" s="360"/>
      <c r="BU355" s="360"/>
      <c r="BV355" s="360"/>
      <c r="BW355" s="360"/>
      <c r="BX355" s="360"/>
    </row>
    <row r="356" spans="1:76" s="6" customFormat="1" ht="24" customHeight="1" x14ac:dyDescent="0.2">
      <c r="A356" s="350" t="s">
        <v>170</v>
      </c>
      <c r="B356" s="350"/>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c r="AA356" s="350"/>
      <c r="AB356" s="350"/>
      <c r="AC356" s="350"/>
      <c r="AD356" s="350"/>
      <c r="AE356" s="350"/>
      <c r="AF356" s="351" t="s">
        <v>171</v>
      </c>
      <c r="AG356" s="351"/>
      <c r="AH356" s="351"/>
      <c r="AI356" s="351"/>
      <c r="AJ356" s="352" t="s">
        <v>563</v>
      </c>
      <c r="AK356" s="351"/>
      <c r="AL356" s="352" t="s">
        <v>333</v>
      </c>
      <c r="AM356" s="351"/>
      <c r="AN356" s="353" t="s">
        <v>562</v>
      </c>
      <c r="AO356" s="353"/>
      <c r="AP356" s="351"/>
      <c r="AQ356" s="351"/>
      <c r="AR356" s="351"/>
      <c r="AS356" s="351"/>
      <c r="AT356" s="351"/>
      <c r="AU356" s="351"/>
      <c r="AV356" s="351"/>
      <c r="AW356" s="354">
        <v>0</v>
      </c>
      <c r="AX356" s="354"/>
      <c r="AY356" s="354"/>
      <c r="AZ356" s="354"/>
      <c r="BA356" s="354"/>
      <c r="BB356" s="354"/>
      <c r="BC356" s="354"/>
      <c r="BD356" s="354">
        <v>0</v>
      </c>
      <c r="BE356" s="354"/>
      <c r="BF356" s="354"/>
      <c r="BG356" s="354"/>
      <c r="BH356" s="354"/>
      <c r="BI356" s="354"/>
      <c r="BJ356" s="354"/>
      <c r="BK356" s="354">
        <v>0</v>
      </c>
      <c r="BL356" s="354"/>
      <c r="BM356" s="354"/>
      <c r="BN356" s="354"/>
      <c r="BO356" s="354"/>
      <c r="BP356" s="354"/>
      <c r="BQ356" s="354"/>
      <c r="BR356" s="355" t="s">
        <v>32</v>
      </c>
      <c r="BS356" s="355"/>
      <c r="BT356" s="355"/>
      <c r="BU356" s="355"/>
      <c r="BV356" s="355"/>
      <c r="BW356" s="355"/>
      <c r="BX356" s="355"/>
    </row>
    <row r="357" spans="1:76" s="6" customFormat="1" ht="12" x14ac:dyDescent="0.2">
      <c r="A357" s="372" t="s">
        <v>603</v>
      </c>
      <c r="B357" s="373"/>
      <c r="C357" s="373"/>
      <c r="D357" s="373"/>
      <c r="E357" s="373"/>
      <c r="F357" s="373"/>
      <c r="G357" s="373"/>
      <c r="H357" s="373"/>
      <c r="I357" s="373"/>
      <c r="J357" s="373"/>
      <c r="K357" s="373"/>
      <c r="L357" s="373"/>
      <c r="M357" s="373"/>
      <c r="N357" s="373"/>
      <c r="O357" s="373"/>
      <c r="P357" s="373"/>
      <c r="Q357" s="373"/>
      <c r="R357" s="373"/>
      <c r="S357" s="373"/>
      <c r="T357" s="373"/>
      <c r="U357" s="373"/>
      <c r="V357" s="373"/>
      <c r="W357" s="373"/>
      <c r="X357" s="373"/>
      <c r="Y357" s="373"/>
      <c r="Z357" s="373"/>
      <c r="AA357" s="373"/>
      <c r="AB357" s="373"/>
      <c r="AC357" s="373"/>
      <c r="AD357" s="373"/>
      <c r="AE357" s="373"/>
      <c r="AF357" s="374" t="s">
        <v>47</v>
      </c>
      <c r="AG357" s="374"/>
      <c r="AH357" s="374"/>
      <c r="AI357" s="374"/>
      <c r="AJ357" s="375"/>
      <c r="AK357" s="375"/>
      <c r="AL357" s="375"/>
      <c r="AM357" s="375"/>
      <c r="AN357" s="375"/>
      <c r="AO357" s="375"/>
      <c r="AP357" s="375"/>
      <c r="AQ357" s="375"/>
      <c r="AR357" s="375"/>
      <c r="AS357" s="375"/>
      <c r="AT357" s="375"/>
      <c r="AU357" s="375"/>
      <c r="AV357" s="375"/>
      <c r="AW357" s="376">
        <f>AW358+AW365+AW370+AW377+AW387+AW396+AW400</f>
        <v>1500000</v>
      </c>
      <c r="AX357" s="376"/>
      <c r="AY357" s="376"/>
      <c r="AZ357" s="376"/>
      <c r="BA357" s="376"/>
      <c r="BB357" s="376"/>
      <c r="BC357" s="376"/>
      <c r="BD357" s="376">
        <f t="shared" ref="BD357" si="106">BD358+BD365+BD370+BD377+BD387+BD396+BD400</f>
        <v>0</v>
      </c>
      <c r="BE357" s="376"/>
      <c r="BF357" s="376"/>
      <c r="BG357" s="376"/>
      <c r="BH357" s="376"/>
      <c r="BI357" s="376"/>
      <c r="BJ357" s="376"/>
      <c r="BK357" s="376">
        <f t="shared" ref="BK357" si="107">BK358+BK365+BK370+BK377+BK387+BK396+BK400</f>
        <v>0</v>
      </c>
      <c r="BL357" s="376"/>
      <c r="BM357" s="376"/>
      <c r="BN357" s="376"/>
      <c r="BO357" s="376"/>
      <c r="BP357" s="376"/>
      <c r="BQ357" s="376"/>
      <c r="BR357" s="377"/>
      <c r="BS357" s="377"/>
      <c r="BT357" s="377"/>
      <c r="BU357" s="377"/>
      <c r="BV357" s="377"/>
      <c r="BW357" s="377"/>
      <c r="BX357" s="377"/>
    </row>
    <row r="358" spans="1:76" s="6" customFormat="1" ht="21.75" customHeight="1" x14ac:dyDescent="0.2">
      <c r="A358" s="365" t="s">
        <v>77</v>
      </c>
      <c r="B358" s="365"/>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c r="AE358" s="365"/>
      <c r="AF358" s="358" t="s">
        <v>48</v>
      </c>
      <c r="AG358" s="358"/>
      <c r="AH358" s="358"/>
      <c r="AI358" s="358"/>
      <c r="AJ358" s="358" t="s">
        <v>32</v>
      </c>
      <c r="AK358" s="358"/>
      <c r="AL358" s="358"/>
      <c r="AM358" s="358"/>
      <c r="AN358" s="358"/>
      <c r="AO358" s="358"/>
      <c r="AP358" s="358"/>
      <c r="AQ358" s="358"/>
      <c r="AR358" s="358"/>
      <c r="AS358" s="358"/>
      <c r="AT358" s="358"/>
      <c r="AU358" s="358"/>
      <c r="AV358" s="358"/>
      <c r="AW358" s="359">
        <f>SUM(AW359:BC364)</f>
        <v>260400</v>
      </c>
      <c r="AX358" s="359"/>
      <c r="AY358" s="359"/>
      <c r="AZ358" s="359"/>
      <c r="BA358" s="359"/>
      <c r="BB358" s="359"/>
      <c r="BC358" s="359"/>
      <c r="BD358" s="359">
        <f t="shared" ref="BD358" si="108">SUM(BD359:BJ364)</f>
        <v>0</v>
      </c>
      <c r="BE358" s="359"/>
      <c r="BF358" s="359"/>
      <c r="BG358" s="359"/>
      <c r="BH358" s="359"/>
      <c r="BI358" s="359"/>
      <c r="BJ358" s="359"/>
      <c r="BK358" s="359">
        <f t="shared" ref="BK358" si="109">SUM(BK359:BQ364)</f>
        <v>0</v>
      </c>
      <c r="BL358" s="359"/>
      <c r="BM358" s="359"/>
      <c r="BN358" s="359"/>
      <c r="BO358" s="359"/>
      <c r="BP358" s="359"/>
      <c r="BQ358" s="359"/>
      <c r="BR358" s="360" t="s">
        <v>32</v>
      </c>
      <c r="BS358" s="360"/>
      <c r="BT358" s="360"/>
      <c r="BU358" s="360"/>
      <c r="BV358" s="360"/>
      <c r="BW358" s="360"/>
      <c r="BX358" s="360"/>
    </row>
    <row r="359" spans="1:76" s="6" customFormat="1" ht="24" customHeight="1" x14ac:dyDescent="0.2">
      <c r="A359" s="350" t="s">
        <v>78</v>
      </c>
      <c r="B359" s="350"/>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c r="AA359" s="350"/>
      <c r="AB359" s="350"/>
      <c r="AC359" s="350"/>
      <c r="AD359" s="350"/>
      <c r="AE359" s="350"/>
      <c r="AF359" s="351" t="s">
        <v>49</v>
      </c>
      <c r="AG359" s="351"/>
      <c r="AH359" s="351"/>
      <c r="AI359" s="351"/>
      <c r="AJ359" s="352" t="s">
        <v>563</v>
      </c>
      <c r="AK359" s="351"/>
      <c r="AL359" s="352" t="s">
        <v>392</v>
      </c>
      <c r="AM359" s="351"/>
      <c r="AN359" s="353" t="s">
        <v>562</v>
      </c>
      <c r="AO359" s="353"/>
      <c r="AP359" s="352" t="s">
        <v>83</v>
      </c>
      <c r="AQ359" s="351"/>
      <c r="AR359" s="351"/>
      <c r="AS359" s="351"/>
      <c r="AT359" s="351"/>
      <c r="AU359" s="351"/>
      <c r="AV359" s="351"/>
      <c r="AW359" s="354">
        <f>'исполнение '!AX358</f>
        <v>200000</v>
      </c>
      <c r="AX359" s="354"/>
      <c r="AY359" s="354"/>
      <c r="AZ359" s="354"/>
      <c r="BA359" s="354"/>
      <c r="BB359" s="354"/>
      <c r="BC359" s="354"/>
      <c r="BD359" s="354">
        <v>0</v>
      </c>
      <c r="BE359" s="354"/>
      <c r="BF359" s="354"/>
      <c r="BG359" s="354"/>
      <c r="BH359" s="354"/>
      <c r="BI359" s="354"/>
      <c r="BJ359" s="354"/>
      <c r="BK359" s="354">
        <v>0</v>
      </c>
      <c r="BL359" s="354"/>
      <c r="BM359" s="354"/>
      <c r="BN359" s="354"/>
      <c r="BO359" s="354"/>
      <c r="BP359" s="354"/>
      <c r="BQ359" s="354"/>
      <c r="BR359" s="355" t="s">
        <v>32</v>
      </c>
      <c r="BS359" s="355"/>
      <c r="BT359" s="355"/>
      <c r="BU359" s="355"/>
      <c r="BV359" s="355"/>
      <c r="BW359" s="355"/>
      <c r="BX359" s="355"/>
    </row>
    <row r="360" spans="1:76" s="6" customFormat="1" ht="12" x14ac:dyDescent="0.2">
      <c r="A360" s="371" t="s">
        <v>79</v>
      </c>
      <c r="B360" s="371"/>
      <c r="C360" s="371"/>
      <c r="D360" s="371"/>
      <c r="E360" s="371"/>
      <c r="F360" s="371"/>
      <c r="G360" s="371"/>
      <c r="H360" s="371"/>
      <c r="I360" s="371"/>
      <c r="J360" s="371"/>
      <c r="K360" s="371"/>
      <c r="L360" s="371"/>
      <c r="M360" s="371"/>
      <c r="N360" s="371"/>
      <c r="O360" s="371"/>
      <c r="P360" s="371"/>
      <c r="Q360" s="371"/>
      <c r="R360" s="371"/>
      <c r="S360" s="371"/>
      <c r="T360" s="371"/>
      <c r="U360" s="371"/>
      <c r="V360" s="371"/>
      <c r="W360" s="371"/>
      <c r="X360" s="371"/>
      <c r="Y360" s="371"/>
      <c r="Z360" s="371"/>
      <c r="AA360" s="371"/>
      <c r="AB360" s="371"/>
      <c r="AC360" s="371"/>
      <c r="AD360" s="371"/>
      <c r="AE360" s="371"/>
      <c r="AF360" s="351" t="s">
        <v>50</v>
      </c>
      <c r="AG360" s="351"/>
      <c r="AH360" s="351"/>
      <c r="AI360" s="351"/>
      <c r="AJ360" s="352" t="s">
        <v>563</v>
      </c>
      <c r="AK360" s="351"/>
      <c r="AL360" s="352" t="s">
        <v>392</v>
      </c>
      <c r="AM360" s="351"/>
      <c r="AN360" s="353" t="s">
        <v>562</v>
      </c>
      <c r="AO360" s="353"/>
      <c r="AP360" s="352"/>
      <c r="AQ360" s="351"/>
      <c r="AR360" s="351"/>
      <c r="AS360" s="351"/>
      <c r="AT360" s="351"/>
      <c r="AU360" s="351"/>
      <c r="AV360" s="351"/>
      <c r="AW360" s="354">
        <f>'исполнение '!AX359</f>
        <v>0</v>
      </c>
      <c r="AX360" s="354"/>
      <c r="AY360" s="354"/>
      <c r="AZ360" s="354"/>
      <c r="BA360" s="354"/>
      <c r="BB360" s="354"/>
      <c r="BC360" s="354"/>
      <c r="BD360" s="354">
        <v>0</v>
      </c>
      <c r="BE360" s="354"/>
      <c r="BF360" s="354"/>
      <c r="BG360" s="354"/>
      <c r="BH360" s="354"/>
      <c r="BI360" s="354"/>
      <c r="BJ360" s="354"/>
      <c r="BK360" s="354">
        <v>0</v>
      </c>
      <c r="BL360" s="354"/>
      <c r="BM360" s="354"/>
      <c r="BN360" s="354"/>
      <c r="BO360" s="354"/>
      <c r="BP360" s="354"/>
      <c r="BQ360" s="354"/>
      <c r="BR360" s="355" t="s">
        <v>32</v>
      </c>
      <c r="BS360" s="355"/>
      <c r="BT360" s="355"/>
      <c r="BU360" s="355"/>
      <c r="BV360" s="355"/>
      <c r="BW360" s="355"/>
      <c r="BX360" s="355"/>
    </row>
    <row r="361" spans="1:76" s="6" customFormat="1" ht="23.25" customHeight="1" x14ac:dyDescent="0.2">
      <c r="A361" s="350" t="s">
        <v>80</v>
      </c>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c r="AA361" s="350"/>
      <c r="AB361" s="350"/>
      <c r="AC361" s="350"/>
      <c r="AD361" s="350"/>
      <c r="AE361" s="350"/>
      <c r="AF361" s="351" t="s">
        <v>70</v>
      </c>
      <c r="AG361" s="351"/>
      <c r="AH361" s="351"/>
      <c r="AI361" s="351"/>
      <c r="AJ361" s="352" t="s">
        <v>563</v>
      </c>
      <c r="AK361" s="351"/>
      <c r="AL361" s="352" t="s">
        <v>392</v>
      </c>
      <c r="AM361" s="351"/>
      <c r="AN361" s="353" t="s">
        <v>562</v>
      </c>
      <c r="AO361" s="353"/>
      <c r="AP361" s="352"/>
      <c r="AQ361" s="351"/>
      <c r="AR361" s="351"/>
      <c r="AS361" s="351"/>
      <c r="AT361" s="351"/>
      <c r="AU361" s="351"/>
      <c r="AV361" s="351"/>
      <c r="AW361" s="354">
        <f>'исполнение '!AX360</f>
        <v>0</v>
      </c>
      <c r="AX361" s="354"/>
      <c r="AY361" s="354"/>
      <c r="AZ361" s="354"/>
      <c r="BA361" s="354"/>
      <c r="BB361" s="354"/>
      <c r="BC361" s="354"/>
      <c r="BD361" s="354">
        <v>0</v>
      </c>
      <c r="BE361" s="354"/>
      <c r="BF361" s="354"/>
      <c r="BG361" s="354"/>
      <c r="BH361" s="354"/>
      <c r="BI361" s="354"/>
      <c r="BJ361" s="354"/>
      <c r="BK361" s="354">
        <v>0</v>
      </c>
      <c r="BL361" s="354"/>
      <c r="BM361" s="354"/>
      <c r="BN361" s="354"/>
      <c r="BO361" s="354"/>
      <c r="BP361" s="354"/>
      <c r="BQ361" s="354"/>
      <c r="BR361" s="355" t="s">
        <v>32</v>
      </c>
      <c r="BS361" s="355"/>
      <c r="BT361" s="355"/>
      <c r="BU361" s="355"/>
      <c r="BV361" s="355"/>
      <c r="BW361" s="355"/>
      <c r="BX361" s="355"/>
    </row>
    <row r="362" spans="1:76" s="6" customFormat="1" ht="35.25" customHeight="1" x14ac:dyDescent="0.2">
      <c r="A362" s="350" t="s">
        <v>233</v>
      </c>
      <c r="B362" s="350"/>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c r="AA362" s="350"/>
      <c r="AB362" s="350"/>
      <c r="AC362" s="350"/>
      <c r="AD362" s="350"/>
      <c r="AE362" s="350"/>
      <c r="AF362" s="351" t="s">
        <v>71</v>
      </c>
      <c r="AG362" s="351"/>
      <c r="AH362" s="351"/>
      <c r="AI362" s="351"/>
      <c r="AJ362" s="352" t="s">
        <v>563</v>
      </c>
      <c r="AK362" s="351"/>
      <c r="AL362" s="352" t="s">
        <v>392</v>
      </c>
      <c r="AM362" s="351"/>
      <c r="AN362" s="353" t="s">
        <v>562</v>
      </c>
      <c r="AO362" s="353"/>
      <c r="AP362" s="352" t="s">
        <v>86</v>
      </c>
      <c r="AQ362" s="351"/>
      <c r="AR362" s="351"/>
      <c r="AS362" s="351"/>
      <c r="AT362" s="351"/>
      <c r="AU362" s="351"/>
      <c r="AV362" s="351"/>
      <c r="AW362" s="354">
        <f>'исполнение '!AX361</f>
        <v>60400</v>
      </c>
      <c r="AX362" s="354"/>
      <c r="AY362" s="354"/>
      <c r="AZ362" s="354"/>
      <c r="BA362" s="354"/>
      <c r="BB362" s="354"/>
      <c r="BC362" s="354"/>
      <c r="BD362" s="354">
        <v>0</v>
      </c>
      <c r="BE362" s="354"/>
      <c r="BF362" s="354"/>
      <c r="BG362" s="354"/>
      <c r="BH362" s="354"/>
      <c r="BI362" s="354"/>
      <c r="BJ362" s="354"/>
      <c r="BK362" s="354">
        <v>0</v>
      </c>
      <c r="BL362" s="354"/>
      <c r="BM362" s="354"/>
      <c r="BN362" s="354"/>
      <c r="BO362" s="354"/>
      <c r="BP362" s="354"/>
      <c r="BQ362" s="354"/>
      <c r="BR362" s="355" t="s">
        <v>32</v>
      </c>
      <c r="BS362" s="355"/>
      <c r="BT362" s="355"/>
      <c r="BU362" s="355"/>
      <c r="BV362" s="355"/>
      <c r="BW362" s="355"/>
      <c r="BX362" s="355"/>
    </row>
    <row r="363" spans="1:76" s="6" customFormat="1" ht="22.5" customHeight="1" x14ac:dyDescent="0.2">
      <c r="A363" s="361" t="s">
        <v>81</v>
      </c>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c r="AA363" s="361"/>
      <c r="AB363" s="361"/>
      <c r="AC363" s="361"/>
      <c r="AD363" s="361"/>
      <c r="AE363" s="361"/>
      <c r="AF363" s="351" t="s">
        <v>72</v>
      </c>
      <c r="AG363" s="351"/>
      <c r="AH363" s="351"/>
      <c r="AI363" s="351"/>
      <c r="AJ363" s="352" t="s">
        <v>563</v>
      </c>
      <c r="AK363" s="351"/>
      <c r="AL363" s="352" t="s">
        <v>392</v>
      </c>
      <c r="AM363" s="351"/>
      <c r="AN363" s="353" t="s">
        <v>562</v>
      </c>
      <c r="AO363" s="353"/>
      <c r="AP363" s="351"/>
      <c r="AQ363" s="351"/>
      <c r="AR363" s="351"/>
      <c r="AS363" s="351"/>
      <c r="AT363" s="351"/>
      <c r="AU363" s="351"/>
      <c r="AV363" s="351"/>
      <c r="AW363" s="354">
        <f>'исполнение '!AX362</f>
        <v>0</v>
      </c>
      <c r="AX363" s="354"/>
      <c r="AY363" s="354"/>
      <c r="AZ363" s="354"/>
      <c r="BA363" s="354"/>
      <c r="BB363" s="354"/>
      <c r="BC363" s="354"/>
      <c r="BD363" s="354">
        <v>0</v>
      </c>
      <c r="BE363" s="354"/>
      <c r="BF363" s="354"/>
      <c r="BG363" s="354"/>
      <c r="BH363" s="354"/>
      <c r="BI363" s="354"/>
      <c r="BJ363" s="354"/>
      <c r="BK363" s="354">
        <v>0</v>
      </c>
      <c r="BL363" s="354"/>
      <c r="BM363" s="354"/>
      <c r="BN363" s="354"/>
      <c r="BO363" s="354"/>
      <c r="BP363" s="354"/>
      <c r="BQ363" s="354"/>
      <c r="BR363" s="355" t="s">
        <v>32</v>
      </c>
      <c r="BS363" s="355"/>
      <c r="BT363" s="355"/>
      <c r="BU363" s="355"/>
      <c r="BV363" s="355"/>
      <c r="BW363" s="355"/>
      <c r="BX363" s="355"/>
    </row>
    <row r="364" spans="1:76" s="6" customFormat="1" ht="12" x14ac:dyDescent="0.2">
      <c r="A364" s="361" t="s">
        <v>82</v>
      </c>
      <c r="B364" s="361"/>
      <c r="C364" s="361"/>
      <c r="D364" s="361"/>
      <c r="E364" s="361"/>
      <c r="F364" s="361"/>
      <c r="G364" s="361"/>
      <c r="H364" s="361"/>
      <c r="I364" s="361"/>
      <c r="J364" s="361"/>
      <c r="K364" s="361"/>
      <c r="L364" s="361"/>
      <c r="M364" s="361"/>
      <c r="N364" s="361"/>
      <c r="O364" s="361"/>
      <c r="P364" s="361"/>
      <c r="Q364" s="361"/>
      <c r="R364" s="361"/>
      <c r="S364" s="361"/>
      <c r="T364" s="361"/>
      <c r="U364" s="361"/>
      <c r="V364" s="361"/>
      <c r="W364" s="361"/>
      <c r="X364" s="361"/>
      <c r="Y364" s="361"/>
      <c r="Z364" s="361"/>
      <c r="AA364" s="361"/>
      <c r="AB364" s="361"/>
      <c r="AC364" s="361"/>
      <c r="AD364" s="361"/>
      <c r="AE364" s="361"/>
      <c r="AF364" s="351" t="s">
        <v>73</v>
      </c>
      <c r="AG364" s="351"/>
      <c r="AH364" s="351"/>
      <c r="AI364" s="351"/>
      <c r="AJ364" s="352" t="s">
        <v>563</v>
      </c>
      <c r="AK364" s="351"/>
      <c r="AL364" s="352" t="s">
        <v>392</v>
      </c>
      <c r="AM364" s="351"/>
      <c r="AN364" s="353" t="s">
        <v>562</v>
      </c>
      <c r="AO364" s="353"/>
      <c r="AP364" s="351"/>
      <c r="AQ364" s="351"/>
      <c r="AR364" s="351"/>
      <c r="AS364" s="351"/>
      <c r="AT364" s="351"/>
      <c r="AU364" s="351"/>
      <c r="AV364" s="351"/>
      <c r="AW364" s="354">
        <f>'исполнение '!AX363</f>
        <v>0</v>
      </c>
      <c r="AX364" s="354"/>
      <c r="AY364" s="354"/>
      <c r="AZ364" s="354"/>
      <c r="BA364" s="354"/>
      <c r="BB364" s="354"/>
      <c r="BC364" s="354"/>
      <c r="BD364" s="354">
        <v>0</v>
      </c>
      <c r="BE364" s="354"/>
      <c r="BF364" s="354"/>
      <c r="BG364" s="354"/>
      <c r="BH364" s="354"/>
      <c r="BI364" s="354"/>
      <c r="BJ364" s="354"/>
      <c r="BK364" s="354">
        <v>0</v>
      </c>
      <c r="BL364" s="354"/>
      <c r="BM364" s="354"/>
      <c r="BN364" s="354"/>
      <c r="BO364" s="354"/>
      <c r="BP364" s="354"/>
      <c r="BQ364" s="354"/>
      <c r="BR364" s="355" t="s">
        <v>32</v>
      </c>
      <c r="BS364" s="355"/>
      <c r="BT364" s="355"/>
      <c r="BU364" s="355"/>
      <c r="BV364" s="355"/>
      <c r="BW364" s="355"/>
      <c r="BX364" s="355"/>
    </row>
    <row r="365" spans="1:76" s="6" customFormat="1" ht="22.5" customHeight="1" x14ac:dyDescent="0.2">
      <c r="A365" s="370" t="s">
        <v>87</v>
      </c>
      <c r="B365" s="370"/>
      <c r="C365" s="370"/>
      <c r="D365" s="370"/>
      <c r="E365" s="370"/>
      <c r="F365" s="370"/>
      <c r="G365" s="370"/>
      <c r="H365" s="370"/>
      <c r="I365" s="370"/>
      <c r="J365" s="370"/>
      <c r="K365" s="370"/>
      <c r="L365" s="370"/>
      <c r="M365" s="370"/>
      <c r="N365" s="370"/>
      <c r="O365" s="370"/>
      <c r="P365" s="370"/>
      <c r="Q365" s="370"/>
      <c r="R365" s="370"/>
      <c r="S365" s="370"/>
      <c r="T365" s="370"/>
      <c r="U365" s="370"/>
      <c r="V365" s="370"/>
      <c r="W365" s="370"/>
      <c r="X365" s="370"/>
      <c r="Y365" s="370"/>
      <c r="Z365" s="370"/>
      <c r="AA365" s="370"/>
      <c r="AB365" s="370"/>
      <c r="AC365" s="370"/>
      <c r="AD365" s="370"/>
      <c r="AE365" s="370"/>
      <c r="AF365" s="358" t="s">
        <v>88</v>
      </c>
      <c r="AG365" s="358"/>
      <c r="AH365" s="358"/>
      <c r="AI365" s="358"/>
      <c r="AJ365" s="358"/>
      <c r="AK365" s="358"/>
      <c r="AL365" s="358"/>
      <c r="AM365" s="358"/>
      <c r="AN365" s="358"/>
      <c r="AO365" s="358"/>
      <c r="AP365" s="358"/>
      <c r="AQ365" s="358"/>
      <c r="AR365" s="358"/>
      <c r="AS365" s="358"/>
      <c r="AT365" s="358"/>
      <c r="AU365" s="358"/>
      <c r="AV365" s="358"/>
      <c r="AW365" s="359">
        <f>'исполнение '!AX364</f>
        <v>0</v>
      </c>
      <c r="AX365" s="359"/>
      <c r="AY365" s="359"/>
      <c r="AZ365" s="359"/>
      <c r="BA365" s="359"/>
      <c r="BB365" s="359"/>
      <c r="BC365" s="359"/>
      <c r="BD365" s="359">
        <f t="shared" ref="BD365" si="110">SUM(BD366:BJ369)</f>
        <v>0</v>
      </c>
      <c r="BE365" s="359"/>
      <c r="BF365" s="359"/>
      <c r="BG365" s="359"/>
      <c r="BH365" s="359"/>
      <c r="BI365" s="359"/>
      <c r="BJ365" s="359"/>
      <c r="BK365" s="359">
        <f t="shared" ref="BK365" si="111">SUM(BK366:BQ369)</f>
        <v>0</v>
      </c>
      <c r="BL365" s="359"/>
      <c r="BM365" s="359"/>
      <c r="BN365" s="359"/>
      <c r="BO365" s="359"/>
      <c r="BP365" s="359"/>
      <c r="BQ365" s="359"/>
      <c r="BR365" s="360" t="s">
        <v>32</v>
      </c>
      <c r="BS365" s="360"/>
      <c r="BT365" s="360"/>
      <c r="BU365" s="360"/>
      <c r="BV365" s="360"/>
      <c r="BW365" s="360"/>
      <c r="BX365" s="360"/>
    </row>
    <row r="366" spans="1:76" s="6" customFormat="1" ht="24" customHeight="1" x14ac:dyDescent="0.2">
      <c r="A366" s="350" t="s">
        <v>96</v>
      </c>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c r="AA366" s="350"/>
      <c r="AB366" s="350"/>
      <c r="AC366" s="350"/>
      <c r="AD366" s="350"/>
      <c r="AE366" s="350"/>
      <c r="AF366" s="351" t="s">
        <v>92</v>
      </c>
      <c r="AG366" s="351"/>
      <c r="AH366" s="351"/>
      <c r="AI366" s="351"/>
      <c r="AJ366" s="352" t="s">
        <v>563</v>
      </c>
      <c r="AK366" s="351"/>
      <c r="AL366" s="352" t="s">
        <v>392</v>
      </c>
      <c r="AM366" s="351"/>
      <c r="AN366" s="353" t="s">
        <v>562</v>
      </c>
      <c r="AO366" s="353"/>
      <c r="AP366" s="351"/>
      <c r="AQ366" s="351"/>
      <c r="AR366" s="351"/>
      <c r="AS366" s="351"/>
      <c r="AT366" s="351"/>
      <c r="AU366" s="351"/>
      <c r="AV366" s="351"/>
      <c r="AW366" s="354">
        <f>'исполнение '!AX365</f>
        <v>0</v>
      </c>
      <c r="AX366" s="354"/>
      <c r="AY366" s="354"/>
      <c r="AZ366" s="354"/>
      <c r="BA366" s="354"/>
      <c r="BB366" s="354"/>
      <c r="BC366" s="354"/>
      <c r="BD366" s="354">
        <v>0</v>
      </c>
      <c r="BE366" s="354"/>
      <c r="BF366" s="354"/>
      <c r="BG366" s="354"/>
      <c r="BH366" s="354"/>
      <c r="BI366" s="354"/>
      <c r="BJ366" s="354"/>
      <c r="BK366" s="354">
        <v>0</v>
      </c>
      <c r="BL366" s="354"/>
      <c r="BM366" s="354"/>
      <c r="BN366" s="354"/>
      <c r="BO366" s="354"/>
      <c r="BP366" s="354"/>
      <c r="BQ366" s="354"/>
      <c r="BR366" s="355" t="s">
        <v>32</v>
      </c>
      <c r="BS366" s="355"/>
      <c r="BT366" s="355"/>
      <c r="BU366" s="355"/>
      <c r="BV366" s="355"/>
      <c r="BW366" s="355"/>
      <c r="BX366" s="355"/>
    </row>
    <row r="367" spans="1:76" s="6" customFormat="1" ht="25.5" customHeight="1" x14ac:dyDescent="0.2">
      <c r="A367" s="350" t="s">
        <v>97</v>
      </c>
      <c r="B367" s="350"/>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c r="AA367" s="350"/>
      <c r="AB367" s="350"/>
      <c r="AC367" s="350"/>
      <c r="AD367" s="350"/>
      <c r="AE367" s="350"/>
      <c r="AF367" s="351" t="s">
        <v>93</v>
      </c>
      <c r="AG367" s="351"/>
      <c r="AH367" s="351"/>
      <c r="AI367" s="351"/>
      <c r="AJ367" s="352" t="s">
        <v>563</v>
      </c>
      <c r="AK367" s="351"/>
      <c r="AL367" s="352" t="s">
        <v>392</v>
      </c>
      <c r="AM367" s="351"/>
      <c r="AN367" s="353" t="s">
        <v>562</v>
      </c>
      <c r="AO367" s="353"/>
      <c r="AP367" s="351"/>
      <c r="AQ367" s="351"/>
      <c r="AR367" s="351"/>
      <c r="AS367" s="351"/>
      <c r="AT367" s="351"/>
      <c r="AU367" s="351"/>
      <c r="AV367" s="351"/>
      <c r="AW367" s="354">
        <f>'исполнение '!AX366</f>
        <v>0</v>
      </c>
      <c r="AX367" s="354"/>
      <c r="AY367" s="354"/>
      <c r="AZ367" s="354"/>
      <c r="BA367" s="354"/>
      <c r="BB367" s="354"/>
      <c r="BC367" s="354"/>
      <c r="BD367" s="354">
        <v>0</v>
      </c>
      <c r="BE367" s="354"/>
      <c r="BF367" s="354"/>
      <c r="BG367" s="354"/>
      <c r="BH367" s="354"/>
      <c r="BI367" s="354"/>
      <c r="BJ367" s="354"/>
      <c r="BK367" s="354">
        <v>0</v>
      </c>
      <c r="BL367" s="354"/>
      <c r="BM367" s="354"/>
      <c r="BN367" s="354"/>
      <c r="BO367" s="354"/>
      <c r="BP367" s="354"/>
      <c r="BQ367" s="354"/>
      <c r="BR367" s="355" t="s">
        <v>32</v>
      </c>
      <c r="BS367" s="355"/>
      <c r="BT367" s="355"/>
      <c r="BU367" s="355"/>
      <c r="BV367" s="355"/>
      <c r="BW367" s="355"/>
      <c r="BX367" s="355"/>
    </row>
    <row r="368" spans="1:76" s="6" customFormat="1" ht="24.75" customHeight="1" x14ac:dyDescent="0.2">
      <c r="A368" s="361" t="s">
        <v>98</v>
      </c>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c r="AA368" s="361"/>
      <c r="AB368" s="361"/>
      <c r="AC368" s="361"/>
      <c r="AD368" s="361"/>
      <c r="AE368" s="361"/>
      <c r="AF368" s="351" t="s">
        <v>94</v>
      </c>
      <c r="AG368" s="351"/>
      <c r="AH368" s="351"/>
      <c r="AI368" s="351"/>
      <c r="AJ368" s="352" t="s">
        <v>563</v>
      </c>
      <c r="AK368" s="351"/>
      <c r="AL368" s="352" t="s">
        <v>392</v>
      </c>
      <c r="AM368" s="351"/>
      <c r="AN368" s="353" t="s">
        <v>562</v>
      </c>
      <c r="AO368" s="353"/>
      <c r="AP368" s="351"/>
      <c r="AQ368" s="351"/>
      <c r="AR368" s="351"/>
      <c r="AS368" s="351"/>
      <c r="AT368" s="351"/>
      <c r="AU368" s="351"/>
      <c r="AV368" s="351"/>
      <c r="AW368" s="354">
        <f>'исполнение '!AX367</f>
        <v>0</v>
      </c>
      <c r="AX368" s="354"/>
      <c r="AY368" s="354"/>
      <c r="AZ368" s="354"/>
      <c r="BA368" s="354"/>
      <c r="BB368" s="354"/>
      <c r="BC368" s="354"/>
      <c r="BD368" s="354">
        <v>0</v>
      </c>
      <c r="BE368" s="354"/>
      <c r="BF368" s="354"/>
      <c r="BG368" s="354"/>
      <c r="BH368" s="354"/>
      <c r="BI368" s="354"/>
      <c r="BJ368" s="354"/>
      <c r="BK368" s="354">
        <v>0</v>
      </c>
      <c r="BL368" s="354"/>
      <c r="BM368" s="354"/>
      <c r="BN368" s="354"/>
      <c r="BO368" s="354"/>
      <c r="BP368" s="354"/>
      <c r="BQ368" s="354"/>
      <c r="BR368" s="355" t="s">
        <v>32</v>
      </c>
      <c r="BS368" s="355"/>
      <c r="BT368" s="355"/>
      <c r="BU368" s="355"/>
      <c r="BV368" s="355"/>
      <c r="BW368" s="355"/>
      <c r="BX368" s="355"/>
    </row>
    <row r="369" spans="1:76" s="6" customFormat="1" ht="12" x14ac:dyDescent="0.2">
      <c r="A369" s="361" t="s">
        <v>99</v>
      </c>
      <c r="B369" s="361"/>
      <c r="C369" s="361"/>
      <c r="D369" s="361"/>
      <c r="E369" s="361"/>
      <c r="F369" s="361"/>
      <c r="G369" s="361"/>
      <c r="H369" s="361"/>
      <c r="I369" s="361"/>
      <c r="J369" s="361"/>
      <c r="K369" s="361"/>
      <c r="L369" s="361"/>
      <c r="M369" s="361"/>
      <c r="N369" s="361"/>
      <c r="O369" s="361"/>
      <c r="P369" s="361"/>
      <c r="Q369" s="361"/>
      <c r="R369" s="361"/>
      <c r="S369" s="361"/>
      <c r="T369" s="361"/>
      <c r="U369" s="361"/>
      <c r="V369" s="361"/>
      <c r="W369" s="361"/>
      <c r="X369" s="361"/>
      <c r="Y369" s="361"/>
      <c r="Z369" s="361"/>
      <c r="AA369" s="361"/>
      <c r="AB369" s="361"/>
      <c r="AC369" s="361"/>
      <c r="AD369" s="361"/>
      <c r="AE369" s="361"/>
      <c r="AF369" s="351" t="s">
        <v>95</v>
      </c>
      <c r="AG369" s="351"/>
      <c r="AH369" s="351"/>
      <c r="AI369" s="351"/>
      <c r="AJ369" s="352" t="s">
        <v>563</v>
      </c>
      <c r="AK369" s="351"/>
      <c r="AL369" s="352" t="s">
        <v>392</v>
      </c>
      <c r="AM369" s="351"/>
      <c r="AN369" s="353" t="s">
        <v>562</v>
      </c>
      <c r="AO369" s="353"/>
      <c r="AP369" s="351"/>
      <c r="AQ369" s="351"/>
      <c r="AR369" s="351"/>
      <c r="AS369" s="351"/>
      <c r="AT369" s="351"/>
      <c r="AU369" s="351"/>
      <c r="AV369" s="351"/>
      <c r="AW369" s="354">
        <f>'исполнение '!AX368</f>
        <v>0</v>
      </c>
      <c r="AX369" s="354"/>
      <c r="AY369" s="354"/>
      <c r="AZ369" s="354"/>
      <c r="BA369" s="354"/>
      <c r="BB369" s="354"/>
      <c r="BC369" s="354"/>
      <c r="BD369" s="354">
        <v>0</v>
      </c>
      <c r="BE369" s="354"/>
      <c r="BF369" s="354"/>
      <c r="BG369" s="354"/>
      <c r="BH369" s="354"/>
      <c r="BI369" s="354"/>
      <c r="BJ369" s="354"/>
      <c r="BK369" s="354">
        <v>0</v>
      </c>
      <c r="BL369" s="354"/>
      <c r="BM369" s="354"/>
      <c r="BN369" s="354"/>
      <c r="BO369" s="354"/>
      <c r="BP369" s="354"/>
      <c r="BQ369" s="354"/>
      <c r="BR369" s="355" t="s">
        <v>32</v>
      </c>
      <c r="BS369" s="355"/>
      <c r="BT369" s="355"/>
      <c r="BU369" s="355"/>
      <c r="BV369" s="355"/>
      <c r="BW369" s="355"/>
      <c r="BX369" s="355"/>
    </row>
    <row r="370" spans="1:76" s="6" customFormat="1" ht="12" x14ac:dyDescent="0.2">
      <c r="A370" s="365" t="s">
        <v>110</v>
      </c>
      <c r="B370" s="365"/>
      <c r="C370" s="365"/>
      <c r="D370" s="365"/>
      <c r="E370" s="365"/>
      <c r="F370" s="365"/>
      <c r="G370" s="365"/>
      <c r="H370" s="365"/>
      <c r="I370" s="365"/>
      <c r="J370" s="365"/>
      <c r="K370" s="365"/>
      <c r="L370" s="365"/>
      <c r="M370" s="365"/>
      <c r="N370" s="365"/>
      <c r="O370" s="365"/>
      <c r="P370" s="365"/>
      <c r="Q370" s="365"/>
      <c r="R370" s="365"/>
      <c r="S370" s="365"/>
      <c r="T370" s="365"/>
      <c r="U370" s="365"/>
      <c r="V370" s="365"/>
      <c r="W370" s="365"/>
      <c r="X370" s="365"/>
      <c r="Y370" s="365"/>
      <c r="Z370" s="365"/>
      <c r="AA370" s="365"/>
      <c r="AB370" s="365"/>
      <c r="AC370" s="365"/>
      <c r="AD370" s="365"/>
      <c r="AE370" s="365"/>
      <c r="AF370" s="358" t="s">
        <v>100</v>
      </c>
      <c r="AG370" s="358"/>
      <c r="AH370" s="358"/>
      <c r="AI370" s="358"/>
      <c r="AJ370" s="358"/>
      <c r="AK370" s="358"/>
      <c r="AL370" s="358"/>
      <c r="AM370" s="358"/>
      <c r="AN370" s="358"/>
      <c r="AO370" s="358"/>
      <c r="AP370" s="358"/>
      <c r="AQ370" s="358"/>
      <c r="AR370" s="358"/>
      <c r="AS370" s="358"/>
      <c r="AT370" s="358"/>
      <c r="AU370" s="358"/>
      <c r="AV370" s="358"/>
      <c r="AW370" s="359">
        <f>'исполнение '!AX369</f>
        <v>0</v>
      </c>
      <c r="AX370" s="359"/>
      <c r="AY370" s="359"/>
      <c r="AZ370" s="359"/>
      <c r="BA370" s="359"/>
      <c r="BB370" s="359"/>
      <c r="BC370" s="359"/>
      <c r="BD370" s="359">
        <f t="shared" ref="BD370" si="112">SUM(BD371:BJ376)</f>
        <v>0</v>
      </c>
      <c r="BE370" s="359"/>
      <c r="BF370" s="359"/>
      <c r="BG370" s="359"/>
      <c r="BH370" s="359"/>
      <c r="BI370" s="359"/>
      <c r="BJ370" s="359"/>
      <c r="BK370" s="359">
        <f t="shared" ref="BK370" si="113">SUM(BK371:BQ376)</f>
        <v>0</v>
      </c>
      <c r="BL370" s="359"/>
      <c r="BM370" s="359"/>
      <c r="BN370" s="359"/>
      <c r="BO370" s="359"/>
      <c r="BP370" s="359"/>
      <c r="BQ370" s="359"/>
      <c r="BR370" s="360" t="s">
        <v>32</v>
      </c>
      <c r="BS370" s="360"/>
      <c r="BT370" s="360"/>
      <c r="BU370" s="360"/>
      <c r="BV370" s="360"/>
      <c r="BW370" s="360"/>
      <c r="BX370" s="360"/>
    </row>
    <row r="371" spans="1:76" s="6" customFormat="1" ht="33.75" customHeight="1" x14ac:dyDescent="0.2">
      <c r="A371" s="350" t="s">
        <v>111</v>
      </c>
      <c r="B371" s="350"/>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c r="AA371" s="350"/>
      <c r="AB371" s="350"/>
      <c r="AC371" s="350"/>
      <c r="AD371" s="350"/>
      <c r="AE371" s="350"/>
      <c r="AF371" s="351" t="s">
        <v>101</v>
      </c>
      <c r="AG371" s="351"/>
      <c r="AH371" s="351"/>
      <c r="AI371" s="351"/>
      <c r="AJ371" s="352" t="s">
        <v>563</v>
      </c>
      <c r="AK371" s="351"/>
      <c r="AL371" s="352" t="s">
        <v>392</v>
      </c>
      <c r="AM371" s="351"/>
      <c r="AN371" s="353" t="s">
        <v>562</v>
      </c>
      <c r="AO371" s="353"/>
      <c r="AP371" s="351"/>
      <c r="AQ371" s="351"/>
      <c r="AR371" s="351"/>
      <c r="AS371" s="351"/>
      <c r="AT371" s="351"/>
      <c r="AU371" s="351"/>
      <c r="AV371" s="351"/>
      <c r="AW371" s="354">
        <f>'исполнение '!AX370</f>
        <v>0</v>
      </c>
      <c r="AX371" s="354"/>
      <c r="AY371" s="354"/>
      <c r="AZ371" s="354"/>
      <c r="BA371" s="354"/>
      <c r="BB371" s="354"/>
      <c r="BC371" s="354"/>
      <c r="BD371" s="354">
        <v>0</v>
      </c>
      <c r="BE371" s="354"/>
      <c r="BF371" s="354"/>
      <c r="BG371" s="354"/>
      <c r="BH371" s="354"/>
      <c r="BI371" s="354"/>
      <c r="BJ371" s="354"/>
      <c r="BK371" s="354">
        <v>0</v>
      </c>
      <c r="BL371" s="354"/>
      <c r="BM371" s="354"/>
      <c r="BN371" s="354"/>
      <c r="BO371" s="354"/>
      <c r="BP371" s="354"/>
      <c r="BQ371" s="354"/>
      <c r="BR371" s="355" t="s">
        <v>32</v>
      </c>
      <c r="BS371" s="355"/>
      <c r="BT371" s="355"/>
      <c r="BU371" s="355"/>
      <c r="BV371" s="355"/>
      <c r="BW371" s="355"/>
      <c r="BX371" s="355"/>
    </row>
    <row r="372" spans="1:76" s="6" customFormat="1" ht="36" customHeight="1" x14ac:dyDescent="0.2">
      <c r="A372" s="361" t="s">
        <v>112</v>
      </c>
      <c r="B372" s="361"/>
      <c r="C372" s="361"/>
      <c r="D372" s="361"/>
      <c r="E372" s="361"/>
      <c r="F372" s="361"/>
      <c r="G372" s="361"/>
      <c r="H372" s="361"/>
      <c r="I372" s="361"/>
      <c r="J372" s="361"/>
      <c r="K372" s="361"/>
      <c r="L372" s="361"/>
      <c r="M372" s="361"/>
      <c r="N372" s="361"/>
      <c r="O372" s="361"/>
      <c r="P372" s="361"/>
      <c r="Q372" s="361"/>
      <c r="R372" s="361"/>
      <c r="S372" s="361"/>
      <c r="T372" s="361"/>
      <c r="U372" s="361"/>
      <c r="V372" s="361"/>
      <c r="W372" s="361"/>
      <c r="X372" s="361"/>
      <c r="Y372" s="361"/>
      <c r="Z372" s="361"/>
      <c r="AA372" s="361"/>
      <c r="AB372" s="361"/>
      <c r="AC372" s="361"/>
      <c r="AD372" s="361"/>
      <c r="AE372" s="361"/>
      <c r="AF372" s="351" t="s">
        <v>102</v>
      </c>
      <c r="AG372" s="351"/>
      <c r="AH372" s="351"/>
      <c r="AI372" s="351"/>
      <c r="AJ372" s="352" t="s">
        <v>563</v>
      </c>
      <c r="AK372" s="351"/>
      <c r="AL372" s="352" t="s">
        <v>392</v>
      </c>
      <c r="AM372" s="351"/>
      <c r="AN372" s="353" t="s">
        <v>562</v>
      </c>
      <c r="AO372" s="353"/>
      <c r="AP372" s="351"/>
      <c r="AQ372" s="351"/>
      <c r="AR372" s="351"/>
      <c r="AS372" s="351"/>
      <c r="AT372" s="351"/>
      <c r="AU372" s="351"/>
      <c r="AV372" s="351"/>
      <c r="AW372" s="354">
        <f>'исполнение '!AX371</f>
        <v>0</v>
      </c>
      <c r="AX372" s="354"/>
      <c r="AY372" s="354"/>
      <c r="AZ372" s="354"/>
      <c r="BA372" s="354"/>
      <c r="BB372" s="354"/>
      <c r="BC372" s="354"/>
      <c r="BD372" s="354">
        <v>0</v>
      </c>
      <c r="BE372" s="354"/>
      <c r="BF372" s="354"/>
      <c r="BG372" s="354"/>
      <c r="BH372" s="354"/>
      <c r="BI372" s="354"/>
      <c r="BJ372" s="354"/>
      <c r="BK372" s="354">
        <v>0</v>
      </c>
      <c r="BL372" s="354"/>
      <c r="BM372" s="354"/>
      <c r="BN372" s="354"/>
      <c r="BO372" s="354"/>
      <c r="BP372" s="354"/>
      <c r="BQ372" s="354"/>
      <c r="BR372" s="355" t="s">
        <v>32</v>
      </c>
      <c r="BS372" s="355"/>
      <c r="BT372" s="355"/>
      <c r="BU372" s="355"/>
      <c r="BV372" s="355"/>
      <c r="BW372" s="355"/>
      <c r="BX372" s="355"/>
    </row>
    <row r="373" spans="1:76" s="6" customFormat="1" ht="12" x14ac:dyDescent="0.2">
      <c r="A373" s="369"/>
      <c r="B373" s="369"/>
      <c r="C373" s="369"/>
      <c r="D373" s="369"/>
      <c r="E373" s="369"/>
      <c r="F373" s="369"/>
      <c r="G373" s="369"/>
      <c r="H373" s="369"/>
      <c r="I373" s="369"/>
      <c r="J373" s="369"/>
      <c r="K373" s="369"/>
      <c r="L373" s="369"/>
      <c r="M373" s="369"/>
      <c r="N373" s="369"/>
      <c r="O373" s="369"/>
      <c r="P373" s="369"/>
      <c r="Q373" s="369"/>
      <c r="R373" s="369"/>
      <c r="S373" s="369"/>
      <c r="T373" s="369"/>
      <c r="U373" s="369"/>
      <c r="V373" s="369"/>
      <c r="W373" s="369"/>
      <c r="X373" s="369"/>
      <c r="Y373" s="369"/>
      <c r="Z373" s="369"/>
      <c r="AA373" s="369"/>
      <c r="AB373" s="369"/>
      <c r="AC373" s="369"/>
      <c r="AD373" s="369"/>
      <c r="AE373" s="369"/>
      <c r="AF373" s="351"/>
      <c r="AG373" s="351"/>
      <c r="AH373" s="351"/>
      <c r="AI373" s="351"/>
      <c r="AJ373" s="352" t="s">
        <v>563</v>
      </c>
      <c r="AK373" s="351"/>
      <c r="AL373" s="352" t="s">
        <v>392</v>
      </c>
      <c r="AM373" s="351"/>
      <c r="AN373" s="353" t="s">
        <v>562</v>
      </c>
      <c r="AO373" s="353"/>
      <c r="AP373" s="351"/>
      <c r="AQ373" s="351"/>
      <c r="AR373" s="351"/>
      <c r="AS373" s="351"/>
      <c r="AT373" s="351"/>
      <c r="AU373" s="351"/>
      <c r="AV373" s="351"/>
      <c r="AW373" s="354">
        <f>'исполнение '!AX372</f>
        <v>0</v>
      </c>
      <c r="AX373" s="354"/>
      <c r="AY373" s="354"/>
      <c r="AZ373" s="354"/>
      <c r="BA373" s="354"/>
      <c r="BB373" s="354"/>
      <c r="BC373" s="354"/>
      <c r="BD373" s="354">
        <v>0</v>
      </c>
      <c r="BE373" s="354"/>
      <c r="BF373" s="354"/>
      <c r="BG373" s="354"/>
      <c r="BH373" s="354"/>
      <c r="BI373" s="354"/>
      <c r="BJ373" s="354"/>
      <c r="BK373" s="354">
        <v>0</v>
      </c>
      <c r="BL373" s="354"/>
      <c r="BM373" s="354"/>
      <c r="BN373" s="354"/>
      <c r="BO373" s="354"/>
      <c r="BP373" s="354"/>
      <c r="BQ373" s="354"/>
      <c r="BR373" s="355"/>
      <c r="BS373" s="355"/>
      <c r="BT373" s="355"/>
      <c r="BU373" s="355"/>
      <c r="BV373" s="355"/>
      <c r="BW373" s="355"/>
      <c r="BX373" s="355"/>
    </row>
    <row r="374" spans="1:76" s="6" customFormat="1" ht="24.75" customHeight="1" x14ac:dyDescent="0.2">
      <c r="A374" s="350" t="s">
        <v>116</v>
      </c>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c r="AA374" s="350"/>
      <c r="AB374" s="350"/>
      <c r="AC374" s="350"/>
      <c r="AD374" s="350"/>
      <c r="AE374" s="350"/>
      <c r="AF374" s="351" t="s">
        <v>103</v>
      </c>
      <c r="AG374" s="351"/>
      <c r="AH374" s="351"/>
      <c r="AI374" s="351"/>
      <c r="AJ374" s="352" t="s">
        <v>563</v>
      </c>
      <c r="AK374" s="351"/>
      <c r="AL374" s="352" t="s">
        <v>392</v>
      </c>
      <c r="AM374" s="351"/>
      <c r="AN374" s="353" t="s">
        <v>562</v>
      </c>
      <c r="AO374" s="353"/>
      <c r="AP374" s="351"/>
      <c r="AQ374" s="351"/>
      <c r="AR374" s="351"/>
      <c r="AS374" s="351"/>
      <c r="AT374" s="351"/>
      <c r="AU374" s="351"/>
      <c r="AV374" s="351"/>
      <c r="AW374" s="354">
        <f>'исполнение '!AX373</f>
        <v>0</v>
      </c>
      <c r="AX374" s="354"/>
      <c r="AY374" s="354"/>
      <c r="AZ374" s="354"/>
      <c r="BA374" s="354"/>
      <c r="BB374" s="354"/>
      <c r="BC374" s="354"/>
      <c r="BD374" s="354">
        <v>0</v>
      </c>
      <c r="BE374" s="354"/>
      <c r="BF374" s="354"/>
      <c r="BG374" s="354"/>
      <c r="BH374" s="354"/>
      <c r="BI374" s="354"/>
      <c r="BJ374" s="354"/>
      <c r="BK374" s="354">
        <v>0</v>
      </c>
      <c r="BL374" s="354"/>
      <c r="BM374" s="354"/>
      <c r="BN374" s="354"/>
      <c r="BO374" s="354"/>
      <c r="BP374" s="354"/>
      <c r="BQ374" s="354"/>
      <c r="BR374" s="355" t="s">
        <v>32</v>
      </c>
      <c r="BS374" s="355"/>
      <c r="BT374" s="355"/>
      <c r="BU374" s="355"/>
      <c r="BV374" s="355"/>
      <c r="BW374" s="355"/>
      <c r="BX374" s="355"/>
    </row>
    <row r="375" spans="1:76" s="6" customFormat="1" ht="49.5" customHeight="1" x14ac:dyDescent="0.2">
      <c r="A375" s="350" t="s">
        <v>117</v>
      </c>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c r="AA375" s="350"/>
      <c r="AB375" s="350"/>
      <c r="AC375" s="350"/>
      <c r="AD375" s="350"/>
      <c r="AE375" s="350"/>
      <c r="AF375" s="351" t="s">
        <v>104</v>
      </c>
      <c r="AG375" s="351"/>
      <c r="AH375" s="351"/>
      <c r="AI375" s="351"/>
      <c r="AJ375" s="352" t="s">
        <v>563</v>
      </c>
      <c r="AK375" s="351"/>
      <c r="AL375" s="352" t="s">
        <v>392</v>
      </c>
      <c r="AM375" s="351"/>
      <c r="AN375" s="353" t="s">
        <v>562</v>
      </c>
      <c r="AO375" s="353"/>
      <c r="AP375" s="351"/>
      <c r="AQ375" s="351"/>
      <c r="AR375" s="351"/>
      <c r="AS375" s="351"/>
      <c r="AT375" s="351"/>
      <c r="AU375" s="351"/>
      <c r="AV375" s="351"/>
      <c r="AW375" s="354">
        <f>'исполнение '!AX374</f>
        <v>0</v>
      </c>
      <c r="AX375" s="354"/>
      <c r="AY375" s="354"/>
      <c r="AZ375" s="354"/>
      <c r="BA375" s="354"/>
      <c r="BB375" s="354"/>
      <c r="BC375" s="354"/>
      <c r="BD375" s="354">
        <v>0</v>
      </c>
      <c r="BE375" s="354"/>
      <c r="BF375" s="354"/>
      <c r="BG375" s="354"/>
      <c r="BH375" s="354"/>
      <c r="BI375" s="354"/>
      <c r="BJ375" s="354"/>
      <c r="BK375" s="354">
        <v>0</v>
      </c>
      <c r="BL375" s="354"/>
      <c r="BM375" s="354"/>
      <c r="BN375" s="354"/>
      <c r="BO375" s="354"/>
      <c r="BP375" s="354"/>
      <c r="BQ375" s="354"/>
      <c r="BR375" s="355" t="s">
        <v>32</v>
      </c>
      <c r="BS375" s="355"/>
      <c r="BT375" s="355"/>
      <c r="BU375" s="355"/>
      <c r="BV375" s="355"/>
      <c r="BW375" s="355"/>
      <c r="BX375" s="355"/>
    </row>
    <row r="376" spans="1:76" s="6" customFormat="1" ht="24" customHeight="1" x14ac:dyDescent="0.2">
      <c r="A376" s="350" t="s">
        <v>118</v>
      </c>
      <c r="B376" s="350"/>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c r="AA376" s="350"/>
      <c r="AB376" s="350"/>
      <c r="AC376" s="350"/>
      <c r="AD376" s="350"/>
      <c r="AE376" s="350"/>
      <c r="AF376" s="351" t="s">
        <v>105</v>
      </c>
      <c r="AG376" s="351"/>
      <c r="AH376" s="351"/>
      <c r="AI376" s="351"/>
      <c r="AJ376" s="352" t="s">
        <v>563</v>
      </c>
      <c r="AK376" s="351"/>
      <c r="AL376" s="352" t="s">
        <v>392</v>
      </c>
      <c r="AM376" s="351"/>
      <c r="AN376" s="353" t="s">
        <v>562</v>
      </c>
      <c r="AO376" s="353"/>
      <c r="AP376" s="351"/>
      <c r="AQ376" s="351"/>
      <c r="AR376" s="351"/>
      <c r="AS376" s="351"/>
      <c r="AT376" s="351"/>
      <c r="AU376" s="351"/>
      <c r="AV376" s="351"/>
      <c r="AW376" s="354">
        <f>'исполнение '!AX375</f>
        <v>0</v>
      </c>
      <c r="AX376" s="354"/>
      <c r="AY376" s="354"/>
      <c r="AZ376" s="354"/>
      <c r="BA376" s="354"/>
      <c r="BB376" s="354"/>
      <c r="BC376" s="354"/>
      <c r="BD376" s="354">
        <v>0</v>
      </c>
      <c r="BE376" s="354"/>
      <c r="BF376" s="354"/>
      <c r="BG376" s="354"/>
      <c r="BH376" s="354"/>
      <c r="BI376" s="354"/>
      <c r="BJ376" s="354"/>
      <c r="BK376" s="354">
        <v>0</v>
      </c>
      <c r="BL376" s="354"/>
      <c r="BM376" s="354"/>
      <c r="BN376" s="354"/>
      <c r="BO376" s="354"/>
      <c r="BP376" s="354"/>
      <c r="BQ376" s="354"/>
      <c r="BR376" s="355" t="s">
        <v>32</v>
      </c>
      <c r="BS376" s="355"/>
      <c r="BT376" s="355"/>
      <c r="BU376" s="355"/>
      <c r="BV376" s="355"/>
      <c r="BW376" s="355"/>
      <c r="BX376" s="355"/>
    </row>
    <row r="377" spans="1:76" s="6" customFormat="1" ht="12" x14ac:dyDescent="0.2">
      <c r="A377" s="365" t="s">
        <v>119</v>
      </c>
      <c r="B377" s="365"/>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c r="AA377" s="365"/>
      <c r="AB377" s="365"/>
      <c r="AC377" s="365"/>
      <c r="AD377" s="365"/>
      <c r="AE377" s="365"/>
      <c r="AF377" s="358" t="s">
        <v>106</v>
      </c>
      <c r="AG377" s="358"/>
      <c r="AH377" s="358"/>
      <c r="AI377" s="358"/>
      <c r="AJ377" s="358"/>
      <c r="AK377" s="358"/>
      <c r="AL377" s="358"/>
      <c r="AM377" s="358"/>
      <c r="AN377" s="358"/>
      <c r="AO377" s="358"/>
      <c r="AP377" s="358"/>
      <c r="AQ377" s="358"/>
      <c r="AR377" s="358"/>
      <c r="AS377" s="358"/>
      <c r="AT377" s="358"/>
      <c r="AU377" s="358"/>
      <c r="AV377" s="358"/>
      <c r="AW377" s="359">
        <f>'исполнение '!AX376</f>
        <v>5000</v>
      </c>
      <c r="AX377" s="359"/>
      <c r="AY377" s="359"/>
      <c r="AZ377" s="359"/>
      <c r="BA377" s="359"/>
      <c r="BB377" s="359"/>
      <c r="BC377" s="359"/>
      <c r="BD377" s="359">
        <f>SUM(BD378:BJ386)</f>
        <v>0</v>
      </c>
      <c r="BE377" s="359"/>
      <c r="BF377" s="359"/>
      <c r="BG377" s="359"/>
      <c r="BH377" s="359"/>
      <c r="BI377" s="359"/>
      <c r="BJ377" s="359"/>
      <c r="BK377" s="359">
        <f>SUM(BK378:BQ386)</f>
        <v>0</v>
      </c>
      <c r="BL377" s="359"/>
      <c r="BM377" s="359"/>
      <c r="BN377" s="359"/>
      <c r="BO377" s="359"/>
      <c r="BP377" s="359"/>
      <c r="BQ377" s="359"/>
      <c r="BR377" s="360" t="s">
        <v>32</v>
      </c>
      <c r="BS377" s="360"/>
      <c r="BT377" s="360"/>
      <c r="BU377" s="360"/>
      <c r="BV377" s="360"/>
      <c r="BW377" s="360"/>
      <c r="BX377" s="360"/>
    </row>
    <row r="378" spans="1:76" s="6" customFormat="1" ht="24" customHeight="1" x14ac:dyDescent="0.2">
      <c r="A378" s="350" t="s">
        <v>144</v>
      </c>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c r="AA378" s="350"/>
      <c r="AB378" s="350"/>
      <c r="AC378" s="350"/>
      <c r="AD378" s="350"/>
      <c r="AE378" s="350"/>
      <c r="AF378" s="351" t="s">
        <v>107</v>
      </c>
      <c r="AG378" s="351"/>
      <c r="AH378" s="351"/>
      <c r="AI378" s="351"/>
      <c r="AJ378" s="352" t="s">
        <v>563</v>
      </c>
      <c r="AK378" s="351"/>
      <c r="AL378" s="352" t="s">
        <v>392</v>
      </c>
      <c r="AM378" s="351"/>
      <c r="AN378" s="353" t="s">
        <v>562</v>
      </c>
      <c r="AO378" s="353"/>
      <c r="AP378" s="351"/>
      <c r="AQ378" s="351"/>
      <c r="AR378" s="351"/>
      <c r="AS378" s="351"/>
      <c r="AT378" s="351"/>
      <c r="AU378" s="351"/>
      <c r="AV378" s="351"/>
      <c r="AW378" s="354">
        <f>'исполнение '!AX377</f>
        <v>0</v>
      </c>
      <c r="AX378" s="354"/>
      <c r="AY378" s="354"/>
      <c r="AZ378" s="354"/>
      <c r="BA378" s="354"/>
      <c r="BB378" s="354"/>
      <c r="BC378" s="354"/>
      <c r="BD378" s="354">
        <v>0</v>
      </c>
      <c r="BE378" s="354"/>
      <c r="BF378" s="354"/>
      <c r="BG378" s="354"/>
      <c r="BH378" s="354"/>
      <c r="BI378" s="354"/>
      <c r="BJ378" s="354"/>
      <c r="BK378" s="354">
        <v>0</v>
      </c>
      <c r="BL378" s="354"/>
      <c r="BM378" s="354"/>
      <c r="BN378" s="354"/>
      <c r="BO378" s="354"/>
      <c r="BP378" s="354"/>
      <c r="BQ378" s="354"/>
      <c r="BR378" s="355" t="s">
        <v>32</v>
      </c>
      <c r="BS378" s="355"/>
      <c r="BT378" s="355"/>
      <c r="BU378" s="355"/>
      <c r="BV378" s="355"/>
      <c r="BW378" s="355"/>
      <c r="BX378" s="355"/>
    </row>
    <row r="379" spans="1:76" s="6" customFormat="1" ht="23.25" customHeight="1" x14ac:dyDescent="0.2">
      <c r="A379" s="350" t="s">
        <v>145</v>
      </c>
      <c r="B379" s="350"/>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c r="AA379" s="350"/>
      <c r="AB379" s="350"/>
      <c r="AC379" s="350"/>
      <c r="AD379" s="350"/>
      <c r="AE379" s="350"/>
      <c r="AF379" s="351" t="s">
        <v>108</v>
      </c>
      <c r="AG379" s="351"/>
      <c r="AH379" s="351"/>
      <c r="AI379" s="351"/>
      <c r="AJ379" s="352" t="s">
        <v>563</v>
      </c>
      <c r="AK379" s="351"/>
      <c r="AL379" s="352" t="s">
        <v>392</v>
      </c>
      <c r="AM379" s="351"/>
      <c r="AN379" s="353" t="s">
        <v>562</v>
      </c>
      <c r="AO379" s="353"/>
      <c r="AP379" s="351"/>
      <c r="AQ379" s="351"/>
      <c r="AR379" s="351"/>
      <c r="AS379" s="351"/>
      <c r="AT379" s="351"/>
      <c r="AU379" s="351"/>
      <c r="AV379" s="351"/>
      <c r="AW379" s="354">
        <f>'исполнение '!AX378</f>
        <v>0</v>
      </c>
      <c r="AX379" s="354"/>
      <c r="AY379" s="354"/>
      <c r="AZ379" s="354"/>
      <c r="BA379" s="354"/>
      <c r="BB379" s="354"/>
      <c r="BC379" s="354"/>
      <c r="BD379" s="354">
        <v>0</v>
      </c>
      <c r="BE379" s="354"/>
      <c r="BF379" s="354"/>
      <c r="BG379" s="354"/>
      <c r="BH379" s="354"/>
      <c r="BI379" s="354"/>
      <c r="BJ379" s="354"/>
      <c r="BK379" s="354">
        <v>0</v>
      </c>
      <c r="BL379" s="354"/>
      <c r="BM379" s="354"/>
      <c r="BN379" s="354"/>
      <c r="BO379" s="354"/>
      <c r="BP379" s="354"/>
      <c r="BQ379" s="354"/>
      <c r="BR379" s="355" t="s">
        <v>32</v>
      </c>
      <c r="BS379" s="355"/>
      <c r="BT379" s="355"/>
      <c r="BU379" s="355"/>
      <c r="BV379" s="355"/>
      <c r="BW379" s="355"/>
      <c r="BX379" s="355"/>
    </row>
    <row r="380" spans="1:76" s="6" customFormat="1" ht="11.25" customHeight="1" x14ac:dyDescent="0.2">
      <c r="A380" s="366" t="s">
        <v>146</v>
      </c>
      <c r="B380" s="366"/>
      <c r="C380" s="366"/>
      <c r="D380" s="366"/>
      <c r="E380" s="366"/>
      <c r="F380" s="366"/>
      <c r="G380" s="366"/>
      <c r="H380" s="366"/>
      <c r="I380" s="366"/>
      <c r="J380" s="366"/>
      <c r="K380" s="366"/>
      <c r="L380" s="366"/>
      <c r="M380" s="366"/>
      <c r="N380" s="366"/>
      <c r="O380" s="366"/>
      <c r="P380" s="366"/>
      <c r="Q380" s="366"/>
      <c r="R380" s="366"/>
      <c r="S380" s="366"/>
      <c r="T380" s="366"/>
      <c r="U380" s="366"/>
      <c r="V380" s="366"/>
      <c r="W380" s="366"/>
      <c r="X380" s="366"/>
      <c r="Y380" s="366"/>
      <c r="Z380" s="366"/>
      <c r="AA380" s="366"/>
      <c r="AB380" s="366"/>
      <c r="AC380" s="366"/>
      <c r="AD380" s="366"/>
      <c r="AE380" s="366"/>
      <c r="AF380" s="351" t="s">
        <v>109</v>
      </c>
      <c r="AG380" s="351"/>
      <c r="AH380" s="351"/>
      <c r="AI380" s="351"/>
      <c r="AJ380" s="352" t="s">
        <v>563</v>
      </c>
      <c r="AK380" s="351"/>
      <c r="AL380" s="352" t="s">
        <v>392</v>
      </c>
      <c r="AM380" s="351"/>
      <c r="AN380" s="353" t="s">
        <v>562</v>
      </c>
      <c r="AO380" s="353"/>
      <c r="AP380" s="352" t="s">
        <v>126</v>
      </c>
      <c r="AQ380" s="351"/>
      <c r="AR380" s="351"/>
      <c r="AS380" s="351"/>
      <c r="AT380" s="351"/>
      <c r="AU380" s="351"/>
      <c r="AV380" s="351"/>
      <c r="AW380" s="354">
        <f>'исполнение '!AX379</f>
        <v>5000</v>
      </c>
      <c r="AX380" s="354"/>
      <c r="AY380" s="354"/>
      <c r="AZ380" s="354"/>
      <c r="BA380" s="354"/>
      <c r="BB380" s="354"/>
      <c r="BC380" s="354"/>
      <c r="BD380" s="354">
        <v>0</v>
      </c>
      <c r="BE380" s="354"/>
      <c r="BF380" s="354"/>
      <c r="BG380" s="354"/>
      <c r="BH380" s="354"/>
      <c r="BI380" s="354"/>
      <c r="BJ380" s="354"/>
      <c r="BK380" s="354">
        <v>0</v>
      </c>
      <c r="BL380" s="354"/>
      <c r="BM380" s="354"/>
      <c r="BN380" s="354"/>
      <c r="BO380" s="354"/>
      <c r="BP380" s="354"/>
      <c r="BQ380" s="354"/>
      <c r="BR380" s="355" t="s">
        <v>32</v>
      </c>
      <c r="BS380" s="355"/>
      <c r="BT380" s="355"/>
      <c r="BU380" s="355"/>
      <c r="BV380" s="355"/>
      <c r="BW380" s="355"/>
      <c r="BX380" s="355"/>
    </row>
    <row r="381" spans="1:76" s="6" customFormat="1" ht="12" x14ac:dyDescent="0.2">
      <c r="A381" s="367" t="s">
        <v>147</v>
      </c>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c r="AA381" s="367"/>
      <c r="AB381" s="367"/>
      <c r="AC381" s="367"/>
      <c r="AD381" s="367"/>
      <c r="AE381" s="367"/>
      <c r="AF381" s="351" t="s">
        <v>134</v>
      </c>
      <c r="AG381" s="351"/>
      <c r="AH381" s="351"/>
      <c r="AI381" s="351"/>
      <c r="AJ381" s="352" t="s">
        <v>563</v>
      </c>
      <c r="AK381" s="351"/>
      <c r="AL381" s="352" t="s">
        <v>392</v>
      </c>
      <c r="AM381" s="351"/>
      <c r="AN381" s="353" t="s">
        <v>562</v>
      </c>
      <c r="AO381" s="353"/>
      <c r="AP381" s="351"/>
      <c r="AQ381" s="351"/>
      <c r="AR381" s="351"/>
      <c r="AS381" s="351"/>
      <c r="AT381" s="351"/>
      <c r="AU381" s="351"/>
      <c r="AV381" s="351"/>
      <c r="AW381" s="354">
        <f>'исполнение '!AX380</f>
        <v>0</v>
      </c>
      <c r="AX381" s="354"/>
      <c r="AY381" s="354"/>
      <c r="AZ381" s="354"/>
      <c r="BA381" s="354"/>
      <c r="BB381" s="354"/>
      <c r="BC381" s="354"/>
      <c r="BD381" s="354">
        <v>0</v>
      </c>
      <c r="BE381" s="354"/>
      <c r="BF381" s="354"/>
      <c r="BG381" s="354"/>
      <c r="BH381" s="354"/>
      <c r="BI381" s="354"/>
      <c r="BJ381" s="354"/>
      <c r="BK381" s="354">
        <v>0</v>
      </c>
      <c r="BL381" s="354"/>
      <c r="BM381" s="354"/>
      <c r="BN381" s="354"/>
      <c r="BO381" s="354"/>
      <c r="BP381" s="354"/>
      <c r="BQ381" s="354"/>
      <c r="BR381" s="355" t="s">
        <v>32</v>
      </c>
      <c r="BS381" s="355"/>
      <c r="BT381" s="355"/>
      <c r="BU381" s="355"/>
      <c r="BV381" s="355"/>
      <c r="BW381" s="355"/>
      <c r="BX381" s="355"/>
    </row>
    <row r="382" spans="1:76" s="6" customFormat="1" ht="24.75" customHeight="1" x14ac:dyDescent="0.2">
      <c r="A382" s="350" t="s">
        <v>148</v>
      </c>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c r="AA382" s="350"/>
      <c r="AB382" s="350"/>
      <c r="AC382" s="350"/>
      <c r="AD382" s="350"/>
      <c r="AE382" s="350"/>
      <c r="AF382" s="351" t="s">
        <v>135</v>
      </c>
      <c r="AG382" s="351"/>
      <c r="AH382" s="351"/>
      <c r="AI382" s="351"/>
      <c r="AJ382" s="352" t="s">
        <v>563</v>
      </c>
      <c r="AK382" s="351"/>
      <c r="AL382" s="352" t="s">
        <v>392</v>
      </c>
      <c r="AM382" s="351"/>
      <c r="AN382" s="353" t="s">
        <v>562</v>
      </c>
      <c r="AO382" s="353"/>
      <c r="AP382" s="351"/>
      <c r="AQ382" s="351"/>
      <c r="AR382" s="351"/>
      <c r="AS382" s="351"/>
      <c r="AT382" s="351"/>
      <c r="AU382" s="351"/>
      <c r="AV382" s="351"/>
      <c r="AW382" s="354">
        <f>'исполнение '!AX381</f>
        <v>0</v>
      </c>
      <c r="AX382" s="354"/>
      <c r="AY382" s="354"/>
      <c r="AZ382" s="354"/>
      <c r="BA382" s="354"/>
      <c r="BB382" s="354"/>
      <c r="BC382" s="354"/>
      <c r="BD382" s="354">
        <v>0</v>
      </c>
      <c r="BE382" s="354"/>
      <c r="BF382" s="354"/>
      <c r="BG382" s="354"/>
      <c r="BH382" s="354"/>
      <c r="BI382" s="354"/>
      <c r="BJ382" s="354"/>
      <c r="BK382" s="354">
        <v>0</v>
      </c>
      <c r="BL382" s="354"/>
      <c r="BM382" s="354"/>
      <c r="BN382" s="354"/>
      <c r="BO382" s="354"/>
      <c r="BP382" s="354"/>
      <c r="BQ382" s="354"/>
      <c r="BR382" s="355" t="s">
        <v>32</v>
      </c>
      <c r="BS382" s="355"/>
      <c r="BT382" s="355"/>
      <c r="BU382" s="355"/>
      <c r="BV382" s="355"/>
      <c r="BW382" s="355"/>
      <c r="BX382" s="355"/>
    </row>
    <row r="383" spans="1:76" s="6" customFormat="1" ht="12" x14ac:dyDescent="0.2">
      <c r="A383" s="350" t="s">
        <v>149</v>
      </c>
      <c r="B383" s="350"/>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c r="AA383" s="350"/>
      <c r="AB383" s="350"/>
      <c r="AC383" s="350"/>
      <c r="AD383" s="350"/>
      <c r="AE383" s="350"/>
      <c r="AF383" s="351" t="s">
        <v>136</v>
      </c>
      <c r="AG383" s="351"/>
      <c r="AH383" s="351"/>
      <c r="AI383" s="351"/>
      <c r="AJ383" s="352" t="s">
        <v>563</v>
      </c>
      <c r="AK383" s="351"/>
      <c r="AL383" s="352" t="s">
        <v>392</v>
      </c>
      <c r="AM383" s="351"/>
      <c r="AN383" s="353" t="s">
        <v>562</v>
      </c>
      <c r="AO383" s="353"/>
      <c r="AP383" s="351"/>
      <c r="AQ383" s="351"/>
      <c r="AR383" s="351"/>
      <c r="AS383" s="351"/>
      <c r="AT383" s="351"/>
      <c r="AU383" s="351"/>
      <c r="AV383" s="351"/>
      <c r="AW383" s="354">
        <f>'исполнение '!AX382</f>
        <v>0</v>
      </c>
      <c r="AX383" s="354"/>
      <c r="AY383" s="354"/>
      <c r="AZ383" s="354"/>
      <c r="BA383" s="354"/>
      <c r="BB383" s="354"/>
      <c r="BC383" s="354"/>
      <c r="BD383" s="354">
        <v>0</v>
      </c>
      <c r="BE383" s="354"/>
      <c r="BF383" s="354"/>
      <c r="BG383" s="354"/>
      <c r="BH383" s="354"/>
      <c r="BI383" s="354"/>
      <c r="BJ383" s="354"/>
      <c r="BK383" s="354">
        <v>0</v>
      </c>
      <c r="BL383" s="354"/>
      <c r="BM383" s="354"/>
      <c r="BN383" s="354"/>
      <c r="BO383" s="354"/>
      <c r="BP383" s="354"/>
      <c r="BQ383" s="354"/>
      <c r="BR383" s="355" t="s">
        <v>32</v>
      </c>
      <c r="BS383" s="355"/>
      <c r="BT383" s="355"/>
      <c r="BU383" s="355"/>
      <c r="BV383" s="355"/>
      <c r="BW383" s="355"/>
      <c r="BX383" s="355"/>
    </row>
    <row r="384" spans="1:76" s="6" customFormat="1" ht="24" customHeight="1" x14ac:dyDescent="0.2">
      <c r="A384" s="368" t="s">
        <v>150</v>
      </c>
      <c r="B384" s="368"/>
      <c r="C384" s="368"/>
      <c r="D384" s="368"/>
      <c r="E384" s="368"/>
      <c r="F384" s="368"/>
      <c r="G384" s="368"/>
      <c r="H384" s="368"/>
      <c r="I384" s="368"/>
      <c r="J384" s="368"/>
      <c r="K384" s="368"/>
      <c r="L384" s="368"/>
      <c r="M384" s="368"/>
      <c r="N384" s="368"/>
      <c r="O384" s="368"/>
      <c r="P384" s="368"/>
      <c r="Q384" s="368"/>
      <c r="R384" s="368"/>
      <c r="S384" s="368"/>
      <c r="T384" s="368"/>
      <c r="U384" s="368"/>
      <c r="V384" s="368"/>
      <c r="W384" s="368"/>
      <c r="X384" s="368"/>
      <c r="Y384" s="368"/>
      <c r="Z384" s="368"/>
      <c r="AA384" s="368"/>
      <c r="AB384" s="368"/>
      <c r="AC384" s="368"/>
      <c r="AD384" s="368"/>
      <c r="AE384" s="368"/>
      <c r="AF384" s="351" t="s">
        <v>137</v>
      </c>
      <c r="AG384" s="351"/>
      <c r="AH384" s="351"/>
      <c r="AI384" s="351"/>
      <c r="AJ384" s="352" t="s">
        <v>563</v>
      </c>
      <c r="AK384" s="351"/>
      <c r="AL384" s="352" t="s">
        <v>392</v>
      </c>
      <c r="AM384" s="351"/>
      <c r="AN384" s="353" t="s">
        <v>562</v>
      </c>
      <c r="AO384" s="353"/>
      <c r="AP384" s="351"/>
      <c r="AQ384" s="351"/>
      <c r="AR384" s="351"/>
      <c r="AS384" s="351"/>
      <c r="AT384" s="351"/>
      <c r="AU384" s="351"/>
      <c r="AV384" s="351"/>
      <c r="AW384" s="354">
        <f>'исполнение '!AX383</f>
        <v>0</v>
      </c>
      <c r="AX384" s="354"/>
      <c r="AY384" s="354"/>
      <c r="AZ384" s="354"/>
      <c r="BA384" s="354"/>
      <c r="BB384" s="354"/>
      <c r="BC384" s="354"/>
      <c r="BD384" s="354">
        <v>0</v>
      </c>
      <c r="BE384" s="354"/>
      <c r="BF384" s="354"/>
      <c r="BG384" s="354"/>
      <c r="BH384" s="354"/>
      <c r="BI384" s="354"/>
      <c r="BJ384" s="354"/>
      <c r="BK384" s="354">
        <v>0</v>
      </c>
      <c r="BL384" s="354"/>
      <c r="BM384" s="354"/>
      <c r="BN384" s="354"/>
      <c r="BO384" s="354"/>
      <c r="BP384" s="354"/>
      <c r="BQ384" s="354"/>
      <c r="BR384" s="355" t="s">
        <v>32</v>
      </c>
      <c r="BS384" s="355"/>
      <c r="BT384" s="355"/>
      <c r="BU384" s="355"/>
      <c r="BV384" s="355"/>
      <c r="BW384" s="355"/>
      <c r="BX384" s="355"/>
    </row>
    <row r="385" spans="1:76" s="6" customFormat="1" ht="12" x14ac:dyDescent="0.2">
      <c r="A385" s="367" t="s">
        <v>151</v>
      </c>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c r="AA385" s="367"/>
      <c r="AB385" s="367"/>
      <c r="AC385" s="367"/>
      <c r="AD385" s="367"/>
      <c r="AE385" s="367"/>
      <c r="AF385" s="351" t="s">
        <v>138</v>
      </c>
      <c r="AG385" s="351"/>
      <c r="AH385" s="351"/>
      <c r="AI385" s="351"/>
      <c r="AJ385" s="352" t="s">
        <v>563</v>
      </c>
      <c r="AK385" s="351"/>
      <c r="AL385" s="352" t="s">
        <v>392</v>
      </c>
      <c r="AM385" s="351"/>
      <c r="AN385" s="353" t="s">
        <v>562</v>
      </c>
      <c r="AO385" s="353"/>
      <c r="AP385" s="351"/>
      <c r="AQ385" s="351"/>
      <c r="AR385" s="351"/>
      <c r="AS385" s="351"/>
      <c r="AT385" s="351"/>
      <c r="AU385" s="351"/>
      <c r="AV385" s="351"/>
      <c r="AW385" s="354">
        <f>'исполнение '!AX384</f>
        <v>0</v>
      </c>
      <c r="AX385" s="354"/>
      <c r="AY385" s="354"/>
      <c r="AZ385" s="354"/>
      <c r="BA385" s="354"/>
      <c r="BB385" s="354"/>
      <c r="BC385" s="354"/>
      <c r="BD385" s="354">
        <v>0</v>
      </c>
      <c r="BE385" s="354"/>
      <c r="BF385" s="354"/>
      <c r="BG385" s="354"/>
      <c r="BH385" s="354"/>
      <c r="BI385" s="354"/>
      <c r="BJ385" s="354"/>
      <c r="BK385" s="354">
        <v>0</v>
      </c>
      <c r="BL385" s="354"/>
      <c r="BM385" s="354"/>
      <c r="BN385" s="354"/>
      <c r="BO385" s="354"/>
      <c r="BP385" s="354"/>
      <c r="BQ385" s="354"/>
      <c r="BR385" s="355" t="s">
        <v>32</v>
      </c>
      <c r="BS385" s="355"/>
      <c r="BT385" s="355"/>
      <c r="BU385" s="355"/>
      <c r="BV385" s="355"/>
      <c r="BW385" s="355"/>
      <c r="BX385" s="355"/>
    </row>
    <row r="386" spans="1:76" s="6" customFormat="1" ht="36" customHeight="1" x14ac:dyDescent="0.2">
      <c r="A386" s="350" t="s">
        <v>152</v>
      </c>
      <c r="B386" s="350"/>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c r="AA386" s="350"/>
      <c r="AB386" s="350"/>
      <c r="AC386" s="350"/>
      <c r="AD386" s="350"/>
      <c r="AE386" s="350"/>
      <c r="AF386" s="351" t="s">
        <v>139</v>
      </c>
      <c r="AG386" s="351"/>
      <c r="AH386" s="351"/>
      <c r="AI386" s="351"/>
      <c r="AJ386" s="352" t="s">
        <v>563</v>
      </c>
      <c r="AK386" s="351"/>
      <c r="AL386" s="352" t="s">
        <v>392</v>
      </c>
      <c r="AM386" s="351"/>
      <c r="AN386" s="353" t="s">
        <v>562</v>
      </c>
      <c r="AO386" s="353"/>
      <c r="AP386" s="351"/>
      <c r="AQ386" s="351"/>
      <c r="AR386" s="351"/>
      <c r="AS386" s="351"/>
      <c r="AT386" s="351"/>
      <c r="AU386" s="351"/>
      <c r="AV386" s="351"/>
      <c r="AW386" s="354">
        <f>'исполнение '!AX385</f>
        <v>0</v>
      </c>
      <c r="AX386" s="354"/>
      <c r="AY386" s="354"/>
      <c r="AZ386" s="354"/>
      <c r="BA386" s="354"/>
      <c r="BB386" s="354"/>
      <c r="BC386" s="354"/>
      <c r="BD386" s="354">
        <v>0</v>
      </c>
      <c r="BE386" s="354"/>
      <c r="BF386" s="354"/>
      <c r="BG386" s="354"/>
      <c r="BH386" s="354"/>
      <c r="BI386" s="354"/>
      <c r="BJ386" s="354"/>
      <c r="BK386" s="354">
        <v>0</v>
      </c>
      <c r="BL386" s="354"/>
      <c r="BM386" s="354"/>
      <c r="BN386" s="354"/>
      <c r="BO386" s="354"/>
      <c r="BP386" s="354"/>
      <c r="BQ386" s="354"/>
      <c r="BR386" s="355" t="s">
        <v>32</v>
      </c>
      <c r="BS386" s="355"/>
      <c r="BT386" s="355"/>
      <c r="BU386" s="355"/>
      <c r="BV386" s="355"/>
      <c r="BW386" s="355"/>
      <c r="BX386" s="355"/>
    </row>
    <row r="387" spans="1:76" s="6" customFormat="1" ht="12" x14ac:dyDescent="0.2">
      <c r="A387" s="365" t="s">
        <v>173</v>
      </c>
      <c r="B387" s="365"/>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c r="AA387" s="365"/>
      <c r="AB387" s="365"/>
      <c r="AC387" s="365"/>
      <c r="AD387" s="365"/>
      <c r="AE387" s="365"/>
      <c r="AF387" s="358" t="s">
        <v>140</v>
      </c>
      <c r="AG387" s="358"/>
      <c r="AH387" s="358"/>
      <c r="AI387" s="358"/>
      <c r="AJ387" s="358" t="s">
        <v>32</v>
      </c>
      <c r="AK387" s="358"/>
      <c r="AL387" s="358"/>
      <c r="AM387" s="358"/>
      <c r="AN387" s="358"/>
      <c r="AO387" s="358"/>
      <c r="AP387" s="358"/>
      <c r="AQ387" s="358"/>
      <c r="AR387" s="358"/>
      <c r="AS387" s="358"/>
      <c r="AT387" s="358"/>
      <c r="AU387" s="358"/>
      <c r="AV387" s="358"/>
      <c r="AW387" s="359">
        <f>'исполнение '!AX386</f>
        <v>1234600</v>
      </c>
      <c r="AX387" s="359"/>
      <c r="AY387" s="359"/>
      <c r="AZ387" s="359"/>
      <c r="BA387" s="359"/>
      <c r="BB387" s="359"/>
      <c r="BC387" s="359"/>
      <c r="BD387" s="359">
        <f>SUM(BD388:BJ395)</f>
        <v>0</v>
      </c>
      <c r="BE387" s="359"/>
      <c r="BF387" s="359"/>
      <c r="BG387" s="359"/>
      <c r="BH387" s="359"/>
      <c r="BI387" s="359"/>
      <c r="BJ387" s="359"/>
      <c r="BK387" s="359">
        <f>SUM(BK388:BQ395)</f>
        <v>0</v>
      </c>
      <c r="BL387" s="359"/>
      <c r="BM387" s="359"/>
      <c r="BN387" s="359"/>
      <c r="BO387" s="359"/>
      <c r="BP387" s="359"/>
      <c r="BQ387" s="359"/>
      <c r="BR387" s="360"/>
      <c r="BS387" s="360"/>
      <c r="BT387" s="360"/>
      <c r="BU387" s="360"/>
      <c r="BV387" s="360"/>
      <c r="BW387" s="360"/>
      <c r="BX387" s="360"/>
    </row>
    <row r="388" spans="1:76" s="6" customFormat="1" ht="24" customHeight="1" x14ac:dyDescent="0.2">
      <c r="A388" s="350" t="s">
        <v>153</v>
      </c>
      <c r="B388" s="366"/>
      <c r="C388" s="366"/>
      <c r="D388" s="366"/>
      <c r="E388" s="366"/>
      <c r="F388" s="366"/>
      <c r="G388" s="366"/>
      <c r="H388" s="366"/>
      <c r="I388" s="366"/>
      <c r="J388" s="366"/>
      <c r="K388" s="366"/>
      <c r="L388" s="366"/>
      <c r="M388" s="366"/>
      <c r="N388" s="366"/>
      <c r="O388" s="366"/>
      <c r="P388" s="366"/>
      <c r="Q388" s="366"/>
      <c r="R388" s="366"/>
      <c r="S388" s="366"/>
      <c r="T388" s="366"/>
      <c r="U388" s="366"/>
      <c r="V388" s="366"/>
      <c r="W388" s="366"/>
      <c r="X388" s="366"/>
      <c r="Y388" s="366"/>
      <c r="Z388" s="366"/>
      <c r="AA388" s="366"/>
      <c r="AB388" s="366"/>
      <c r="AC388" s="366"/>
      <c r="AD388" s="366"/>
      <c r="AE388" s="366"/>
      <c r="AF388" s="351" t="s">
        <v>141</v>
      </c>
      <c r="AG388" s="351"/>
      <c r="AH388" s="351"/>
      <c r="AI388" s="351"/>
      <c r="AJ388" s="352" t="s">
        <v>563</v>
      </c>
      <c r="AK388" s="351"/>
      <c r="AL388" s="352" t="s">
        <v>392</v>
      </c>
      <c r="AM388" s="351"/>
      <c r="AN388" s="353" t="s">
        <v>562</v>
      </c>
      <c r="AO388" s="353"/>
      <c r="AP388" s="351"/>
      <c r="AQ388" s="351"/>
      <c r="AR388" s="351"/>
      <c r="AS388" s="351"/>
      <c r="AT388" s="351"/>
      <c r="AU388" s="351"/>
      <c r="AV388" s="351"/>
      <c r="AW388" s="354">
        <f>'исполнение '!AX387</f>
        <v>0</v>
      </c>
      <c r="AX388" s="354"/>
      <c r="AY388" s="354"/>
      <c r="AZ388" s="354"/>
      <c r="BA388" s="354"/>
      <c r="BB388" s="354"/>
      <c r="BC388" s="354"/>
      <c r="BD388" s="354">
        <v>0</v>
      </c>
      <c r="BE388" s="354"/>
      <c r="BF388" s="354"/>
      <c r="BG388" s="354"/>
      <c r="BH388" s="354"/>
      <c r="BI388" s="354"/>
      <c r="BJ388" s="354"/>
      <c r="BK388" s="354">
        <v>0</v>
      </c>
      <c r="BL388" s="354"/>
      <c r="BM388" s="354"/>
      <c r="BN388" s="354"/>
      <c r="BO388" s="354"/>
      <c r="BP388" s="354"/>
      <c r="BQ388" s="354"/>
      <c r="BR388" s="355"/>
      <c r="BS388" s="355"/>
      <c r="BT388" s="355"/>
      <c r="BU388" s="355"/>
      <c r="BV388" s="355"/>
      <c r="BW388" s="355"/>
      <c r="BX388" s="355"/>
    </row>
    <row r="389" spans="1:76" s="6" customFormat="1" ht="24" customHeight="1" x14ac:dyDescent="0.2">
      <c r="A389" s="350" t="s">
        <v>154</v>
      </c>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c r="AA389" s="350"/>
      <c r="AB389" s="350"/>
      <c r="AC389" s="350"/>
      <c r="AD389" s="350"/>
      <c r="AE389" s="350"/>
      <c r="AF389" s="351" t="s">
        <v>142</v>
      </c>
      <c r="AG389" s="351"/>
      <c r="AH389" s="351"/>
      <c r="AI389" s="351"/>
      <c r="AJ389" s="352" t="s">
        <v>563</v>
      </c>
      <c r="AK389" s="351"/>
      <c r="AL389" s="352" t="s">
        <v>392</v>
      </c>
      <c r="AM389" s="351"/>
      <c r="AN389" s="353" t="s">
        <v>562</v>
      </c>
      <c r="AO389" s="353"/>
      <c r="AP389" s="351"/>
      <c r="AQ389" s="351"/>
      <c r="AR389" s="351"/>
      <c r="AS389" s="351"/>
      <c r="AT389" s="351"/>
      <c r="AU389" s="351"/>
      <c r="AV389" s="351"/>
      <c r="AW389" s="354">
        <f>'исполнение '!AX388</f>
        <v>0</v>
      </c>
      <c r="AX389" s="354"/>
      <c r="AY389" s="354"/>
      <c r="AZ389" s="354"/>
      <c r="BA389" s="354"/>
      <c r="BB389" s="354"/>
      <c r="BC389" s="354"/>
      <c r="BD389" s="354">
        <v>0</v>
      </c>
      <c r="BE389" s="354"/>
      <c r="BF389" s="354"/>
      <c r="BG389" s="354"/>
      <c r="BH389" s="354"/>
      <c r="BI389" s="354"/>
      <c r="BJ389" s="354"/>
      <c r="BK389" s="354">
        <v>0</v>
      </c>
      <c r="BL389" s="354"/>
      <c r="BM389" s="354"/>
      <c r="BN389" s="354"/>
      <c r="BO389" s="354"/>
      <c r="BP389" s="354"/>
      <c r="BQ389" s="354"/>
      <c r="BR389" s="355"/>
      <c r="BS389" s="355"/>
      <c r="BT389" s="355"/>
      <c r="BU389" s="355"/>
      <c r="BV389" s="355"/>
      <c r="BW389" s="355"/>
      <c r="BX389" s="355"/>
    </row>
    <row r="390" spans="1:76" s="6" customFormat="1" ht="24.75" customHeight="1" x14ac:dyDescent="0.2">
      <c r="A390" s="350" t="s">
        <v>155</v>
      </c>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c r="AA390" s="350"/>
      <c r="AB390" s="350"/>
      <c r="AC390" s="350"/>
      <c r="AD390" s="350"/>
      <c r="AE390" s="350"/>
      <c r="AF390" s="351" t="s">
        <v>143</v>
      </c>
      <c r="AG390" s="351"/>
      <c r="AH390" s="351"/>
      <c r="AI390" s="351"/>
      <c r="AJ390" s="352" t="s">
        <v>563</v>
      </c>
      <c r="AK390" s="351"/>
      <c r="AL390" s="352" t="s">
        <v>392</v>
      </c>
      <c r="AM390" s="351"/>
      <c r="AN390" s="353" t="s">
        <v>562</v>
      </c>
      <c r="AO390" s="353"/>
      <c r="AP390" s="351"/>
      <c r="AQ390" s="351"/>
      <c r="AR390" s="351"/>
      <c r="AS390" s="351"/>
      <c r="AT390" s="351"/>
      <c r="AU390" s="351"/>
      <c r="AV390" s="351"/>
      <c r="AW390" s="354">
        <f>'исполнение '!AX389</f>
        <v>0</v>
      </c>
      <c r="AX390" s="354"/>
      <c r="AY390" s="354"/>
      <c r="AZ390" s="354"/>
      <c r="BA390" s="354"/>
      <c r="BB390" s="354"/>
      <c r="BC390" s="354"/>
      <c r="BD390" s="354">
        <v>0</v>
      </c>
      <c r="BE390" s="354"/>
      <c r="BF390" s="354"/>
      <c r="BG390" s="354"/>
      <c r="BH390" s="354"/>
      <c r="BI390" s="354"/>
      <c r="BJ390" s="354"/>
      <c r="BK390" s="354">
        <v>0</v>
      </c>
      <c r="BL390" s="354"/>
      <c r="BM390" s="354"/>
      <c r="BN390" s="354"/>
      <c r="BO390" s="354"/>
      <c r="BP390" s="354"/>
      <c r="BQ390" s="354"/>
      <c r="BR390" s="355"/>
      <c r="BS390" s="355"/>
      <c r="BT390" s="355"/>
      <c r="BU390" s="355"/>
      <c r="BV390" s="355"/>
      <c r="BW390" s="355"/>
      <c r="BX390" s="355"/>
    </row>
    <row r="391" spans="1:76" s="6" customFormat="1" ht="12" x14ac:dyDescent="0.2">
      <c r="A391" s="350" t="s">
        <v>158</v>
      </c>
      <c r="B391" s="350"/>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c r="AA391" s="350"/>
      <c r="AB391" s="350"/>
      <c r="AC391" s="350"/>
      <c r="AD391" s="350"/>
      <c r="AE391" s="350"/>
      <c r="AF391" s="351" t="s">
        <v>156</v>
      </c>
      <c r="AG391" s="351"/>
      <c r="AH391" s="351"/>
      <c r="AI391" s="351"/>
      <c r="AJ391" s="352" t="s">
        <v>563</v>
      </c>
      <c r="AK391" s="351"/>
      <c r="AL391" s="352" t="s">
        <v>392</v>
      </c>
      <c r="AM391" s="351"/>
      <c r="AN391" s="353" t="s">
        <v>562</v>
      </c>
      <c r="AO391" s="353"/>
      <c r="AP391" s="352" t="s">
        <v>157</v>
      </c>
      <c r="AQ391" s="351"/>
      <c r="AR391" s="351"/>
      <c r="AS391" s="351"/>
      <c r="AT391" s="351"/>
      <c r="AU391" s="351"/>
      <c r="AV391" s="351"/>
      <c r="AW391" s="354">
        <f>'исполнение '!AX390</f>
        <v>1234600</v>
      </c>
      <c r="AX391" s="354"/>
      <c r="AY391" s="354"/>
      <c r="AZ391" s="354"/>
      <c r="BA391" s="354"/>
      <c r="BB391" s="354"/>
      <c r="BC391" s="354"/>
      <c r="BD391" s="354">
        <v>0</v>
      </c>
      <c r="BE391" s="354"/>
      <c r="BF391" s="354"/>
      <c r="BG391" s="354"/>
      <c r="BH391" s="354"/>
      <c r="BI391" s="354"/>
      <c r="BJ391" s="354"/>
      <c r="BK391" s="354">
        <v>0</v>
      </c>
      <c r="BL391" s="354"/>
      <c r="BM391" s="354"/>
      <c r="BN391" s="354"/>
      <c r="BO391" s="354"/>
      <c r="BP391" s="354"/>
      <c r="BQ391" s="354"/>
      <c r="BR391" s="355"/>
      <c r="BS391" s="355"/>
      <c r="BT391" s="355"/>
      <c r="BU391" s="355"/>
      <c r="BV391" s="355"/>
      <c r="BW391" s="355"/>
      <c r="BX391" s="355"/>
    </row>
    <row r="392" spans="1:76" s="6" customFormat="1" ht="12" x14ac:dyDescent="0.2">
      <c r="A392" s="361" t="s">
        <v>69</v>
      </c>
      <c r="B392" s="361"/>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c r="AA392" s="361"/>
      <c r="AB392" s="361"/>
      <c r="AC392" s="361"/>
      <c r="AD392" s="361"/>
      <c r="AE392" s="361"/>
      <c r="AF392" s="351"/>
      <c r="AG392" s="351"/>
      <c r="AH392" s="351"/>
      <c r="AI392" s="351"/>
      <c r="AJ392" s="352" t="s">
        <v>563</v>
      </c>
      <c r="AK392" s="351"/>
      <c r="AL392" s="352" t="s">
        <v>392</v>
      </c>
      <c r="AM392" s="351"/>
      <c r="AN392" s="353" t="s">
        <v>562</v>
      </c>
      <c r="AO392" s="353"/>
      <c r="AP392" s="363"/>
      <c r="AQ392" s="364"/>
      <c r="AR392" s="351"/>
      <c r="AS392" s="351"/>
      <c r="AT392" s="351"/>
      <c r="AU392" s="351"/>
      <c r="AV392" s="351"/>
      <c r="AW392" s="354">
        <f>'исполнение '!AX391</f>
        <v>0</v>
      </c>
      <c r="AX392" s="354"/>
      <c r="AY392" s="354"/>
      <c r="AZ392" s="354"/>
      <c r="BA392" s="354"/>
      <c r="BB392" s="354"/>
      <c r="BC392" s="354"/>
      <c r="BD392" s="354">
        <v>0</v>
      </c>
      <c r="BE392" s="354"/>
      <c r="BF392" s="354"/>
      <c r="BG392" s="354"/>
      <c r="BH392" s="354"/>
      <c r="BI392" s="354"/>
      <c r="BJ392" s="354"/>
      <c r="BK392" s="354">
        <v>0</v>
      </c>
      <c r="BL392" s="354"/>
      <c r="BM392" s="354"/>
      <c r="BN392" s="354"/>
      <c r="BO392" s="354"/>
      <c r="BP392" s="354"/>
      <c r="BQ392" s="354"/>
      <c r="BR392" s="355"/>
      <c r="BS392" s="355"/>
      <c r="BT392" s="355"/>
      <c r="BU392" s="355"/>
      <c r="BV392" s="355"/>
      <c r="BW392" s="355"/>
      <c r="BX392" s="355"/>
    </row>
    <row r="393" spans="1:76" s="6" customFormat="1" ht="23.25" customHeight="1" x14ac:dyDescent="0.2">
      <c r="A393" s="350" t="s">
        <v>167</v>
      </c>
      <c r="B393" s="350"/>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c r="AA393" s="350"/>
      <c r="AB393" s="350"/>
      <c r="AC393" s="350"/>
      <c r="AD393" s="350"/>
      <c r="AE393" s="350"/>
      <c r="AF393" s="351" t="s">
        <v>159</v>
      </c>
      <c r="AG393" s="351"/>
      <c r="AH393" s="351"/>
      <c r="AI393" s="351"/>
      <c r="AJ393" s="352" t="s">
        <v>563</v>
      </c>
      <c r="AK393" s="351"/>
      <c r="AL393" s="352" t="s">
        <v>392</v>
      </c>
      <c r="AM393" s="351"/>
      <c r="AN393" s="353" t="s">
        <v>562</v>
      </c>
      <c r="AO393" s="353"/>
      <c r="AP393" s="351"/>
      <c r="AQ393" s="351"/>
      <c r="AR393" s="351"/>
      <c r="AS393" s="351"/>
      <c r="AT393" s="351"/>
      <c r="AU393" s="351"/>
      <c r="AV393" s="351"/>
      <c r="AW393" s="354">
        <f>'исполнение '!AX392</f>
        <v>0</v>
      </c>
      <c r="AX393" s="354"/>
      <c r="AY393" s="354"/>
      <c r="AZ393" s="354"/>
      <c r="BA393" s="354"/>
      <c r="BB393" s="354"/>
      <c r="BC393" s="354"/>
      <c r="BD393" s="354">
        <v>0</v>
      </c>
      <c r="BE393" s="354"/>
      <c r="BF393" s="354"/>
      <c r="BG393" s="354"/>
      <c r="BH393" s="354"/>
      <c r="BI393" s="354"/>
      <c r="BJ393" s="354"/>
      <c r="BK393" s="354">
        <v>0</v>
      </c>
      <c r="BL393" s="354"/>
      <c r="BM393" s="354"/>
      <c r="BN393" s="354"/>
      <c r="BO393" s="354"/>
      <c r="BP393" s="354"/>
      <c r="BQ393" s="354"/>
      <c r="BR393" s="355"/>
      <c r="BS393" s="355"/>
      <c r="BT393" s="355"/>
      <c r="BU393" s="355"/>
      <c r="BV393" s="355"/>
      <c r="BW393" s="355"/>
      <c r="BX393" s="355"/>
    </row>
    <row r="394" spans="1:76" s="6" customFormat="1" ht="36" customHeight="1" x14ac:dyDescent="0.2">
      <c r="A394" s="361" t="s">
        <v>174</v>
      </c>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c r="AA394" s="361"/>
      <c r="AB394" s="361"/>
      <c r="AC394" s="361"/>
      <c r="AD394" s="361"/>
      <c r="AE394" s="361"/>
      <c r="AF394" s="351" t="s">
        <v>160</v>
      </c>
      <c r="AG394" s="351"/>
      <c r="AH394" s="351"/>
      <c r="AI394" s="351"/>
      <c r="AJ394" s="352" t="s">
        <v>563</v>
      </c>
      <c r="AK394" s="351"/>
      <c r="AL394" s="352" t="s">
        <v>392</v>
      </c>
      <c r="AM394" s="351"/>
      <c r="AN394" s="353" t="s">
        <v>562</v>
      </c>
      <c r="AO394" s="353"/>
      <c r="AP394" s="351"/>
      <c r="AQ394" s="351"/>
      <c r="AR394" s="351"/>
      <c r="AS394" s="351"/>
      <c r="AT394" s="351"/>
      <c r="AU394" s="351"/>
      <c r="AV394" s="351"/>
      <c r="AW394" s="354">
        <f>'исполнение '!AX393</f>
        <v>0</v>
      </c>
      <c r="AX394" s="354"/>
      <c r="AY394" s="354"/>
      <c r="AZ394" s="354"/>
      <c r="BA394" s="354"/>
      <c r="BB394" s="354"/>
      <c r="BC394" s="354"/>
      <c r="BD394" s="354">
        <v>0</v>
      </c>
      <c r="BE394" s="354"/>
      <c r="BF394" s="354"/>
      <c r="BG394" s="354"/>
      <c r="BH394" s="354"/>
      <c r="BI394" s="354"/>
      <c r="BJ394" s="354"/>
      <c r="BK394" s="354">
        <v>0</v>
      </c>
      <c r="BL394" s="354"/>
      <c r="BM394" s="354"/>
      <c r="BN394" s="354"/>
      <c r="BO394" s="354"/>
      <c r="BP394" s="354"/>
      <c r="BQ394" s="354"/>
      <c r="BR394" s="355"/>
      <c r="BS394" s="355"/>
      <c r="BT394" s="355"/>
      <c r="BU394" s="355"/>
      <c r="BV394" s="355"/>
      <c r="BW394" s="355"/>
      <c r="BX394" s="355"/>
    </row>
    <row r="395" spans="1:76" s="6" customFormat="1" ht="24" customHeight="1" x14ac:dyDescent="0.2">
      <c r="A395" s="361" t="s">
        <v>168</v>
      </c>
      <c r="B395" s="361"/>
      <c r="C395" s="361"/>
      <c r="D395" s="361"/>
      <c r="E395" s="361"/>
      <c r="F395" s="361"/>
      <c r="G395" s="361"/>
      <c r="H395" s="361"/>
      <c r="I395" s="361"/>
      <c r="J395" s="361"/>
      <c r="K395" s="361"/>
      <c r="L395" s="361"/>
      <c r="M395" s="361"/>
      <c r="N395" s="361"/>
      <c r="O395" s="361"/>
      <c r="P395" s="361"/>
      <c r="Q395" s="361"/>
      <c r="R395" s="361"/>
      <c r="S395" s="361"/>
      <c r="T395" s="361"/>
      <c r="U395" s="361"/>
      <c r="V395" s="361"/>
      <c r="W395" s="361"/>
      <c r="X395" s="361"/>
      <c r="Y395" s="361"/>
      <c r="Z395" s="361"/>
      <c r="AA395" s="361"/>
      <c r="AB395" s="361"/>
      <c r="AC395" s="361"/>
      <c r="AD395" s="361"/>
      <c r="AE395" s="361"/>
      <c r="AF395" s="351" t="s">
        <v>161</v>
      </c>
      <c r="AG395" s="351"/>
      <c r="AH395" s="351"/>
      <c r="AI395" s="351"/>
      <c r="AJ395" s="352" t="s">
        <v>563</v>
      </c>
      <c r="AK395" s="351"/>
      <c r="AL395" s="352" t="s">
        <v>392</v>
      </c>
      <c r="AM395" s="351"/>
      <c r="AN395" s="353" t="s">
        <v>562</v>
      </c>
      <c r="AO395" s="353"/>
      <c r="AP395" s="351"/>
      <c r="AQ395" s="351"/>
      <c r="AR395" s="351"/>
      <c r="AS395" s="351"/>
      <c r="AT395" s="351"/>
      <c r="AU395" s="351"/>
      <c r="AV395" s="351"/>
      <c r="AW395" s="354">
        <f>'исполнение '!AX394</f>
        <v>0</v>
      </c>
      <c r="AX395" s="354"/>
      <c r="AY395" s="354"/>
      <c r="AZ395" s="354"/>
      <c r="BA395" s="354"/>
      <c r="BB395" s="354"/>
      <c r="BC395" s="354"/>
      <c r="BD395" s="354">
        <v>0</v>
      </c>
      <c r="BE395" s="354"/>
      <c r="BF395" s="354"/>
      <c r="BG395" s="354"/>
      <c r="BH395" s="354"/>
      <c r="BI395" s="354"/>
      <c r="BJ395" s="354"/>
      <c r="BK395" s="354">
        <v>0</v>
      </c>
      <c r="BL395" s="354"/>
      <c r="BM395" s="354"/>
      <c r="BN395" s="354"/>
      <c r="BO395" s="354"/>
      <c r="BP395" s="354"/>
      <c r="BQ395" s="354"/>
      <c r="BR395" s="355"/>
      <c r="BS395" s="355"/>
      <c r="BT395" s="355"/>
      <c r="BU395" s="355"/>
      <c r="BV395" s="355"/>
      <c r="BW395" s="355"/>
      <c r="BX395" s="355"/>
    </row>
    <row r="396" spans="1:76" s="6" customFormat="1" ht="12" x14ac:dyDescent="0.2">
      <c r="A396" s="356" t="s">
        <v>175</v>
      </c>
      <c r="B396" s="356"/>
      <c r="C396" s="356"/>
      <c r="D396" s="356"/>
      <c r="E396" s="356"/>
      <c r="F396" s="356"/>
      <c r="G396" s="356"/>
      <c r="H396" s="356"/>
      <c r="I396" s="356"/>
      <c r="J396" s="356"/>
      <c r="K396" s="356"/>
      <c r="L396" s="356"/>
      <c r="M396" s="356"/>
      <c r="N396" s="356"/>
      <c r="O396" s="356"/>
      <c r="P396" s="356"/>
      <c r="Q396" s="356"/>
      <c r="R396" s="356"/>
      <c r="S396" s="356"/>
      <c r="T396" s="356"/>
      <c r="U396" s="356"/>
      <c r="V396" s="356"/>
      <c r="W396" s="356"/>
      <c r="X396" s="356"/>
      <c r="Y396" s="356"/>
      <c r="Z396" s="356"/>
      <c r="AA396" s="356"/>
      <c r="AB396" s="356"/>
      <c r="AC396" s="356"/>
      <c r="AD396" s="356"/>
      <c r="AE396" s="356"/>
      <c r="AF396" s="357" t="s">
        <v>162</v>
      </c>
      <c r="AG396" s="357"/>
      <c r="AH396" s="357"/>
      <c r="AI396" s="357"/>
      <c r="AJ396" s="357"/>
      <c r="AK396" s="357"/>
      <c r="AL396" s="358"/>
      <c r="AM396" s="358"/>
      <c r="AN396" s="358"/>
      <c r="AO396" s="358"/>
      <c r="AP396" s="358"/>
      <c r="AQ396" s="358"/>
      <c r="AR396" s="358"/>
      <c r="AS396" s="358"/>
      <c r="AT396" s="358"/>
      <c r="AU396" s="358"/>
      <c r="AV396" s="358"/>
      <c r="AW396" s="359">
        <f>'исполнение '!AX395</f>
        <v>0</v>
      </c>
      <c r="AX396" s="359"/>
      <c r="AY396" s="359"/>
      <c r="AZ396" s="359"/>
      <c r="BA396" s="359"/>
      <c r="BB396" s="359"/>
      <c r="BC396" s="359"/>
      <c r="BD396" s="359">
        <f t="shared" ref="BD396" si="114">SUM(BD397:BJ399)</f>
        <v>0</v>
      </c>
      <c r="BE396" s="359"/>
      <c r="BF396" s="359"/>
      <c r="BG396" s="359"/>
      <c r="BH396" s="359"/>
      <c r="BI396" s="359"/>
      <c r="BJ396" s="359"/>
      <c r="BK396" s="359">
        <f t="shared" ref="BK396" si="115">SUM(BK397:BQ399)</f>
        <v>0</v>
      </c>
      <c r="BL396" s="359"/>
      <c r="BM396" s="359"/>
      <c r="BN396" s="359"/>
      <c r="BO396" s="359"/>
      <c r="BP396" s="359"/>
      <c r="BQ396" s="359"/>
      <c r="BR396" s="360" t="s">
        <v>32</v>
      </c>
      <c r="BS396" s="360"/>
      <c r="BT396" s="360"/>
      <c r="BU396" s="360"/>
      <c r="BV396" s="360"/>
      <c r="BW396" s="360"/>
      <c r="BX396" s="360"/>
    </row>
    <row r="397" spans="1:76" s="6" customFormat="1" ht="25.5" customHeight="1" x14ac:dyDescent="0.2">
      <c r="A397" s="350" t="s">
        <v>176</v>
      </c>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c r="AA397" s="350"/>
      <c r="AB397" s="350"/>
      <c r="AC397" s="350"/>
      <c r="AD397" s="350"/>
      <c r="AE397" s="350"/>
      <c r="AF397" s="351" t="s">
        <v>230</v>
      </c>
      <c r="AG397" s="351"/>
      <c r="AH397" s="351"/>
      <c r="AI397" s="351"/>
      <c r="AJ397" s="352" t="s">
        <v>563</v>
      </c>
      <c r="AK397" s="351"/>
      <c r="AL397" s="352" t="s">
        <v>392</v>
      </c>
      <c r="AM397" s="351"/>
      <c r="AN397" s="353" t="s">
        <v>562</v>
      </c>
      <c r="AO397" s="353"/>
      <c r="AP397" s="351"/>
      <c r="AQ397" s="351"/>
      <c r="AR397" s="351"/>
      <c r="AS397" s="351"/>
      <c r="AT397" s="351"/>
      <c r="AU397" s="351"/>
      <c r="AV397" s="351"/>
      <c r="AW397" s="354">
        <f>'исполнение '!AX396</f>
        <v>0</v>
      </c>
      <c r="AX397" s="354"/>
      <c r="AY397" s="354"/>
      <c r="AZ397" s="354"/>
      <c r="BA397" s="354"/>
      <c r="BB397" s="354"/>
      <c r="BC397" s="354"/>
      <c r="BD397" s="354">
        <v>0</v>
      </c>
      <c r="BE397" s="354"/>
      <c r="BF397" s="354"/>
      <c r="BG397" s="354"/>
      <c r="BH397" s="354"/>
      <c r="BI397" s="354"/>
      <c r="BJ397" s="354"/>
      <c r="BK397" s="354">
        <v>0</v>
      </c>
      <c r="BL397" s="354"/>
      <c r="BM397" s="354"/>
      <c r="BN397" s="354"/>
      <c r="BO397" s="354"/>
      <c r="BP397" s="354"/>
      <c r="BQ397" s="354"/>
      <c r="BR397" s="355" t="s">
        <v>32</v>
      </c>
      <c r="BS397" s="355"/>
      <c r="BT397" s="355"/>
      <c r="BU397" s="355"/>
      <c r="BV397" s="355"/>
      <c r="BW397" s="355"/>
      <c r="BX397" s="355"/>
    </row>
    <row r="398" spans="1:76" s="6" customFormat="1" ht="12" x14ac:dyDescent="0.2">
      <c r="A398" s="350" t="s">
        <v>177</v>
      </c>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c r="AA398" s="350"/>
      <c r="AB398" s="350"/>
      <c r="AC398" s="350"/>
      <c r="AD398" s="350"/>
      <c r="AE398" s="350"/>
      <c r="AF398" s="351" t="s">
        <v>231</v>
      </c>
      <c r="AG398" s="351"/>
      <c r="AH398" s="351"/>
      <c r="AI398" s="351"/>
      <c r="AJ398" s="352" t="s">
        <v>563</v>
      </c>
      <c r="AK398" s="351"/>
      <c r="AL398" s="352" t="s">
        <v>392</v>
      </c>
      <c r="AM398" s="351"/>
      <c r="AN398" s="353" t="s">
        <v>562</v>
      </c>
      <c r="AO398" s="353"/>
      <c r="AP398" s="351"/>
      <c r="AQ398" s="351"/>
      <c r="AR398" s="351"/>
      <c r="AS398" s="351"/>
      <c r="AT398" s="351"/>
      <c r="AU398" s="351"/>
      <c r="AV398" s="351"/>
      <c r="AW398" s="354">
        <f>'исполнение '!AX397</f>
        <v>0</v>
      </c>
      <c r="AX398" s="354"/>
      <c r="AY398" s="354"/>
      <c r="AZ398" s="354"/>
      <c r="BA398" s="354"/>
      <c r="BB398" s="354"/>
      <c r="BC398" s="354"/>
      <c r="BD398" s="354">
        <v>0</v>
      </c>
      <c r="BE398" s="354"/>
      <c r="BF398" s="354"/>
      <c r="BG398" s="354"/>
      <c r="BH398" s="354"/>
      <c r="BI398" s="354"/>
      <c r="BJ398" s="354"/>
      <c r="BK398" s="354">
        <v>0</v>
      </c>
      <c r="BL398" s="354"/>
      <c r="BM398" s="354"/>
      <c r="BN398" s="354"/>
      <c r="BO398" s="354"/>
      <c r="BP398" s="354"/>
      <c r="BQ398" s="354"/>
      <c r="BR398" s="355" t="s">
        <v>32</v>
      </c>
      <c r="BS398" s="355"/>
      <c r="BT398" s="355"/>
      <c r="BU398" s="355"/>
      <c r="BV398" s="355"/>
      <c r="BW398" s="355"/>
      <c r="BX398" s="355"/>
    </row>
    <row r="399" spans="1:76" s="6" customFormat="1" ht="12" x14ac:dyDescent="0.2">
      <c r="A399" s="350" t="s">
        <v>178</v>
      </c>
      <c r="B399" s="350"/>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c r="AA399" s="350"/>
      <c r="AB399" s="350"/>
      <c r="AC399" s="350"/>
      <c r="AD399" s="350"/>
      <c r="AE399" s="350"/>
      <c r="AF399" s="351" t="s">
        <v>232</v>
      </c>
      <c r="AG399" s="351"/>
      <c r="AH399" s="351"/>
      <c r="AI399" s="351"/>
      <c r="AJ399" s="352" t="s">
        <v>563</v>
      </c>
      <c r="AK399" s="351"/>
      <c r="AL399" s="352" t="s">
        <v>392</v>
      </c>
      <c r="AM399" s="351"/>
      <c r="AN399" s="353" t="s">
        <v>562</v>
      </c>
      <c r="AO399" s="353"/>
      <c r="AP399" s="351"/>
      <c r="AQ399" s="351"/>
      <c r="AR399" s="351"/>
      <c r="AS399" s="351"/>
      <c r="AT399" s="351"/>
      <c r="AU399" s="351"/>
      <c r="AV399" s="351"/>
      <c r="AW399" s="354">
        <f>'исполнение '!AX398</f>
        <v>0</v>
      </c>
      <c r="AX399" s="354"/>
      <c r="AY399" s="354"/>
      <c r="AZ399" s="354"/>
      <c r="BA399" s="354"/>
      <c r="BB399" s="354"/>
      <c r="BC399" s="354"/>
      <c r="BD399" s="354">
        <v>0</v>
      </c>
      <c r="BE399" s="354"/>
      <c r="BF399" s="354"/>
      <c r="BG399" s="354"/>
      <c r="BH399" s="354"/>
      <c r="BI399" s="354"/>
      <c r="BJ399" s="354"/>
      <c r="BK399" s="354">
        <v>0</v>
      </c>
      <c r="BL399" s="354"/>
      <c r="BM399" s="354"/>
      <c r="BN399" s="354"/>
      <c r="BO399" s="354"/>
      <c r="BP399" s="354"/>
      <c r="BQ399" s="354"/>
      <c r="BR399" s="355" t="s">
        <v>32</v>
      </c>
      <c r="BS399" s="355"/>
      <c r="BT399" s="355"/>
      <c r="BU399" s="355"/>
      <c r="BV399" s="355"/>
      <c r="BW399" s="355"/>
      <c r="BX399" s="355"/>
    </row>
    <row r="400" spans="1:76" s="6" customFormat="1" ht="12" x14ac:dyDescent="0.2">
      <c r="A400" s="356" t="s">
        <v>179</v>
      </c>
      <c r="B400" s="356"/>
      <c r="C400" s="356"/>
      <c r="D400" s="356"/>
      <c r="E400" s="356"/>
      <c r="F400" s="356"/>
      <c r="G400" s="356"/>
      <c r="H400" s="356"/>
      <c r="I400" s="356"/>
      <c r="J400" s="356"/>
      <c r="K400" s="356"/>
      <c r="L400" s="356"/>
      <c r="M400" s="356"/>
      <c r="N400" s="356"/>
      <c r="O400" s="356"/>
      <c r="P400" s="356"/>
      <c r="Q400" s="356"/>
      <c r="R400" s="356"/>
      <c r="S400" s="356"/>
      <c r="T400" s="356"/>
      <c r="U400" s="356"/>
      <c r="V400" s="356"/>
      <c r="W400" s="356"/>
      <c r="X400" s="356"/>
      <c r="Y400" s="356"/>
      <c r="Z400" s="356"/>
      <c r="AA400" s="356"/>
      <c r="AB400" s="356"/>
      <c r="AC400" s="356"/>
      <c r="AD400" s="356"/>
      <c r="AE400" s="356"/>
      <c r="AF400" s="357" t="s">
        <v>169</v>
      </c>
      <c r="AG400" s="357"/>
      <c r="AH400" s="357"/>
      <c r="AI400" s="357"/>
      <c r="AJ400" s="357" t="s">
        <v>32</v>
      </c>
      <c r="AK400" s="357"/>
      <c r="AL400" s="358"/>
      <c r="AM400" s="358"/>
      <c r="AN400" s="358"/>
      <c r="AO400" s="358"/>
      <c r="AP400" s="358"/>
      <c r="AQ400" s="358"/>
      <c r="AR400" s="358"/>
      <c r="AS400" s="358"/>
      <c r="AT400" s="358"/>
      <c r="AU400" s="358"/>
      <c r="AV400" s="358"/>
      <c r="AW400" s="359">
        <f>'исполнение '!AX399</f>
        <v>0</v>
      </c>
      <c r="AX400" s="359"/>
      <c r="AY400" s="359"/>
      <c r="AZ400" s="359"/>
      <c r="BA400" s="359"/>
      <c r="BB400" s="359"/>
      <c r="BC400" s="359"/>
      <c r="BD400" s="359">
        <f t="shared" ref="BD400" si="116">SUM(BD401)</f>
        <v>0</v>
      </c>
      <c r="BE400" s="359"/>
      <c r="BF400" s="359"/>
      <c r="BG400" s="359"/>
      <c r="BH400" s="359"/>
      <c r="BI400" s="359"/>
      <c r="BJ400" s="359"/>
      <c r="BK400" s="359">
        <f t="shared" ref="BK400" si="117">SUM(BK401)</f>
        <v>0</v>
      </c>
      <c r="BL400" s="359"/>
      <c r="BM400" s="359"/>
      <c r="BN400" s="359"/>
      <c r="BO400" s="359"/>
      <c r="BP400" s="359"/>
      <c r="BQ400" s="359"/>
      <c r="BR400" s="360" t="s">
        <v>32</v>
      </c>
      <c r="BS400" s="360"/>
      <c r="BT400" s="360"/>
      <c r="BU400" s="360"/>
      <c r="BV400" s="360"/>
      <c r="BW400" s="360"/>
      <c r="BX400" s="360"/>
    </row>
    <row r="401" spans="1:76" s="6" customFormat="1" ht="24" customHeight="1" x14ac:dyDescent="0.2">
      <c r="A401" s="350" t="s">
        <v>170</v>
      </c>
      <c r="B401" s="350"/>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c r="AA401" s="350"/>
      <c r="AB401" s="350"/>
      <c r="AC401" s="350"/>
      <c r="AD401" s="350"/>
      <c r="AE401" s="350"/>
      <c r="AF401" s="351" t="s">
        <v>171</v>
      </c>
      <c r="AG401" s="351"/>
      <c r="AH401" s="351"/>
      <c r="AI401" s="351"/>
      <c r="AJ401" s="352" t="s">
        <v>563</v>
      </c>
      <c r="AK401" s="351"/>
      <c r="AL401" s="352" t="s">
        <v>392</v>
      </c>
      <c r="AM401" s="351"/>
      <c r="AN401" s="353" t="s">
        <v>562</v>
      </c>
      <c r="AO401" s="353"/>
      <c r="AP401" s="351"/>
      <c r="AQ401" s="351"/>
      <c r="AR401" s="351"/>
      <c r="AS401" s="351"/>
      <c r="AT401" s="351"/>
      <c r="AU401" s="351"/>
      <c r="AV401" s="351"/>
      <c r="AW401" s="354">
        <f>'исполнение '!AX400</f>
        <v>0</v>
      </c>
      <c r="AX401" s="354"/>
      <c r="AY401" s="354"/>
      <c r="AZ401" s="354"/>
      <c r="BA401" s="354"/>
      <c r="BB401" s="354"/>
      <c r="BC401" s="354"/>
      <c r="BD401" s="354">
        <v>0</v>
      </c>
      <c r="BE401" s="354"/>
      <c r="BF401" s="354"/>
      <c r="BG401" s="354"/>
      <c r="BH401" s="354"/>
      <c r="BI401" s="354"/>
      <c r="BJ401" s="354"/>
      <c r="BK401" s="354">
        <v>0</v>
      </c>
      <c r="BL401" s="354"/>
      <c r="BM401" s="354"/>
      <c r="BN401" s="354"/>
      <c r="BO401" s="354"/>
      <c r="BP401" s="354"/>
      <c r="BQ401" s="354"/>
      <c r="BR401" s="355" t="s">
        <v>32</v>
      </c>
      <c r="BS401" s="355"/>
      <c r="BT401" s="355"/>
      <c r="BU401" s="355"/>
      <c r="BV401" s="355"/>
      <c r="BW401" s="355"/>
      <c r="BX401" s="355"/>
    </row>
    <row r="402" spans="1:76" s="6" customFormat="1" ht="12" x14ac:dyDescent="0.2">
      <c r="A402" s="372" t="s">
        <v>605</v>
      </c>
      <c r="B402" s="373"/>
      <c r="C402" s="373"/>
      <c r="D402" s="373"/>
      <c r="E402" s="373"/>
      <c r="F402" s="373"/>
      <c r="G402" s="373"/>
      <c r="H402" s="373"/>
      <c r="I402" s="373"/>
      <c r="J402" s="373"/>
      <c r="K402" s="373"/>
      <c r="L402" s="373"/>
      <c r="M402" s="373"/>
      <c r="N402" s="373"/>
      <c r="O402" s="373"/>
      <c r="P402" s="373"/>
      <c r="Q402" s="373"/>
      <c r="R402" s="373"/>
      <c r="S402" s="373"/>
      <c r="T402" s="373"/>
      <c r="U402" s="373"/>
      <c r="V402" s="373"/>
      <c r="W402" s="373"/>
      <c r="X402" s="373"/>
      <c r="Y402" s="373"/>
      <c r="Z402" s="373"/>
      <c r="AA402" s="373"/>
      <c r="AB402" s="373"/>
      <c r="AC402" s="373"/>
      <c r="AD402" s="373"/>
      <c r="AE402" s="373"/>
      <c r="AF402" s="374" t="s">
        <v>47</v>
      </c>
      <c r="AG402" s="374"/>
      <c r="AH402" s="374"/>
      <c r="AI402" s="374"/>
      <c r="AJ402" s="375"/>
      <c r="AK402" s="375"/>
      <c r="AL402" s="375"/>
      <c r="AM402" s="375"/>
      <c r="AN402" s="375"/>
      <c r="AO402" s="375"/>
      <c r="AP402" s="375"/>
      <c r="AQ402" s="375"/>
      <c r="AR402" s="375"/>
      <c r="AS402" s="375"/>
      <c r="AT402" s="375"/>
      <c r="AU402" s="375"/>
      <c r="AV402" s="375"/>
      <c r="AW402" s="376">
        <f>AW403+AW410+AW415+AW422+AW432+AW441+AW445</f>
        <v>97650</v>
      </c>
      <c r="AX402" s="376"/>
      <c r="AY402" s="376"/>
      <c r="AZ402" s="376"/>
      <c r="BA402" s="376"/>
      <c r="BB402" s="376"/>
      <c r="BC402" s="376"/>
      <c r="BD402" s="376">
        <f t="shared" ref="BD402" si="118">BD403+BD410+BD415+BD422+BD432+BD441+BD445</f>
        <v>0</v>
      </c>
      <c r="BE402" s="376"/>
      <c r="BF402" s="376"/>
      <c r="BG402" s="376"/>
      <c r="BH402" s="376"/>
      <c r="BI402" s="376"/>
      <c r="BJ402" s="376"/>
      <c r="BK402" s="376">
        <f t="shared" ref="BK402" si="119">BK403+BK410+BK415+BK422+BK432+BK441+BK445</f>
        <v>0</v>
      </c>
      <c r="BL402" s="376"/>
      <c r="BM402" s="376"/>
      <c r="BN402" s="376"/>
      <c r="BO402" s="376"/>
      <c r="BP402" s="376"/>
      <c r="BQ402" s="376"/>
      <c r="BR402" s="377"/>
      <c r="BS402" s="377"/>
      <c r="BT402" s="377"/>
      <c r="BU402" s="377"/>
      <c r="BV402" s="377"/>
      <c r="BW402" s="377"/>
      <c r="BX402" s="377"/>
    </row>
    <row r="403" spans="1:76" s="6" customFormat="1" ht="21.75" customHeight="1" x14ac:dyDescent="0.2">
      <c r="A403" s="365" t="s">
        <v>77</v>
      </c>
      <c r="B403" s="365"/>
      <c r="C403" s="365"/>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5"/>
      <c r="AD403" s="365"/>
      <c r="AE403" s="365"/>
      <c r="AF403" s="358" t="s">
        <v>48</v>
      </c>
      <c r="AG403" s="358"/>
      <c r="AH403" s="358"/>
      <c r="AI403" s="358"/>
      <c r="AJ403" s="358" t="s">
        <v>32</v>
      </c>
      <c r="AK403" s="358"/>
      <c r="AL403" s="358"/>
      <c r="AM403" s="358"/>
      <c r="AN403" s="358"/>
      <c r="AO403" s="358"/>
      <c r="AP403" s="358"/>
      <c r="AQ403" s="358"/>
      <c r="AR403" s="358"/>
      <c r="AS403" s="358"/>
      <c r="AT403" s="358"/>
      <c r="AU403" s="358"/>
      <c r="AV403" s="358"/>
      <c r="AW403" s="359">
        <f>SUM(AW404:BC409)</f>
        <v>97650</v>
      </c>
      <c r="AX403" s="359"/>
      <c r="AY403" s="359"/>
      <c r="AZ403" s="359"/>
      <c r="BA403" s="359"/>
      <c r="BB403" s="359"/>
      <c r="BC403" s="359"/>
      <c r="BD403" s="359">
        <f t="shared" ref="BD403" si="120">SUM(BD404:BJ409)</f>
        <v>0</v>
      </c>
      <c r="BE403" s="359"/>
      <c r="BF403" s="359"/>
      <c r="BG403" s="359"/>
      <c r="BH403" s="359"/>
      <c r="BI403" s="359"/>
      <c r="BJ403" s="359"/>
      <c r="BK403" s="359">
        <f t="shared" ref="BK403" si="121">SUM(BK404:BQ409)</f>
        <v>0</v>
      </c>
      <c r="BL403" s="359"/>
      <c r="BM403" s="359"/>
      <c r="BN403" s="359"/>
      <c r="BO403" s="359"/>
      <c r="BP403" s="359"/>
      <c r="BQ403" s="359"/>
      <c r="BR403" s="360" t="s">
        <v>32</v>
      </c>
      <c r="BS403" s="360"/>
      <c r="BT403" s="360"/>
      <c r="BU403" s="360"/>
      <c r="BV403" s="360"/>
      <c r="BW403" s="360"/>
      <c r="BX403" s="360"/>
    </row>
    <row r="404" spans="1:76" s="6" customFormat="1" ht="24" customHeight="1" x14ac:dyDescent="0.2">
      <c r="A404" s="350" t="s">
        <v>78</v>
      </c>
      <c r="B404" s="350"/>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c r="AA404" s="350"/>
      <c r="AB404" s="350"/>
      <c r="AC404" s="350"/>
      <c r="AD404" s="350"/>
      <c r="AE404" s="350"/>
      <c r="AF404" s="351" t="s">
        <v>49</v>
      </c>
      <c r="AG404" s="351"/>
      <c r="AH404" s="351"/>
      <c r="AI404" s="351"/>
      <c r="AJ404" s="352" t="s">
        <v>564</v>
      </c>
      <c r="AK404" s="351"/>
      <c r="AL404" s="352" t="s">
        <v>392</v>
      </c>
      <c r="AM404" s="351"/>
      <c r="AN404" s="353" t="s">
        <v>562</v>
      </c>
      <c r="AO404" s="353"/>
      <c r="AP404" s="352" t="s">
        <v>83</v>
      </c>
      <c r="AQ404" s="351"/>
      <c r="AR404" s="351"/>
      <c r="AS404" s="351"/>
      <c r="AT404" s="351"/>
      <c r="AU404" s="351"/>
      <c r="AV404" s="351"/>
      <c r="AW404" s="354">
        <f>'исполнение '!AX403</f>
        <v>75000</v>
      </c>
      <c r="AX404" s="354"/>
      <c r="AY404" s="354"/>
      <c r="AZ404" s="354"/>
      <c r="BA404" s="354"/>
      <c r="BB404" s="354"/>
      <c r="BC404" s="354"/>
      <c r="BD404" s="354">
        <v>0</v>
      </c>
      <c r="BE404" s="354"/>
      <c r="BF404" s="354"/>
      <c r="BG404" s="354"/>
      <c r="BH404" s="354"/>
      <c r="BI404" s="354"/>
      <c r="BJ404" s="354"/>
      <c r="BK404" s="354">
        <v>0</v>
      </c>
      <c r="BL404" s="354"/>
      <c r="BM404" s="354"/>
      <c r="BN404" s="354"/>
      <c r="BO404" s="354"/>
      <c r="BP404" s="354"/>
      <c r="BQ404" s="354"/>
      <c r="BR404" s="355" t="s">
        <v>32</v>
      </c>
      <c r="BS404" s="355"/>
      <c r="BT404" s="355"/>
      <c r="BU404" s="355"/>
      <c r="BV404" s="355"/>
      <c r="BW404" s="355"/>
      <c r="BX404" s="355"/>
    </row>
    <row r="405" spans="1:76" s="6" customFormat="1" ht="12" x14ac:dyDescent="0.2">
      <c r="A405" s="371" t="s">
        <v>79</v>
      </c>
      <c r="B405" s="371"/>
      <c r="C405" s="371"/>
      <c r="D405" s="371"/>
      <c r="E405" s="371"/>
      <c r="F405" s="371"/>
      <c r="G405" s="371"/>
      <c r="H405" s="371"/>
      <c r="I405" s="371"/>
      <c r="J405" s="371"/>
      <c r="K405" s="371"/>
      <c r="L405" s="371"/>
      <c r="M405" s="371"/>
      <c r="N405" s="371"/>
      <c r="O405" s="371"/>
      <c r="P405" s="371"/>
      <c r="Q405" s="371"/>
      <c r="R405" s="371"/>
      <c r="S405" s="371"/>
      <c r="T405" s="371"/>
      <c r="U405" s="371"/>
      <c r="V405" s="371"/>
      <c r="W405" s="371"/>
      <c r="X405" s="371"/>
      <c r="Y405" s="371"/>
      <c r="Z405" s="371"/>
      <c r="AA405" s="371"/>
      <c r="AB405" s="371"/>
      <c r="AC405" s="371"/>
      <c r="AD405" s="371"/>
      <c r="AE405" s="371"/>
      <c r="AF405" s="351" t="s">
        <v>50</v>
      </c>
      <c r="AG405" s="351"/>
      <c r="AH405" s="351"/>
      <c r="AI405" s="351"/>
      <c r="AJ405" s="352" t="s">
        <v>564</v>
      </c>
      <c r="AK405" s="351"/>
      <c r="AL405" s="352" t="s">
        <v>392</v>
      </c>
      <c r="AM405" s="351"/>
      <c r="AN405" s="353" t="s">
        <v>562</v>
      </c>
      <c r="AO405" s="353"/>
      <c r="AP405" s="352"/>
      <c r="AQ405" s="351"/>
      <c r="AR405" s="351"/>
      <c r="AS405" s="351"/>
      <c r="AT405" s="351"/>
      <c r="AU405" s="351"/>
      <c r="AV405" s="351"/>
      <c r="AW405" s="354">
        <f>'исполнение '!AX404</f>
        <v>0</v>
      </c>
      <c r="AX405" s="354"/>
      <c r="AY405" s="354"/>
      <c r="AZ405" s="354"/>
      <c r="BA405" s="354"/>
      <c r="BB405" s="354"/>
      <c r="BC405" s="354"/>
      <c r="BD405" s="354">
        <v>0</v>
      </c>
      <c r="BE405" s="354"/>
      <c r="BF405" s="354"/>
      <c r="BG405" s="354"/>
      <c r="BH405" s="354"/>
      <c r="BI405" s="354"/>
      <c r="BJ405" s="354"/>
      <c r="BK405" s="354">
        <v>0</v>
      </c>
      <c r="BL405" s="354"/>
      <c r="BM405" s="354"/>
      <c r="BN405" s="354"/>
      <c r="BO405" s="354"/>
      <c r="BP405" s="354"/>
      <c r="BQ405" s="354"/>
      <c r="BR405" s="355" t="s">
        <v>32</v>
      </c>
      <c r="BS405" s="355"/>
      <c r="BT405" s="355"/>
      <c r="BU405" s="355"/>
      <c r="BV405" s="355"/>
      <c r="BW405" s="355"/>
      <c r="BX405" s="355"/>
    </row>
    <row r="406" spans="1:76" s="6" customFormat="1" ht="23.25" customHeight="1" x14ac:dyDescent="0.2">
      <c r="A406" s="350" t="s">
        <v>80</v>
      </c>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c r="AA406" s="350"/>
      <c r="AB406" s="350"/>
      <c r="AC406" s="350"/>
      <c r="AD406" s="350"/>
      <c r="AE406" s="350"/>
      <c r="AF406" s="351" t="s">
        <v>70</v>
      </c>
      <c r="AG406" s="351"/>
      <c r="AH406" s="351"/>
      <c r="AI406" s="351"/>
      <c r="AJ406" s="352" t="s">
        <v>564</v>
      </c>
      <c r="AK406" s="351"/>
      <c r="AL406" s="352" t="s">
        <v>392</v>
      </c>
      <c r="AM406" s="351"/>
      <c r="AN406" s="353" t="s">
        <v>562</v>
      </c>
      <c r="AO406" s="353"/>
      <c r="AP406" s="352"/>
      <c r="AQ406" s="351"/>
      <c r="AR406" s="351"/>
      <c r="AS406" s="351"/>
      <c r="AT406" s="351"/>
      <c r="AU406" s="351"/>
      <c r="AV406" s="351"/>
      <c r="AW406" s="354">
        <f>'исполнение '!AX405</f>
        <v>0</v>
      </c>
      <c r="AX406" s="354"/>
      <c r="AY406" s="354"/>
      <c r="AZ406" s="354"/>
      <c r="BA406" s="354"/>
      <c r="BB406" s="354"/>
      <c r="BC406" s="354"/>
      <c r="BD406" s="354">
        <v>0</v>
      </c>
      <c r="BE406" s="354"/>
      <c r="BF406" s="354"/>
      <c r="BG406" s="354"/>
      <c r="BH406" s="354"/>
      <c r="BI406" s="354"/>
      <c r="BJ406" s="354"/>
      <c r="BK406" s="354">
        <v>0</v>
      </c>
      <c r="BL406" s="354"/>
      <c r="BM406" s="354"/>
      <c r="BN406" s="354"/>
      <c r="BO406" s="354"/>
      <c r="BP406" s="354"/>
      <c r="BQ406" s="354"/>
      <c r="BR406" s="355" t="s">
        <v>32</v>
      </c>
      <c r="BS406" s="355"/>
      <c r="BT406" s="355"/>
      <c r="BU406" s="355"/>
      <c r="BV406" s="355"/>
      <c r="BW406" s="355"/>
      <c r="BX406" s="355"/>
    </row>
    <row r="407" spans="1:76" s="6" customFormat="1" ht="35.25" customHeight="1" x14ac:dyDescent="0.2">
      <c r="A407" s="350" t="s">
        <v>233</v>
      </c>
      <c r="B407" s="350"/>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c r="AA407" s="350"/>
      <c r="AB407" s="350"/>
      <c r="AC407" s="350"/>
      <c r="AD407" s="350"/>
      <c r="AE407" s="350"/>
      <c r="AF407" s="351" t="s">
        <v>71</v>
      </c>
      <c r="AG407" s="351"/>
      <c r="AH407" s="351"/>
      <c r="AI407" s="351"/>
      <c r="AJ407" s="352" t="s">
        <v>564</v>
      </c>
      <c r="AK407" s="351"/>
      <c r="AL407" s="352" t="s">
        <v>392</v>
      </c>
      <c r="AM407" s="351"/>
      <c r="AN407" s="353" t="s">
        <v>562</v>
      </c>
      <c r="AO407" s="353"/>
      <c r="AP407" s="352" t="s">
        <v>86</v>
      </c>
      <c r="AQ407" s="351"/>
      <c r="AR407" s="351"/>
      <c r="AS407" s="351"/>
      <c r="AT407" s="351"/>
      <c r="AU407" s="351"/>
      <c r="AV407" s="351"/>
      <c r="AW407" s="354">
        <f>'исполнение '!AX406</f>
        <v>22650</v>
      </c>
      <c r="AX407" s="354"/>
      <c r="AY407" s="354"/>
      <c r="AZ407" s="354"/>
      <c r="BA407" s="354"/>
      <c r="BB407" s="354"/>
      <c r="BC407" s="354"/>
      <c r="BD407" s="354">
        <v>0</v>
      </c>
      <c r="BE407" s="354"/>
      <c r="BF407" s="354"/>
      <c r="BG407" s="354"/>
      <c r="BH407" s="354"/>
      <c r="BI407" s="354"/>
      <c r="BJ407" s="354"/>
      <c r="BK407" s="354">
        <v>0</v>
      </c>
      <c r="BL407" s="354"/>
      <c r="BM407" s="354"/>
      <c r="BN407" s="354"/>
      <c r="BO407" s="354"/>
      <c r="BP407" s="354"/>
      <c r="BQ407" s="354"/>
      <c r="BR407" s="355" t="s">
        <v>32</v>
      </c>
      <c r="BS407" s="355"/>
      <c r="BT407" s="355"/>
      <c r="BU407" s="355"/>
      <c r="BV407" s="355"/>
      <c r="BW407" s="355"/>
      <c r="BX407" s="355"/>
    </row>
    <row r="408" spans="1:76" s="6" customFormat="1" ht="22.5" customHeight="1" x14ac:dyDescent="0.2">
      <c r="A408" s="361" t="s">
        <v>81</v>
      </c>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c r="AA408" s="361"/>
      <c r="AB408" s="361"/>
      <c r="AC408" s="361"/>
      <c r="AD408" s="361"/>
      <c r="AE408" s="361"/>
      <c r="AF408" s="351" t="s">
        <v>72</v>
      </c>
      <c r="AG408" s="351"/>
      <c r="AH408" s="351"/>
      <c r="AI408" s="351"/>
      <c r="AJ408" s="352" t="s">
        <v>564</v>
      </c>
      <c r="AK408" s="351"/>
      <c r="AL408" s="352" t="s">
        <v>392</v>
      </c>
      <c r="AM408" s="351"/>
      <c r="AN408" s="353" t="s">
        <v>562</v>
      </c>
      <c r="AO408" s="353"/>
      <c r="AP408" s="351"/>
      <c r="AQ408" s="351"/>
      <c r="AR408" s="351"/>
      <c r="AS408" s="351"/>
      <c r="AT408" s="351"/>
      <c r="AU408" s="351"/>
      <c r="AV408" s="351"/>
      <c r="AW408" s="354">
        <f>'исполнение '!AX407</f>
        <v>0</v>
      </c>
      <c r="AX408" s="354"/>
      <c r="AY408" s="354"/>
      <c r="AZ408" s="354"/>
      <c r="BA408" s="354"/>
      <c r="BB408" s="354"/>
      <c r="BC408" s="354"/>
      <c r="BD408" s="354">
        <v>0</v>
      </c>
      <c r="BE408" s="354"/>
      <c r="BF408" s="354"/>
      <c r="BG408" s="354"/>
      <c r="BH408" s="354"/>
      <c r="BI408" s="354"/>
      <c r="BJ408" s="354"/>
      <c r="BK408" s="354">
        <v>0</v>
      </c>
      <c r="BL408" s="354"/>
      <c r="BM408" s="354"/>
      <c r="BN408" s="354"/>
      <c r="BO408" s="354"/>
      <c r="BP408" s="354"/>
      <c r="BQ408" s="354"/>
      <c r="BR408" s="355" t="s">
        <v>32</v>
      </c>
      <c r="BS408" s="355"/>
      <c r="BT408" s="355"/>
      <c r="BU408" s="355"/>
      <c r="BV408" s="355"/>
      <c r="BW408" s="355"/>
      <c r="BX408" s="355"/>
    </row>
    <row r="409" spans="1:76" s="6" customFormat="1" ht="12" x14ac:dyDescent="0.2">
      <c r="A409" s="361" t="s">
        <v>82</v>
      </c>
      <c r="B409" s="361"/>
      <c r="C409" s="361"/>
      <c r="D409" s="361"/>
      <c r="E409" s="361"/>
      <c r="F409" s="361"/>
      <c r="G409" s="361"/>
      <c r="H409" s="361"/>
      <c r="I409" s="361"/>
      <c r="J409" s="361"/>
      <c r="K409" s="361"/>
      <c r="L409" s="361"/>
      <c r="M409" s="361"/>
      <c r="N409" s="361"/>
      <c r="O409" s="361"/>
      <c r="P409" s="361"/>
      <c r="Q409" s="361"/>
      <c r="R409" s="361"/>
      <c r="S409" s="361"/>
      <c r="T409" s="361"/>
      <c r="U409" s="361"/>
      <c r="V409" s="361"/>
      <c r="W409" s="361"/>
      <c r="X409" s="361"/>
      <c r="Y409" s="361"/>
      <c r="Z409" s="361"/>
      <c r="AA409" s="361"/>
      <c r="AB409" s="361"/>
      <c r="AC409" s="361"/>
      <c r="AD409" s="361"/>
      <c r="AE409" s="361"/>
      <c r="AF409" s="351" t="s">
        <v>73</v>
      </c>
      <c r="AG409" s="351"/>
      <c r="AH409" s="351"/>
      <c r="AI409" s="351"/>
      <c r="AJ409" s="352" t="s">
        <v>564</v>
      </c>
      <c r="AK409" s="351"/>
      <c r="AL409" s="352" t="s">
        <v>392</v>
      </c>
      <c r="AM409" s="351"/>
      <c r="AN409" s="353" t="s">
        <v>562</v>
      </c>
      <c r="AO409" s="353"/>
      <c r="AP409" s="351"/>
      <c r="AQ409" s="351"/>
      <c r="AR409" s="351"/>
      <c r="AS409" s="351"/>
      <c r="AT409" s="351"/>
      <c r="AU409" s="351"/>
      <c r="AV409" s="351"/>
      <c r="AW409" s="354">
        <f>'исполнение '!AX408</f>
        <v>0</v>
      </c>
      <c r="AX409" s="354"/>
      <c r="AY409" s="354"/>
      <c r="AZ409" s="354"/>
      <c r="BA409" s="354"/>
      <c r="BB409" s="354"/>
      <c r="BC409" s="354"/>
      <c r="BD409" s="354">
        <v>0</v>
      </c>
      <c r="BE409" s="354"/>
      <c r="BF409" s="354"/>
      <c r="BG409" s="354"/>
      <c r="BH409" s="354"/>
      <c r="BI409" s="354"/>
      <c r="BJ409" s="354"/>
      <c r="BK409" s="354">
        <v>0</v>
      </c>
      <c r="BL409" s="354"/>
      <c r="BM409" s="354"/>
      <c r="BN409" s="354"/>
      <c r="BO409" s="354"/>
      <c r="BP409" s="354"/>
      <c r="BQ409" s="354"/>
      <c r="BR409" s="355" t="s">
        <v>32</v>
      </c>
      <c r="BS409" s="355"/>
      <c r="BT409" s="355"/>
      <c r="BU409" s="355"/>
      <c r="BV409" s="355"/>
      <c r="BW409" s="355"/>
      <c r="BX409" s="355"/>
    </row>
    <row r="410" spans="1:76" s="6" customFormat="1" ht="22.5" customHeight="1" x14ac:dyDescent="0.2">
      <c r="A410" s="370" t="s">
        <v>87</v>
      </c>
      <c r="B410" s="370"/>
      <c r="C410" s="370"/>
      <c r="D410" s="370"/>
      <c r="E410" s="370"/>
      <c r="F410" s="370"/>
      <c r="G410" s="370"/>
      <c r="H410" s="370"/>
      <c r="I410" s="370"/>
      <c r="J410" s="370"/>
      <c r="K410" s="370"/>
      <c r="L410" s="370"/>
      <c r="M410" s="370"/>
      <c r="N410" s="370"/>
      <c r="O410" s="370"/>
      <c r="P410" s="370"/>
      <c r="Q410" s="370"/>
      <c r="R410" s="370"/>
      <c r="S410" s="370"/>
      <c r="T410" s="370"/>
      <c r="U410" s="370"/>
      <c r="V410" s="370"/>
      <c r="W410" s="370"/>
      <c r="X410" s="370"/>
      <c r="Y410" s="370"/>
      <c r="Z410" s="370"/>
      <c r="AA410" s="370"/>
      <c r="AB410" s="370"/>
      <c r="AC410" s="370"/>
      <c r="AD410" s="370"/>
      <c r="AE410" s="370"/>
      <c r="AF410" s="358" t="s">
        <v>88</v>
      </c>
      <c r="AG410" s="358"/>
      <c r="AH410" s="358"/>
      <c r="AI410" s="358"/>
      <c r="AJ410" s="358"/>
      <c r="AK410" s="358"/>
      <c r="AL410" s="358"/>
      <c r="AM410" s="358"/>
      <c r="AN410" s="358"/>
      <c r="AO410" s="358"/>
      <c r="AP410" s="358"/>
      <c r="AQ410" s="358"/>
      <c r="AR410" s="358"/>
      <c r="AS410" s="358"/>
      <c r="AT410" s="358"/>
      <c r="AU410" s="358"/>
      <c r="AV410" s="358"/>
      <c r="AW410" s="359">
        <f>'исполнение '!AX409</f>
        <v>0</v>
      </c>
      <c r="AX410" s="359"/>
      <c r="AY410" s="359"/>
      <c r="AZ410" s="359"/>
      <c r="BA410" s="359"/>
      <c r="BB410" s="359"/>
      <c r="BC410" s="359"/>
      <c r="BD410" s="359">
        <f t="shared" ref="BD410" si="122">SUM(BD411:BJ414)</f>
        <v>0</v>
      </c>
      <c r="BE410" s="359"/>
      <c r="BF410" s="359"/>
      <c r="BG410" s="359"/>
      <c r="BH410" s="359"/>
      <c r="BI410" s="359"/>
      <c r="BJ410" s="359"/>
      <c r="BK410" s="359">
        <f t="shared" ref="BK410" si="123">SUM(BK411:BQ414)</f>
        <v>0</v>
      </c>
      <c r="BL410" s="359"/>
      <c r="BM410" s="359"/>
      <c r="BN410" s="359"/>
      <c r="BO410" s="359"/>
      <c r="BP410" s="359"/>
      <c r="BQ410" s="359"/>
      <c r="BR410" s="360" t="s">
        <v>32</v>
      </c>
      <c r="BS410" s="360"/>
      <c r="BT410" s="360"/>
      <c r="BU410" s="360"/>
      <c r="BV410" s="360"/>
      <c r="BW410" s="360"/>
      <c r="BX410" s="360"/>
    </row>
    <row r="411" spans="1:76" s="6" customFormat="1" ht="24" customHeight="1" x14ac:dyDescent="0.2">
      <c r="A411" s="350" t="s">
        <v>96</v>
      </c>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c r="AA411" s="350"/>
      <c r="AB411" s="350"/>
      <c r="AC411" s="350"/>
      <c r="AD411" s="350"/>
      <c r="AE411" s="350"/>
      <c r="AF411" s="351" t="s">
        <v>92</v>
      </c>
      <c r="AG411" s="351"/>
      <c r="AH411" s="351"/>
      <c r="AI411" s="351"/>
      <c r="AJ411" s="352" t="s">
        <v>564</v>
      </c>
      <c r="AK411" s="351"/>
      <c r="AL411" s="352" t="s">
        <v>392</v>
      </c>
      <c r="AM411" s="351"/>
      <c r="AN411" s="353" t="s">
        <v>562</v>
      </c>
      <c r="AO411" s="353"/>
      <c r="AP411" s="351"/>
      <c r="AQ411" s="351"/>
      <c r="AR411" s="351"/>
      <c r="AS411" s="351"/>
      <c r="AT411" s="351"/>
      <c r="AU411" s="351"/>
      <c r="AV411" s="351"/>
      <c r="AW411" s="354">
        <f>'исполнение '!AX410</f>
        <v>0</v>
      </c>
      <c r="AX411" s="354"/>
      <c r="AY411" s="354"/>
      <c r="AZ411" s="354"/>
      <c r="BA411" s="354"/>
      <c r="BB411" s="354"/>
      <c r="BC411" s="354"/>
      <c r="BD411" s="354">
        <v>0</v>
      </c>
      <c r="BE411" s="354"/>
      <c r="BF411" s="354"/>
      <c r="BG411" s="354"/>
      <c r="BH411" s="354"/>
      <c r="BI411" s="354"/>
      <c r="BJ411" s="354"/>
      <c r="BK411" s="354">
        <v>0</v>
      </c>
      <c r="BL411" s="354"/>
      <c r="BM411" s="354"/>
      <c r="BN411" s="354"/>
      <c r="BO411" s="354"/>
      <c r="BP411" s="354"/>
      <c r="BQ411" s="354"/>
      <c r="BR411" s="355" t="s">
        <v>32</v>
      </c>
      <c r="BS411" s="355"/>
      <c r="BT411" s="355"/>
      <c r="BU411" s="355"/>
      <c r="BV411" s="355"/>
      <c r="BW411" s="355"/>
      <c r="BX411" s="355"/>
    </row>
    <row r="412" spans="1:76" s="6" customFormat="1" ht="25.5" customHeight="1" x14ac:dyDescent="0.2">
      <c r="A412" s="350" t="s">
        <v>97</v>
      </c>
      <c r="B412" s="350"/>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c r="AA412" s="350"/>
      <c r="AB412" s="350"/>
      <c r="AC412" s="350"/>
      <c r="AD412" s="350"/>
      <c r="AE412" s="350"/>
      <c r="AF412" s="351" t="s">
        <v>93</v>
      </c>
      <c r="AG412" s="351"/>
      <c r="AH412" s="351"/>
      <c r="AI412" s="351"/>
      <c r="AJ412" s="352" t="s">
        <v>564</v>
      </c>
      <c r="AK412" s="351"/>
      <c r="AL412" s="352" t="s">
        <v>392</v>
      </c>
      <c r="AM412" s="351"/>
      <c r="AN412" s="353" t="s">
        <v>562</v>
      </c>
      <c r="AO412" s="353"/>
      <c r="AP412" s="351"/>
      <c r="AQ412" s="351"/>
      <c r="AR412" s="351"/>
      <c r="AS412" s="351"/>
      <c r="AT412" s="351"/>
      <c r="AU412" s="351"/>
      <c r="AV412" s="351"/>
      <c r="AW412" s="354">
        <f>'исполнение '!AX411</f>
        <v>0</v>
      </c>
      <c r="AX412" s="354"/>
      <c r="AY412" s="354"/>
      <c r="AZ412" s="354"/>
      <c r="BA412" s="354"/>
      <c r="BB412" s="354"/>
      <c r="BC412" s="354"/>
      <c r="BD412" s="354">
        <v>0</v>
      </c>
      <c r="BE412" s="354"/>
      <c r="BF412" s="354"/>
      <c r="BG412" s="354"/>
      <c r="BH412" s="354"/>
      <c r="BI412" s="354"/>
      <c r="BJ412" s="354"/>
      <c r="BK412" s="354">
        <v>0</v>
      </c>
      <c r="BL412" s="354"/>
      <c r="BM412" s="354"/>
      <c r="BN412" s="354"/>
      <c r="BO412" s="354"/>
      <c r="BP412" s="354"/>
      <c r="BQ412" s="354"/>
      <c r="BR412" s="355" t="s">
        <v>32</v>
      </c>
      <c r="BS412" s="355"/>
      <c r="BT412" s="355"/>
      <c r="BU412" s="355"/>
      <c r="BV412" s="355"/>
      <c r="BW412" s="355"/>
      <c r="BX412" s="355"/>
    </row>
    <row r="413" spans="1:76" s="6" customFormat="1" ht="24.75" customHeight="1" x14ac:dyDescent="0.2">
      <c r="A413" s="361" t="s">
        <v>98</v>
      </c>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c r="AA413" s="361"/>
      <c r="AB413" s="361"/>
      <c r="AC413" s="361"/>
      <c r="AD413" s="361"/>
      <c r="AE413" s="361"/>
      <c r="AF413" s="351" t="s">
        <v>94</v>
      </c>
      <c r="AG413" s="351"/>
      <c r="AH413" s="351"/>
      <c r="AI413" s="351"/>
      <c r="AJ413" s="352" t="s">
        <v>564</v>
      </c>
      <c r="AK413" s="351"/>
      <c r="AL413" s="352" t="s">
        <v>392</v>
      </c>
      <c r="AM413" s="351"/>
      <c r="AN413" s="353" t="s">
        <v>562</v>
      </c>
      <c r="AO413" s="353"/>
      <c r="AP413" s="351"/>
      <c r="AQ413" s="351"/>
      <c r="AR413" s="351"/>
      <c r="AS413" s="351"/>
      <c r="AT413" s="351"/>
      <c r="AU413" s="351"/>
      <c r="AV413" s="351"/>
      <c r="AW413" s="354">
        <f>'исполнение '!AX412</f>
        <v>0</v>
      </c>
      <c r="AX413" s="354"/>
      <c r="AY413" s="354"/>
      <c r="AZ413" s="354"/>
      <c r="BA413" s="354"/>
      <c r="BB413" s="354"/>
      <c r="BC413" s="354"/>
      <c r="BD413" s="354">
        <v>0</v>
      </c>
      <c r="BE413" s="354"/>
      <c r="BF413" s="354"/>
      <c r="BG413" s="354"/>
      <c r="BH413" s="354"/>
      <c r="BI413" s="354"/>
      <c r="BJ413" s="354"/>
      <c r="BK413" s="354">
        <v>0</v>
      </c>
      <c r="BL413" s="354"/>
      <c r="BM413" s="354"/>
      <c r="BN413" s="354"/>
      <c r="BO413" s="354"/>
      <c r="BP413" s="354"/>
      <c r="BQ413" s="354"/>
      <c r="BR413" s="355" t="s">
        <v>32</v>
      </c>
      <c r="BS413" s="355"/>
      <c r="BT413" s="355"/>
      <c r="BU413" s="355"/>
      <c r="BV413" s="355"/>
      <c r="BW413" s="355"/>
      <c r="BX413" s="355"/>
    </row>
    <row r="414" spans="1:76" s="6" customFormat="1" ht="12" x14ac:dyDescent="0.2">
      <c r="A414" s="361" t="s">
        <v>99</v>
      </c>
      <c r="B414" s="361"/>
      <c r="C414" s="361"/>
      <c r="D414" s="361"/>
      <c r="E414" s="361"/>
      <c r="F414" s="361"/>
      <c r="G414" s="361"/>
      <c r="H414" s="361"/>
      <c r="I414" s="361"/>
      <c r="J414" s="361"/>
      <c r="K414" s="361"/>
      <c r="L414" s="361"/>
      <c r="M414" s="361"/>
      <c r="N414" s="361"/>
      <c r="O414" s="361"/>
      <c r="P414" s="361"/>
      <c r="Q414" s="361"/>
      <c r="R414" s="361"/>
      <c r="S414" s="361"/>
      <c r="T414" s="361"/>
      <c r="U414" s="361"/>
      <c r="V414" s="361"/>
      <c r="W414" s="361"/>
      <c r="X414" s="361"/>
      <c r="Y414" s="361"/>
      <c r="Z414" s="361"/>
      <c r="AA414" s="361"/>
      <c r="AB414" s="361"/>
      <c r="AC414" s="361"/>
      <c r="AD414" s="361"/>
      <c r="AE414" s="361"/>
      <c r="AF414" s="351" t="s">
        <v>95</v>
      </c>
      <c r="AG414" s="351"/>
      <c r="AH414" s="351"/>
      <c r="AI414" s="351"/>
      <c r="AJ414" s="352" t="s">
        <v>564</v>
      </c>
      <c r="AK414" s="351"/>
      <c r="AL414" s="352" t="s">
        <v>392</v>
      </c>
      <c r="AM414" s="351"/>
      <c r="AN414" s="353" t="s">
        <v>562</v>
      </c>
      <c r="AO414" s="353"/>
      <c r="AP414" s="351"/>
      <c r="AQ414" s="351"/>
      <c r="AR414" s="351"/>
      <c r="AS414" s="351"/>
      <c r="AT414" s="351"/>
      <c r="AU414" s="351"/>
      <c r="AV414" s="351"/>
      <c r="AW414" s="354">
        <f>'исполнение '!AX413</f>
        <v>0</v>
      </c>
      <c r="AX414" s="354"/>
      <c r="AY414" s="354"/>
      <c r="AZ414" s="354"/>
      <c r="BA414" s="354"/>
      <c r="BB414" s="354"/>
      <c r="BC414" s="354"/>
      <c r="BD414" s="354">
        <v>0</v>
      </c>
      <c r="BE414" s="354"/>
      <c r="BF414" s="354"/>
      <c r="BG414" s="354"/>
      <c r="BH414" s="354"/>
      <c r="BI414" s="354"/>
      <c r="BJ414" s="354"/>
      <c r="BK414" s="354">
        <v>0</v>
      </c>
      <c r="BL414" s="354"/>
      <c r="BM414" s="354"/>
      <c r="BN414" s="354"/>
      <c r="BO414" s="354"/>
      <c r="BP414" s="354"/>
      <c r="BQ414" s="354"/>
      <c r="BR414" s="355" t="s">
        <v>32</v>
      </c>
      <c r="BS414" s="355"/>
      <c r="BT414" s="355"/>
      <c r="BU414" s="355"/>
      <c r="BV414" s="355"/>
      <c r="BW414" s="355"/>
      <c r="BX414" s="355"/>
    </row>
    <row r="415" spans="1:76" s="6" customFormat="1" ht="12" x14ac:dyDescent="0.2">
      <c r="A415" s="365" t="s">
        <v>110</v>
      </c>
      <c r="B415" s="365"/>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c r="AE415" s="365"/>
      <c r="AF415" s="358" t="s">
        <v>100</v>
      </c>
      <c r="AG415" s="358"/>
      <c r="AH415" s="358"/>
      <c r="AI415" s="358"/>
      <c r="AJ415" s="358"/>
      <c r="AK415" s="358"/>
      <c r="AL415" s="358"/>
      <c r="AM415" s="358"/>
      <c r="AN415" s="358"/>
      <c r="AO415" s="358"/>
      <c r="AP415" s="358"/>
      <c r="AQ415" s="358"/>
      <c r="AR415" s="358"/>
      <c r="AS415" s="358"/>
      <c r="AT415" s="358"/>
      <c r="AU415" s="358"/>
      <c r="AV415" s="358"/>
      <c r="AW415" s="359">
        <f>'исполнение '!AX414</f>
        <v>0</v>
      </c>
      <c r="AX415" s="359"/>
      <c r="AY415" s="359"/>
      <c r="AZ415" s="359"/>
      <c r="BA415" s="359"/>
      <c r="BB415" s="359"/>
      <c r="BC415" s="359"/>
      <c r="BD415" s="359">
        <f t="shared" ref="BD415" si="124">SUM(BD416:BJ421)</f>
        <v>0</v>
      </c>
      <c r="BE415" s="359"/>
      <c r="BF415" s="359"/>
      <c r="BG415" s="359"/>
      <c r="BH415" s="359"/>
      <c r="BI415" s="359"/>
      <c r="BJ415" s="359"/>
      <c r="BK415" s="359">
        <f t="shared" ref="BK415" si="125">SUM(BK416:BQ421)</f>
        <v>0</v>
      </c>
      <c r="BL415" s="359"/>
      <c r="BM415" s="359"/>
      <c r="BN415" s="359"/>
      <c r="BO415" s="359"/>
      <c r="BP415" s="359"/>
      <c r="BQ415" s="359"/>
      <c r="BR415" s="360" t="s">
        <v>32</v>
      </c>
      <c r="BS415" s="360"/>
      <c r="BT415" s="360"/>
      <c r="BU415" s="360"/>
      <c r="BV415" s="360"/>
      <c r="BW415" s="360"/>
      <c r="BX415" s="360"/>
    </row>
    <row r="416" spans="1:76" s="6" customFormat="1" ht="33.75" customHeight="1" x14ac:dyDescent="0.2">
      <c r="A416" s="350" t="s">
        <v>111</v>
      </c>
      <c r="B416" s="350"/>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c r="AA416" s="350"/>
      <c r="AB416" s="350"/>
      <c r="AC416" s="350"/>
      <c r="AD416" s="350"/>
      <c r="AE416" s="350"/>
      <c r="AF416" s="351" t="s">
        <v>101</v>
      </c>
      <c r="AG416" s="351"/>
      <c r="AH416" s="351"/>
      <c r="AI416" s="351"/>
      <c r="AJ416" s="352" t="s">
        <v>564</v>
      </c>
      <c r="AK416" s="351"/>
      <c r="AL416" s="352" t="s">
        <v>392</v>
      </c>
      <c r="AM416" s="351"/>
      <c r="AN416" s="353" t="s">
        <v>562</v>
      </c>
      <c r="AO416" s="353"/>
      <c r="AP416" s="351"/>
      <c r="AQ416" s="351"/>
      <c r="AR416" s="351"/>
      <c r="AS416" s="351"/>
      <c r="AT416" s="351"/>
      <c r="AU416" s="351"/>
      <c r="AV416" s="351"/>
      <c r="AW416" s="354">
        <f>'исполнение '!AX415</f>
        <v>0</v>
      </c>
      <c r="AX416" s="354"/>
      <c r="AY416" s="354"/>
      <c r="AZ416" s="354"/>
      <c r="BA416" s="354"/>
      <c r="BB416" s="354"/>
      <c r="BC416" s="354"/>
      <c r="BD416" s="354">
        <v>0</v>
      </c>
      <c r="BE416" s="354"/>
      <c r="BF416" s="354"/>
      <c r="BG416" s="354"/>
      <c r="BH416" s="354"/>
      <c r="BI416" s="354"/>
      <c r="BJ416" s="354"/>
      <c r="BK416" s="354">
        <v>0</v>
      </c>
      <c r="BL416" s="354"/>
      <c r="BM416" s="354"/>
      <c r="BN416" s="354"/>
      <c r="BO416" s="354"/>
      <c r="BP416" s="354"/>
      <c r="BQ416" s="354"/>
      <c r="BR416" s="355" t="s">
        <v>32</v>
      </c>
      <c r="BS416" s="355"/>
      <c r="BT416" s="355"/>
      <c r="BU416" s="355"/>
      <c r="BV416" s="355"/>
      <c r="BW416" s="355"/>
      <c r="BX416" s="355"/>
    </row>
    <row r="417" spans="1:76" s="6" customFormat="1" ht="36" customHeight="1" x14ac:dyDescent="0.2">
      <c r="A417" s="361" t="s">
        <v>112</v>
      </c>
      <c r="B417" s="361"/>
      <c r="C417" s="361"/>
      <c r="D417" s="361"/>
      <c r="E417" s="361"/>
      <c r="F417" s="361"/>
      <c r="G417" s="361"/>
      <c r="H417" s="361"/>
      <c r="I417" s="361"/>
      <c r="J417" s="361"/>
      <c r="K417" s="361"/>
      <c r="L417" s="361"/>
      <c r="M417" s="361"/>
      <c r="N417" s="361"/>
      <c r="O417" s="361"/>
      <c r="P417" s="361"/>
      <c r="Q417" s="361"/>
      <c r="R417" s="361"/>
      <c r="S417" s="361"/>
      <c r="T417" s="361"/>
      <c r="U417" s="361"/>
      <c r="V417" s="361"/>
      <c r="W417" s="361"/>
      <c r="X417" s="361"/>
      <c r="Y417" s="361"/>
      <c r="Z417" s="361"/>
      <c r="AA417" s="361"/>
      <c r="AB417" s="361"/>
      <c r="AC417" s="361"/>
      <c r="AD417" s="361"/>
      <c r="AE417" s="361"/>
      <c r="AF417" s="351" t="s">
        <v>102</v>
      </c>
      <c r="AG417" s="351"/>
      <c r="AH417" s="351"/>
      <c r="AI417" s="351"/>
      <c r="AJ417" s="352" t="s">
        <v>564</v>
      </c>
      <c r="AK417" s="351"/>
      <c r="AL417" s="352" t="s">
        <v>392</v>
      </c>
      <c r="AM417" s="351"/>
      <c r="AN417" s="353" t="s">
        <v>562</v>
      </c>
      <c r="AO417" s="353"/>
      <c r="AP417" s="351"/>
      <c r="AQ417" s="351"/>
      <c r="AR417" s="351"/>
      <c r="AS417" s="351"/>
      <c r="AT417" s="351"/>
      <c r="AU417" s="351"/>
      <c r="AV417" s="351"/>
      <c r="AW417" s="354">
        <f>'исполнение '!AX416</f>
        <v>0</v>
      </c>
      <c r="AX417" s="354"/>
      <c r="AY417" s="354"/>
      <c r="AZ417" s="354"/>
      <c r="BA417" s="354"/>
      <c r="BB417" s="354"/>
      <c r="BC417" s="354"/>
      <c r="BD417" s="354">
        <v>0</v>
      </c>
      <c r="BE417" s="354"/>
      <c r="BF417" s="354"/>
      <c r="BG417" s="354"/>
      <c r="BH417" s="354"/>
      <c r="BI417" s="354"/>
      <c r="BJ417" s="354"/>
      <c r="BK417" s="354">
        <v>0</v>
      </c>
      <c r="BL417" s="354"/>
      <c r="BM417" s="354"/>
      <c r="BN417" s="354"/>
      <c r="BO417" s="354"/>
      <c r="BP417" s="354"/>
      <c r="BQ417" s="354"/>
      <c r="BR417" s="355" t="s">
        <v>32</v>
      </c>
      <c r="BS417" s="355"/>
      <c r="BT417" s="355"/>
      <c r="BU417" s="355"/>
      <c r="BV417" s="355"/>
      <c r="BW417" s="355"/>
      <c r="BX417" s="355"/>
    </row>
    <row r="418" spans="1:76" s="6" customFormat="1" ht="12" x14ac:dyDescent="0.2">
      <c r="A418" s="369"/>
      <c r="B418" s="369"/>
      <c r="C418" s="369"/>
      <c r="D418" s="369"/>
      <c r="E418" s="369"/>
      <c r="F418" s="369"/>
      <c r="G418" s="369"/>
      <c r="H418" s="369"/>
      <c r="I418" s="369"/>
      <c r="J418" s="369"/>
      <c r="K418" s="369"/>
      <c r="L418" s="369"/>
      <c r="M418" s="369"/>
      <c r="N418" s="369"/>
      <c r="O418" s="369"/>
      <c r="P418" s="369"/>
      <c r="Q418" s="369"/>
      <c r="R418" s="369"/>
      <c r="S418" s="369"/>
      <c r="T418" s="369"/>
      <c r="U418" s="369"/>
      <c r="V418" s="369"/>
      <c r="W418" s="369"/>
      <c r="X418" s="369"/>
      <c r="Y418" s="369"/>
      <c r="Z418" s="369"/>
      <c r="AA418" s="369"/>
      <c r="AB418" s="369"/>
      <c r="AC418" s="369"/>
      <c r="AD418" s="369"/>
      <c r="AE418" s="369"/>
      <c r="AF418" s="351"/>
      <c r="AG418" s="351"/>
      <c r="AH418" s="351"/>
      <c r="AI418" s="351"/>
      <c r="AJ418" s="352" t="s">
        <v>564</v>
      </c>
      <c r="AK418" s="351"/>
      <c r="AL418" s="352" t="s">
        <v>392</v>
      </c>
      <c r="AM418" s="351"/>
      <c r="AN418" s="353" t="s">
        <v>562</v>
      </c>
      <c r="AO418" s="353"/>
      <c r="AP418" s="351"/>
      <c r="AQ418" s="351"/>
      <c r="AR418" s="351"/>
      <c r="AS418" s="351"/>
      <c r="AT418" s="351"/>
      <c r="AU418" s="351"/>
      <c r="AV418" s="351"/>
      <c r="AW418" s="354">
        <f>'исполнение '!AX417</f>
        <v>0</v>
      </c>
      <c r="AX418" s="354"/>
      <c r="AY418" s="354"/>
      <c r="AZ418" s="354"/>
      <c r="BA418" s="354"/>
      <c r="BB418" s="354"/>
      <c r="BC418" s="354"/>
      <c r="BD418" s="354">
        <v>0</v>
      </c>
      <c r="BE418" s="354"/>
      <c r="BF418" s="354"/>
      <c r="BG418" s="354"/>
      <c r="BH418" s="354"/>
      <c r="BI418" s="354"/>
      <c r="BJ418" s="354"/>
      <c r="BK418" s="354">
        <v>0</v>
      </c>
      <c r="BL418" s="354"/>
      <c r="BM418" s="354"/>
      <c r="BN418" s="354"/>
      <c r="BO418" s="354"/>
      <c r="BP418" s="354"/>
      <c r="BQ418" s="354"/>
      <c r="BR418" s="355"/>
      <c r="BS418" s="355"/>
      <c r="BT418" s="355"/>
      <c r="BU418" s="355"/>
      <c r="BV418" s="355"/>
      <c r="BW418" s="355"/>
      <c r="BX418" s="355"/>
    </row>
    <row r="419" spans="1:76" s="6" customFormat="1" ht="24.75" customHeight="1" x14ac:dyDescent="0.2">
      <c r="A419" s="350" t="s">
        <v>116</v>
      </c>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c r="AA419" s="350"/>
      <c r="AB419" s="350"/>
      <c r="AC419" s="350"/>
      <c r="AD419" s="350"/>
      <c r="AE419" s="350"/>
      <c r="AF419" s="351" t="s">
        <v>103</v>
      </c>
      <c r="AG419" s="351"/>
      <c r="AH419" s="351"/>
      <c r="AI419" s="351"/>
      <c r="AJ419" s="352" t="s">
        <v>564</v>
      </c>
      <c r="AK419" s="351"/>
      <c r="AL419" s="352" t="s">
        <v>392</v>
      </c>
      <c r="AM419" s="351"/>
      <c r="AN419" s="353" t="s">
        <v>562</v>
      </c>
      <c r="AO419" s="353"/>
      <c r="AP419" s="351"/>
      <c r="AQ419" s="351"/>
      <c r="AR419" s="351"/>
      <c r="AS419" s="351"/>
      <c r="AT419" s="351"/>
      <c r="AU419" s="351"/>
      <c r="AV419" s="351"/>
      <c r="AW419" s="354">
        <f>'исполнение '!AX418</f>
        <v>0</v>
      </c>
      <c r="AX419" s="354"/>
      <c r="AY419" s="354"/>
      <c r="AZ419" s="354"/>
      <c r="BA419" s="354"/>
      <c r="BB419" s="354"/>
      <c r="BC419" s="354"/>
      <c r="BD419" s="354">
        <v>0</v>
      </c>
      <c r="BE419" s="354"/>
      <c r="BF419" s="354"/>
      <c r="BG419" s="354"/>
      <c r="BH419" s="354"/>
      <c r="BI419" s="354"/>
      <c r="BJ419" s="354"/>
      <c r="BK419" s="354">
        <v>0</v>
      </c>
      <c r="BL419" s="354"/>
      <c r="BM419" s="354"/>
      <c r="BN419" s="354"/>
      <c r="BO419" s="354"/>
      <c r="BP419" s="354"/>
      <c r="BQ419" s="354"/>
      <c r="BR419" s="355" t="s">
        <v>32</v>
      </c>
      <c r="BS419" s="355"/>
      <c r="BT419" s="355"/>
      <c r="BU419" s="355"/>
      <c r="BV419" s="355"/>
      <c r="BW419" s="355"/>
      <c r="BX419" s="355"/>
    </row>
    <row r="420" spans="1:76" s="6" customFormat="1" ht="49.5" customHeight="1" x14ac:dyDescent="0.2">
      <c r="A420" s="350" t="s">
        <v>117</v>
      </c>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c r="AA420" s="350"/>
      <c r="AB420" s="350"/>
      <c r="AC420" s="350"/>
      <c r="AD420" s="350"/>
      <c r="AE420" s="350"/>
      <c r="AF420" s="351" t="s">
        <v>104</v>
      </c>
      <c r="AG420" s="351"/>
      <c r="AH420" s="351"/>
      <c r="AI420" s="351"/>
      <c r="AJ420" s="352" t="s">
        <v>564</v>
      </c>
      <c r="AK420" s="351"/>
      <c r="AL420" s="352" t="s">
        <v>392</v>
      </c>
      <c r="AM420" s="351"/>
      <c r="AN420" s="353" t="s">
        <v>562</v>
      </c>
      <c r="AO420" s="353"/>
      <c r="AP420" s="351"/>
      <c r="AQ420" s="351"/>
      <c r="AR420" s="351"/>
      <c r="AS420" s="351"/>
      <c r="AT420" s="351"/>
      <c r="AU420" s="351"/>
      <c r="AV420" s="351"/>
      <c r="AW420" s="354">
        <f>'исполнение '!AX419</f>
        <v>0</v>
      </c>
      <c r="AX420" s="354"/>
      <c r="AY420" s="354"/>
      <c r="AZ420" s="354"/>
      <c r="BA420" s="354"/>
      <c r="BB420" s="354"/>
      <c r="BC420" s="354"/>
      <c r="BD420" s="354">
        <v>0</v>
      </c>
      <c r="BE420" s="354"/>
      <c r="BF420" s="354"/>
      <c r="BG420" s="354"/>
      <c r="BH420" s="354"/>
      <c r="BI420" s="354"/>
      <c r="BJ420" s="354"/>
      <c r="BK420" s="354">
        <v>0</v>
      </c>
      <c r="BL420" s="354"/>
      <c r="BM420" s="354"/>
      <c r="BN420" s="354"/>
      <c r="BO420" s="354"/>
      <c r="BP420" s="354"/>
      <c r="BQ420" s="354"/>
      <c r="BR420" s="355" t="s">
        <v>32</v>
      </c>
      <c r="BS420" s="355"/>
      <c r="BT420" s="355"/>
      <c r="BU420" s="355"/>
      <c r="BV420" s="355"/>
      <c r="BW420" s="355"/>
      <c r="BX420" s="355"/>
    </row>
    <row r="421" spans="1:76" s="6" customFormat="1" ht="24" customHeight="1" x14ac:dyDescent="0.2">
      <c r="A421" s="350" t="s">
        <v>118</v>
      </c>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c r="AA421" s="350"/>
      <c r="AB421" s="350"/>
      <c r="AC421" s="350"/>
      <c r="AD421" s="350"/>
      <c r="AE421" s="350"/>
      <c r="AF421" s="351" t="s">
        <v>105</v>
      </c>
      <c r="AG421" s="351"/>
      <c r="AH421" s="351"/>
      <c r="AI421" s="351"/>
      <c r="AJ421" s="352" t="s">
        <v>564</v>
      </c>
      <c r="AK421" s="351"/>
      <c r="AL421" s="352" t="s">
        <v>392</v>
      </c>
      <c r="AM421" s="351"/>
      <c r="AN421" s="353" t="s">
        <v>562</v>
      </c>
      <c r="AO421" s="353"/>
      <c r="AP421" s="351"/>
      <c r="AQ421" s="351"/>
      <c r="AR421" s="351"/>
      <c r="AS421" s="351"/>
      <c r="AT421" s="351"/>
      <c r="AU421" s="351"/>
      <c r="AV421" s="351"/>
      <c r="AW421" s="354">
        <f>'исполнение '!AX420</f>
        <v>0</v>
      </c>
      <c r="AX421" s="354"/>
      <c r="AY421" s="354"/>
      <c r="AZ421" s="354"/>
      <c r="BA421" s="354"/>
      <c r="BB421" s="354"/>
      <c r="BC421" s="354"/>
      <c r="BD421" s="354">
        <v>0</v>
      </c>
      <c r="BE421" s="354"/>
      <c r="BF421" s="354"/>
      <c r="BG421" s="354"/>
      <c r="BH421" s="354"/>
      <c r="BI421" s="354"/>
      <c r="BJ421" s="354"/>
      <c r="BK421" s="354">
        <v>0</v>
      </c>
      <c r="BL421" s="354"/>
      <c r="BM421" s="354"/>
      <c r="BN421" s="354"/>
      <c r="BO421" s="354"/>
      <c r="BP421" s="354"/>
      <c r="BQ421" s="354"/>
      <c r="BR421" s="355" t="s">
        <v>32</v>
      </c>
      <c r="BS421" s="355"/>
      <c r="BT421" s="355"/>
      <c r="BU421" s="355"/>
      <c r="BV421" s="355"/>
      <c r="BW421" s="355"/>
      <c r="BX421" s="355"/>
    </row>
    <row r="422" spans="1:76" s="6" customFormat="1" ht="12" x14ac:dyDescent="0.2">
      <c r="A422" s="365" t="s">
        <v>119</v>
      </c>
      <c r="B422" s="365"/>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C422" s="365"/>
      <c r="AD422" s="365"/>
      <c r="AE422" s="365"/>
      <c r="AF422" s="358" t="s">
        <v>106</v>
      </c>
      <c r="AG422" s="358"/>
      <c r="AH422" s="358"/>
      <c r="AI422" s="358"/>
      <c r="AJ422" s="358"/>
      <c r="AK422" s="358"/>
      <c r="AL422" s="358"/>
      <c r="AM422" s="358"/>
      <c r="AN422" s="358"/>
      <c r="AO422" s="358"/>
      <c r="AP422" s="358"/>
      <c r="AQ422" s="358"/>
      <c r="AR422" s="358"/>
      <c r="AS422" s="358"/>
      <c r="AT422" s="358"/>
      <c r="AU422" s="358"/>
      <c r="AV422" s="358"/>
      <c r="AW422" s="359">
        <f>'исполнение '!AX421</f>
        <v>0</v>
      </c>
      <c r="AX422" s="359"/>
      <c r="AY422" s="359"/>
      <c r="AZ422" s="359"/>
      <c r="BA422" s="359"/>
      <c r="BB422" s="359"/>
      <c r="BC422" s="359"/>
      <c r="BD422" s="359">
        <f>SUM(BD423:BJ431)</f>
        <v>0</v>
      </c>
      <c r="BE422" s="359"/>
      <c r="BF422" s="359"/>
      <c r="BG422" s="359"/>
      <c r="BH422" s="359"/>
      <c r="BI422" s="359"/>
      <c r="BJ422" s="359"/>
      <c r="BK422" s="359">
        <f>SUM(BK423:BQ431)</f>
        <v>0</v>
      </c>
      <c r="BL422" s="359"/>
      <c r="BM422" s="359"/>
      <c r="BN422" s="359"/>
      <c r="BO422" s="359"/>
      <c r="BP422" s="359"/>
      <c r="BQ422" s="359"/>
      <c r="BR422" s="360" t="s">
        <v>32</v>
      </c>
      <c r="BS422" s="360"/>
      <c r="BT422" s="360"/>
      <c r="BU422" s="360"/>
      <c r="BV422" s="360"/>
      <c r="BW422" s="360"/>
      <c r="BX422" s="360"/>
    </row>
    <row r="423" spans="1:76" s="6" customFormat="1" ht="24" customHeight="1" x14ac:dyDescent="0.2">
      <c r="A423" s="350" t="s">
        <v>144</v>
      </c>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c r="AA423" s="350"/>
      <c r="AB423" s="350"/>
      <c r="AC423" s="350"/>
      <c r="AD423" s="350"/>
      <c r="AE423" s="350"/>
      <c r="AF423" s="351" t="s">
        <v>107</v>
      </c>
      <c r="AG423" s="351"/>
      <c r="AH423" s="351"/>
      <c r="AI423" s="351"/>
      <c r="AJ423" s="352" t="s">
        <v>564</v>
      </c>
      <c r="AK423" s="351"/>
      <c r="AL423" s="352" t="s">
        <v>392</v>
      </c>
      <c r="AM423" s="351"/>
      <c r="AN423" s="353" t="s">
        <v>562</v>
      </c>
      <c r="AO423" s="353"/>
      <c r="AP423" s="351"/>
      <c r="AQ423" s="351"/>
      <c r="AR423" s="351"/>
      <c r="AS423" s="351"/>
      <c r="AT423" s="351"/>
      <c r="AU423" s="351"/>
      <c r="AV423" s="351"/>
      <c r="AW423" s="354">
        <f>'исполнение '!AX422</f>
        <v>0</v>
      </c>
      <c r="AX423" s="354"/>
      <c r="AY423" s="354"/>
      <c r="AZ423" s="354"/>
      <c r="BA423" s="354"/>
      <c r="BB423" s="354"/>
      <c r="BC423" s="354"/>
      <c r="BD423" s="354">
        <v>0</v>
      </c>
      <c r="BE423" s="354"/>
      <c r="BF423" s="354"/>
      <c r="BG423" s="354"/>
      <c r="BH423" s="354"/>
      <c r="BI423" s="354"/>
      <c r="BJ423" s="354"/>
      <c r="BK423" s="354">
        <v>0</v>
      </c>
      <c r="BL423" s="354"/>
      <c r="BM423" s="354"/>
      <c r="BN423" s="354"/>
      <c r="BO423" s="354"/>
      <c r="BP423" s="354"/>
      <c r="BQ423" s="354"/>
      <c r="BR423" s="355" t="s">
        <v>32</v>
      </c>
      <c r="BS423" s="355"/>
      <c r="BT423" s="355"/>
      <c r="BU423" s="355"/>
      <c r="BV423" s="355"/>
      <c r="BW423" s="355"/>
      <c r="BX423" s="355"/>
    </row>
    <row r="424" spans="1:76" s="6" customFormat="1" ht="23.25" customHeight="1" x14ac:dyDescent="0.2">
      <c r="A424" s="350" t="s">
        <v>145</v>
      </c>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c r="AA424" s="350"/>
      <c r="AB424" s="350"/>
      <c r="AC424" s="350"/>
      <c r="AD424" s="350"/>
      <c r="AE424" s="350"/>
      <c r="AF424" s="351" t="s">
        <v>108</v>
      </c>
      <c r="AG424" s="351"/>
      <c r="AH424" s="351"/>
      <c r="AI424" s="351"/>
      <c r="AJ424" s="352" t="s">
        <v>564</v>
      </c>
      <c r="AK424" s="351"/>
      <c r="AL424" s="352" t="s">
        <v>392</v>
      </c>
      <c r="AM424" s="351"/>
      <c r="AN424" s="353" t="s">
        <v>562</v>
      </c>
      <c r="AO424" s="353"/>
      <c r="AP424" s="351"/>
      <c r="AQ424" s="351"/>
      <c r="AR424" s="351"/>
      <c r="AS424" s="351"/>
      <c r="AT424" s="351"/>
      <c r="AU424" s="351"/>
      <c r="AV424" s="351"/>
      <c r="AW424" s="354">
        <f>'исполнение '!AX423</f>
        <v>0</v>
      </c>
      <c r="AX424" s="354"/>
      <c r="AY424" s="354"/>
      <c r="AZ424" s="354"/>
      <c r="BA424" s="354"/>
      <c r="BB424" s="354"/>
      <c r="BC424" s="354"/>
      <c r="BD424" s="354">
        <v>0</v>
      </c>
      <c r="BE424" s="354"/>
      <c r="BF424" s="354"/>
      <c r="BG424" s="354"/>
      <c r="BH424" s="354"/>
      <c r="BI424" s="354"/>
      <c r="BJ424" s="354"/>
      <c r="BK424" s="354">
        <v>0</v>
      </c>
      <c r="BL424" s="354"/>
      <c r="BM424" s="354"/>
      <c r="BN424" s="354"/>
      <c r="BO424" s="354"/>
      <c r="BP424" s="354"/>
      <c r="BQ424" s="354"/>
      <c r="BR424" s="355" t="s">
        <v>32</v>
      </c>
      <c r="BS424" s="355"/>
      <c r="BT424" s="355"/>
      <c r="BU424" s="355"/>
      <c r="BV424" s="355"/>
      <c r="BW424" s="355"/>
      <c r="BX424" s="355"/>
    </row>
    <row r="425" spans="1:76" s="6" customFormat="1" ht="11.25" customHeight="1" x14ac:dyDescent="0.2">
      <c r="A425" s="366" t="s">
        <v>146</v>
      </c>
      <c r="B425" s="366"/>
      <c r="C425" s="366"/>
      <c r="D425" s="366"/>
      <c r="E425" s="366"/>
      <c r="F425" s="366"/>
      <c r="G425" s="366"/>
      <c r="H425" s="366"/>
      <c r="I425" s="366"/>
      <c r="J425" s="366"/>
      <c r="K425" s="366"/>
      <c r="L425" s="366"/>
      <c r="M425" s="366"/>
      <c r="N425" s="366"/>
      <c r="O425" s="366"/>
      <c r="P425" s="366"/>
      <c r="Q425" s="366"/>
      <c r="R425" s="366"/>
      <c r="S425" s="366"/>
      <c r="T425" s="366"/>
      <c r="U425" s="366"/>
      <c r="V425" s="366"/>
      <c r="W425" s="366"/>
      <c r="X425" s="366"/>
      <c r="Y425" s="366"/>
      <c r="Z425" s="366"/>
      <c r="AA425" s="366"/>
      <c r="AB425" s="366"/>
      <c r="AC425" s="366"/>
      <c r="AD425" s="366"/>
      <c r="AE425" s="366"/>
      <c r="AF425" s="351" t="s">
        <v>109</v>
      </c>
      <c r="AG425" s="351"/>
      <c r="AH425" s="351"/>
      <c r="AI425" s="351"/>
      <c r="AJ425" s="352" t="s">
        <v>564</v>
      </c>
      <c r="AK425" s="351"/>
      <c r="AL425" s="352" t="s">
        <v>392</v>
      </c>
      <c r="AM425" s="351"/>
      <c r="AN425" s="353" t="s">
        <v>562</v>
      </c>
      <c r="AO425" s="353"/>
      <c r="AP425" s="351"/>
      <c r="AQ425" s="351"/>
      <c r="AR425" s="351"/>
      <c r="AS425" s="351"/>
      <c r="AT425" s="351"/>
      <c r="AU425" s="351"/>
      <c r="AV425" s="351"/>
      <c r="AW425" s="354">
        <f>'исполнение '!AX424</f>
        <v>0</v>
      </c>
      <c r="AX425" s="354"/>
      <c r="AY425" s="354"/>
      <c r="AZ425" s="354"/>
      <c r="BA425" s="354"/>
      <c r="BB425" s="354"/>
      <c r="BC425" s="354"/>
      <c r="BD425" s="354">
        <v>0</v>
      </c>
      <c r="BE425" s="354"/>
      <c r="BF425" s="354"/>
      <c r="BG425" s="354"/>
      <c r="BH425" s="354"/>
      <c r="BI425" s="354"/>
      <c r="BJ425" s="354"/>
      <c r="BK425" s="354">
        <v>0</v>
      </c>
      <c r="BL425" s="354"/>
      <c r="BM425" s="354"/>
      <c r="BN425" s="354"/>
      <c r="BO425" s="354"/>
      <c r="BP425" s="354"/>
      <c r="BQ425" s="354"/>
      <c r="BR425" s="355" t="s">
        <v>32</v>
      </c>
      <c r="BS425" s="355"/>
      <c r="BT425" s="355"/>
      <c r="BU425" s="355"/>
      <c r="BV425" s="355"/>
      <c r="BW425" s="355"/>
      <c r="BX425" s="355"/>
    </row>
    <row r="426" spans="1:76" s="6" customFormat="1" ht="12" x14ac:dyDescent="0.2">
      <c r="A426" s="367" t="s">
        <v>147</v>
      </c>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c r="AA426" s="367"/>
      <c r="AB426" s="367"/>
      <c r="AC426" s="367"/>
      <c r="AD426" s="367"/>
      <c r="AE426" s="367"/>
      <c r="AF426" s="351" t="s">
        <v>134</v>
      </c>
      <c r="AG426" s="351"/>
      <c r="AH426" s="351"/>
      <c r="AI426" s="351"/>
      <c r="AJ426" s="352" t="s">
        <v>564</v>
      </c>
      <c r="AK426" s="351"/>
      <c r="AL426" s="352" t="s">
        <v>392</v>
      </c>
      <c r="AM426" s="351"/>
      <c r="AN426" s="353" t="s">
        <v>562</v>
      </c>
      <c r="AO426" s="353"/>
      <c r="AP426" s="351"/>
      <c r="AQ426" s="351"/>
      <c r="AR426" s="351"/>
      <c r="AS426" s="351"/>
      <c r="AT426" s="351"/>
      <c r="AU426" s="351"/>
      <c r="AV426" s="351"/>
      <c r="AW426" s="354">
        <f>'исполнение '!AX425</f>
        <v>0</v>
      </c>
      <c r="AX426" s="354"/>
      <c r="AY426" s="354"/>
      <c r="AZ426" s="354"/>
      <c r="BA426" s="354"/>
      <c r="BB426" s="354"/>
      <c r="BC426" s="354"/>
      <c r="BD426" s="354">
        <v>0</v>
      </c>
      <c r="BE426" s="354"/>
      <c r="BF426" s="354"/>
      <c r="BG426" s="354"/>
      <c r="BH426" s="354"/>
      <c r="BI426" s="354"/>
      <c r="BJ426" s="354"/>
      <c r="BK426" s="354">
        <v>0</v>
      </c>
      <c r="BL426" s="354"/>
      <c r="BM426" s="354"/>
      <c r="BN426" s="354"/>
      <c r="BO426" s="354"/>
      <c r="BP426" s="354"/>
      <c r="BQ426" s="354"/>
      <c r="BR426" s="355" t="s">
        <v>32</v>
      </c>
      <c r="BS426" s="355"/>
      <c r="BT426" s="355"/>
      <c r="BU426" s="355"/>
      <c r="BV426" s="355"/>
      <c r="BW426" s="355"/>
      <c r="BX426" s="355"/>
    </row>
    <row r="427" spans="1:76" s="6" customFormat="1" ht="24.75" customHeight="1" x14ac:dyDescent="0.2">
      <c r="A427" s="350" t="s">
        <v>148</v>
      </c>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c r="AA427" s="350"/>
      <c r="AB427" s="350"/>
      <c r="AC427" s="350"/>
      <c r="AD427" s="350"/>
      <c r="AE427" s="350"/>
      <c r="AF427" s="351" t="s">
        <v>135</v>
      </c>
      <c r="AG427" s="351"/>
      <c r="AH427" s="351"/>
      <c r="AI427" s="351"/>
      <c r="AJ427" s="352" t="s">
        <v>564</v>
      </c>
      <c r="AK427" s="351"/>
      <c r="AL427" s="352" t="s">
        <v>392</v>
      </c>
      <c r="AM427" s="351"/>
      <c r="AN427" s="353" t="s">
        <v>562</v>
      </c>
      <c r="AO427" s="353"/>
      <c r="AP427" s="351"/>
      <c r="AQ427" s="351"/>
      <c r="AR427" s="351"/>
      <c r="AS427" s="351"/>
      <c r="AT427" s="351"/>
      <c r="AU427" s="351"/>
      <c r="AV427" s="351"/>
      <c r="AW427" s="354">
        <f>'исполнение '!AX426</f>
        <v>0</v>
      </c>
      <c r="AX427" s="354"/>
      <c r="AY427" s="354"/>
      <c r="AZ427" s="354"/>
      <c r="BA427" s="354"/>
      <c r="BB427" s="354"/>
      <c r="BC427" s="354"/>
      <c r="BD427" s="354">
        <v>0</v>
      </c>
      <c r="BE427" s="354"/>
      <c r="BF427" s="354"/>
      <c r="BG427" s="354"/>
      <c r="BH427" s="354"/>
      <c r="BI427" s="354"/>
      <c r="BJ427" s="354"/>
      <c r="BK427" s="354">
        <v>0</v>
      </c>
      <c r="BL427" s="354"/>
      <c r="BM427" s="354"/>
      <c r="BN427" s="354"/>
      <c r="BO427" s="354"/>
      <c r="BP427" s="354"/>
      <c r="BQ427" s="354"/>
      <c r="BR427" s="355" t="s">
        <v>32</v>
      </c>
      <c r="BS427" s="355"/>
      <c r="BT427" s="355"/>
      <c r="BU427" s="355"/>
      <c r="BV427" s="355"/>
      <c r="BW427" s="355"/>
      <c r="BX427" s="355"/>
    </row>
    <row r="428" spans="1:76" s="6" customFormat="1" ht="12" x14ac:dyDescent="0.2">
      <c r="A428" s="350" t="s">
        <v>149</v>
      </c>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c r="AA428" s="350"/>
      <c r="AB428" s="350"/>
      <c r="AC428" s="350"/>
      <c r="AD428" s="350"/>
      <c r="AE428" s="350"/>
      <c r="AF428" s="351" t="s">
        <v>136</v>
      </c>
      <c r="AG428" s="351"/>
      <c r="AH428" s="351"/>
      <c r="AI428" s="351"/>
      <c r="AJ428" s="352" t="s">
        <v>564</v>
      </c>
      <c r="AK428" s="351"/>
      <c r="AL428" s="352" t="s">
        <v>392</v>
      </c>
      <c r="AM428" s="351"/>
      <c r="AN428" s="353" t="s">
        <v>562</v>
      </c>
      <c r="AO428" s="353"/>
      <c r="AP428" s="351"/>
      <c r="AQ428" s="351"/>
      <c r="AR428" s="351"/>
      <c r="AS428" s="351"/>
      <c r="AT428" s="351"/>
      <c r="AU428" s="351"/>
      <c r="AV428" s="351"/>
      <c r="AW428" s="354">
        <f>'исполнение '!AX427</f>
        <v>0</v>
      </c>
      <c r="AX428" s="354"/>
      <c r="AY428" s="354"/>
      <c r="AZ428" s="354"/>
      <c r="BA428" s="354"/>
      <c r="BB428" s="354"/>
      <c r="BC428" s="354"/>
      <c r="BD428" s="354">
        <v>0</v>
      </c>
      <c r="BE428" s="354"/>
      <c r="BF428" s="354"/>
      <c r="BG428" s="354"/>
      <c r="BH428" s="354"/>
      <c r="BI428" s="354"/>
      <c r="BJ428" s="354"/>
      <c r="BK428" s="354">
        <v>0</v>
      </c>
      <c r="BL428" s="354"/>
      <c r="BM428" s="354"/>
      <c r="BN428" s="354"/>
      <c r="BO428" s="354"/>
      <c r="BP428" s="354"/>
      <c r="BQ428" s="354"/>
      <c r="BR428" s="355" t="s">
        <v>32</v>
      </c>
      <c r="BS428" s="355"/>
      <c r="BT428" s="355"/>
      <c r="BU428" s="355"/>
      <c r="BV428" s="355"/>
      <c r="BW428" s="355"/>
      <c r="BX428" s="355"/>
    </row>
    <row r="429" spans="1:76" s="6" customFormat="1" ht="24" customHeight="1" x14ac:dyDescent="0.2">
      <c r="A429" s="368" t="s">
        <v>150</v>
      </c>
      <c r="B429" s="368"/>
      <c r="C429" s="368"/>
      <c r="D429" s="368"/>
      <c r="E429" s="368"/>
      <c r="F429" s="368"/>
      <c r="G429" s="368"/>
      <c r="H429" s="368"/>
      <c r="I429" s="368"/>
      <c r="J429" s="368"/>
      <c r="K429" s="368"/>
      <c r="L429" s="368"/>
      <c r="M429" s="368"/>
      <c r="N429" s="368"/>
      <c r="O429" s="368"/>
      <c r="P429" s="368"/>
      <c r="Q429" s="368"/>
      <c r="R429" s="368"/>
      <c r="S429" s="368"/>
      <c r="T429" s="368"/>
      <c r="U429" s="368"/>
      <c r="V429" s="368"/>
      <c r="W429" s="368"/>
      <c r="X429" s="368"/>
      <c r="Y429" s="368"/>
      <c r="Z429" s="368"/>
      <c r="AA429" s="368"/>
      <c r="AB429" s="368"/>
      <c r="AC429" s="368"/>
      <c r="AD429" s="368"/>
      <c r="AE429" s="368"/>
      <c r="AF429" s="351" t="s">
        <v>137</v>
      </c>
      <c r="AG429" s="351"/>
      <c r="AH429" s="351"/>
      <c r="AI429" s="351"/>
      <c r="AJ429" s="352" t="s">
        <v>564</v>
      </c>
      <c r="AK429" s="351"/>
      <c r="AL429" s="352" t="s">
        <v>392</v>
      </c>
      <c r="AM429" s="351"/>
      <c r="AN429" s="353" t="s">
        <v>562</v>
      </c>
      <c r="AO429" s="353"/>
      <c r="AP429" s="351"/>
      <c r="AQ429" s="351"/>
      <c r="AR429" s="351"/>
      <c r="AS429" s="351"/>
      <c r="AT429" s="351"/>
      <c r="AU429" s="351"/>
      <c r="AV429" s="351"/>
      <c r="AW429" s="354">
        <f>'исполнение '!AX428</f>
        <v>0</v>
      </c>
      <c r="AX429" s="354"/>
      <c r="AY429" s="354"/>
      <c r="AZ429" s="354"/>
      <c r="BA429" s="354"/>
      <c r="BB429" s="354"/>
      <c r="BC429" s="354"/>
      <c r="BD429" s="354">
        <v>0</v>
      </c>
      <c r="BE429" s="354"/>
      <c r="BF429" s="354"/>
      <c r="BG429" s="354"/>
      <c r="BH429" s="354"/>
      <c r="BI429" s="354"/>
      <c r="BJ429" s="354"/>
      <c r="BK429" s="354">
        <v>0</v>
      </c>
      <c r="BL429" s="354"/>
      <c r="BM429" s="354"/>
      <c r="BN429" s="354"/>
      <c r="BO429" s="354"/>
      <c r="BP429" s="354"/>
      <c r="BQ429" s="354"/>
      <c r="BR429" s="355" t="s">
        <v>32</v>
      </c>
      <c r="BS429" s="355"/>
      <c r="BT429" s="355"/>
      <c r="BU429" s="355"/>
      <c r="BV429" s="355"/>
      <c r="BW429" s="355"/>
      <c r="BX429" s="355"/>
    </row>
    <row r="430" spans="1:76" s="6" customFormat="1" ht="12" x14ac:dyDescent="0.2">
      <c r="A430" s="367" t="s">
        <v>151</v>
      </c>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c r="AA430" s="367"/>
      <c r="AB430" s="367"/>
      <c r="AC430" s="367"/>
      <c r="AD430" s="367"/>
      <c r="AE430" s="367"/>
      <c r="AF430" s="351" t="s">
        <v>138</v>
      </c>
      <c r="AG430" s="351"/>
      <c r="AH430" s="351"/>
      <c r="AI430" s="351"/>
      <c r="AJ430" s="352" t="s">
        <v>564</v>
      </c>
      <c r="AK430" s="351"/>
      <c r="AL430" s="352" t="s">
        <v>392</v>
      </c>
      <c r="AM430" s="351"/>
      <c r="AN430" s="353" t="s">
        <v>562</v>
      </c>
      <c r="AO430" s="353"/>
      <c r="AP430" s="351"/>
      <c r="AQ430" s="351"/>
      <c r="AR430" s="351"/>
      <c r="AS430" s="351"/>
      <c r="AT430" s="351"/>
      <c r="AU430" s="351"/>
      <c r="AV430" s="351"/>
      <c r="AW430" s="354">
        <f>'исполнение '!AX429</f>
        <v>0</v>
      </c>
      <c r="AX430" s="354"/>
      <c r="AY430" s="354"/>
      <c r="AZ430" s="354"/>
      <c r="BA430" s="354"/>
      <c r="BB430" s="354"/>
      <c r="BC430" s="354"/>
      <c r="BD430" s="354">
        <v>0</v>
      </c>
      <c r="BE430" s="354"/>
      <c r="BF430" s="354"/>
      <c r="BG430" s="354"/>
      <c r="BH430" s="354"/>
      <c r="BI430" s="354"/>
      <c r="BJ430" s="354"/>
      <c r="BK430" s="354">
        <v>0</v>
      </c>
      <c r="BL430" s="354"/>
      <c r="BM430" s="354"/>
      <c r="BN430" s="354"/>
      <c r="BO430" s="354"/>
      <c r="BP430" s="354"/>
      <c r="BQ430" s="354"/>
      <c r="BR430" s="355" t="s">
        <v>32</v>
      </c>
      <c r="BS430" s="355"/>
      <c r="BT430" s="355"/>
      <c r="BU430" s="355"/>
      <c r="BV430" s="355"/>
      <c r="BW430" s="355"/>
      <c r="BX430" s="355"/>
    </row>
    <row r="431" spans="1:76" s="6" customFormat="1" ht="36" customHeight="1" x14ac:dyDescent="0.2">
      <c r="A431" s="350" t="s">
        <v>152</v>
      </c>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c r="AA431" s="350"/>
      <c r="AB431" s="350"/>
      <c r="AC431" s="350"/>
      <c r="AD431" s="350"/>
      <c r="AE431" s="350"/>
      <c r="AF431" s="351" t="s">
        <v>139</v>
      </c>
      <c r="AG431" s="351"/>
      <c r="AH431" s="351"/>
      <c r="AI431" s="351"/>
      <c r="AJ431" s="352" t="s">
        <v>564</v>
      </c>
      <c r="AK431" s="351"/>
      <c r="AL431" s="352" t="s">
        <v>392</v>
      </c>
      <c r="AM431" s="351"/>
      <c r="AN431" s="353" t="s">
        <v>562</v>
      </c>
      <c r="AO431" s="353"/>
      <c r="AP431" s="351"/>
      <c r="AQ431" s="351"/>
      <c r="AR431" s="351"/>
      <c r="AS431" s="351"/>
      <c r="AT431" s="351"/>
      <c r="AU431" s="351"/>
      <c r="AV431" s="351"/>
      <c r="AW431" s="354">
        <f>'исполнение '!AX430</f>
        <v>0</v>
      </c>
      <c r="AX431" s="354"/>
      <c r="AY431" s="354"/>
      <c r="AZ431" s="354"/>
      <c r="BA431" s="354"/>
      <c r="BB431" s="354"/>
      <c r="BC431" s="354"/>
      <c r="BD431" s="354">
        <v>0</v>
      </c>
      <c r="BE431" s="354"/>
      <c r="BF431" s="354"/>
      <c r="BG431" s="354"/>
      <c r="BH431" s="354"/>
      <c r="BI431" s="354"/>
      <c r="BJ431" s="354"/>
      <c r="BK431" s="354">
        <v>0</v>
      </c>
      <c r="BL431" s="354"/>
      <c r="BM431" s="354"/>
      <c r="BN431" s="354"/>
      <c r="BO431" s="354"/>
      <c r="BP431" s="354"/>
      <c r="BQ431" s="354"/>
      <c r="BR431" s="355" t="s">
        <v>32</v>
      </c>
      <c r="BS431" s="355"/>
      <c r="BT431" s="355"/>
      <c r="BU431" s="355"/>
      <c r="BV431" s="355"/>
      <c r="BW431" s="355"/>
      <c r="BX431" s="355"/>
    </row>
    <row r="432" spans="1:76" s="6" customFormat="1" ht="12" x14ac:dyDescent="0.2">
      <c r="A432" s="365" t="s">
        <v>173</v>
      </c>
      <c r="B432" s="365"/>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c r="AE432" s="365"/>
      <c r="AF432" s="358" t="s">
        <v>140</v>
      </c>
      <c r="AG432" s="358"/>
      <c r="AH432" s="358"/>
      <c r="AI432" s="358"/>
      <c r="AJ432" s="358" t="s">
        <v>32</v>
      </c>
      <c r="AK432" s="358"/>
      <c r="AL432" s="358"/>
      <c r="AM432" s="358"/>
      <c r="AN432" s="358"/>
      <c r="AO432" s="358"/>
      <c r="AP432" s="358"/>
      <c r="AQ432" s="358"/>
      <c r="AR432" s="358"/>
      <c r="AS432" s="358"/>
      <c r="AT432" s="358"/>
      <c r="AU432" s="358"/>
      <c r="AV432" s="358"/>
      <c r="AW432" s="359">
        <f>'исполнение '!AX431</f>
        <v>0</v>
      </c>
      <c r="AX432" s="359"/>
      <c r="AY432" s="359"/>
      <c r="AZ432" s="359"/>
      <c r="BA432" s="359"/>
      <c r="BB432" s="359"/>
      <c r="BC432" s="359"/>
      <c r="BD432" s="359">
        <f>SUM(BD433:BJ440)</f>
        <v>0</v>
      </c>
      <c r="BE432" s="359"/>
      <c r="BF432" s="359"/>
      <c r="BG432" s="359"/>
      <c r="BH432" s="359"/>
      <c r="BI432" s="359"/>
      <c r="BJ432" s="359"/>
      <c r="BK432" s="359">
        <f>SUM(BK433:BQ440)</f>
        <v>0</v>
      </c>
      <c r="BL432" s="359"/>
      <c r="BM432" s="359"/>
      <c r="BN432" s="359"/>
      <c r="BO432" s="359"/>
      <c r="BP432" s="359"/>
      <c r="BQ432" s="359"/>
      <c r="BR432" s="360"/>
      <c r="BS432" s="360"/>
      <c r="BT432" s="360"/>
      <c r="BU432" s="360"/>
      <c r="BV432" s="360"/>
      <c r="BW432" s="360"/>
      <c r="BX432" s="360"/>
    </row>
    <row r="433" spans="1:76" s="6" customFormat="1" ht="24" customHeight="1" x14ac:dyDescent="0.2">
      <c r="A433" s="350" t="s">
        <v>153</v>
      </c>
      <c r="B433" s="366"/>
      <c r="C433" s="366"/>
      <c r="D433" s="366"/>
      <c r="E433" s="366"/>
      <c r="F433" s="366"/>
      <c r="G433" s="366"/>
      <c r="H433" s="366"/>
      <c r="I433" s="366"/>
      <c r="J433" s="366"/>
      <c r="K433" s="366"/>
      <c r="L433" s="366"/>
      <c r="M433" s="366"/>
      <c r="N433" s="366"/>
      <c r="O433" s="366"/>
      <c r="P433" s="366"/>
      <c r="Q433" s="366"/>
      <c r="R433" s="366"/>
      <c r="S433" s="366"/>
      <c r="T433" s="366"/>
      <c r="U433" s="366"/>
      <c r="V433" s="366"/>
      <c r="W433" s="366"/>
      <c r="X433" s="366"/>
      <c r="Y433" s="366"/>
      <c r="Z433" s="366"/>
      <c r="AA433" s="366"/>
      <c r="AB433" s="366"/>
      <c r="AC433" s="366"/>
      <c r="AD433" s="366"/>
      <c r="AE433" s="366"/>
      <c r="AF433" s="351" t="s">
        <v>141</v>
      </c>
      <c r="AG433" s="351"/>
      <c r="AH433" s="351"/>
      <c r="AI433" s="351"/>
      <c r="AJ433" s="352" t="s">
        <v>564</v>
      </c>
      <c r="AK433" s="351"/>
      <c r="AL433" s="352" t="s">
        <v>392</v>
      </c>
      <c r="AM433" s="351"/>
      <c r="AN433" s="353" t="s">
        <v>562</v>
      </c>
      <c r="AO433" s="353"/>
      <c r="AP433" s="351"/>
      <c r="AQ433" s="351"/>
      <c r="AR433" s="351"/>
      <c r="AS433" s="351"/>
      <c r="AT433" s="351"/>
      <c r="AU433" s="351"/>
      <c r="AV433" s="351"/>
      <c r="AW433" s="354">
        <f>'исполнение '!AX432</f>
        <v>0</v>
      </c>
      <c r="AX433" s="354"/>
      <c r="AY433" s="354"/>
      <c r="AZ433" s="354"/>
      <c r="BA433" s="354"/>
      <c r="BB433" s="354"/>
      <c r="BC433" s="354"/>
      <c r="BD433" s="354">
        <v>0</v>
      </c>
      <c r="BE433" s="354"/>
      <c r="BF433" s="354"/>
      <c r="BG433" s="354"/>
      <c r="BH433" s="354"/>
      <c r="BI433" s="354"/>
      <c r="BJ433" s="354"/>
      <c r="BK433" s="354">
        <v>0</v>
      </c>
      <c r="BL433" s="354"/>
      <c r="BM433" s="354"/>
      <c r="BN433" s="354"/>
      <c r="BO433" s="354"/>
      <c r="BP433" s="354"/>
      <c r="BQ433" s="354"/>
      <c r="BR433" s="355"/>
      <c r="BS433" s="355"/>
      <c r="BT433" s="355"/>
      <c r="BU433" s="355"/>
      <c r="BV433" s="355"/>
      <c r="BW433" s="355"/>
      <c r="BX433" s="355"/>
    </row>
    <row r="434" spans="1:76" s="6" customFormat="1" ht="24" customHeight="1" x14ac:dyDescent="0.2">
      <c r="A434" s="350" t="s">
        <v>154</v>
      </c>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c r="AA434" s="350"/>
      <c r="AB434" s="350"/>
      <c r="AC434" s="350"/>
      <c r="AD434" s="350"/>
      <c r="AE434" s="350"/>
      <c r="AF434" s="351" t="s">
        <v>142</v>
      </c>
      <c r="AG434" s="351"/>
      <c r="AH434" s="351"/>
      <c r="AI434" s="351"/>
      <c r="AJ434" s="352" t="s">
        <v>564</v>
      </c>
      <c r="AK434" s="351"/>
      <c r="AL434" s="352" t="s">
        <v>392</v>
      </c>
      <c r="AM434" s="351"/>
      <c r="AN434" s="353" t="s">
        <v>562</v>
      </c>
      <c r="AO434" s="353"/>
      <c r="AP434" s="351"/>
      <c r="AQ434" s="351"/>
      <c r="AR434" s="351"/>
      <c r="AS434" s="351"/>
      <c r="AT434" s="351"/>
      <c r="AU434" s="351"/>
      <c r="AV434" s="351"/>
      <c r="AW434" s="354">
        <f>'исполнение '!AX433</f>
        <v>0</v>
      </c>
      <c r="AX434" s="354"/>
      <c r="AY434" s="354"/>
      <c r="AZ434" s="354"/>
      <c r="BA434" s="354"/>
      <c r="BB434" s="354"/>
      <c r="BC434" s="354"/>
      <c r="BD434" s="354">
        <v>0</v>
      </c>
      <c r="BE434" s="354"/>
      <c r="BF434" s="354"/>
      <c r="BG434" s="354"/>
      <c r="BH434" s="354"/>
      <c r="BI434" s="354"/>
      <c r="BJ434" s="354"/>
      <c r="BK434" s="354">
        <v>0</v>
      </c>
      <c r="BL434" s="354"/>
      <c r="BM434" s="354"/>
      <c r="BN434" s="354"/>
      <c r="BO434" s="354"/>
      <c r="BP434" s="354"/>
      <c r="BQ434" s="354"/>
      <c r="BR434" s="355"/>
      <c r="BS434" s="355"/>
      <c r="BT434" s="355"/>
      <c r="BU434" s="355"/>
      <c r="BV434" s="355"/>
      <c r="BW434" s="355"/>
      <c r="BX434" s="355"/>
    </row>
    <row r="435" spans="1:76" s="6" customFormat="1" ht="24.75" customHeight="1" x14ac:dyDescent="0.2">
      <c r="A435" s="350" t="s">
        <v>155</v>
      </c>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c r="AA435" s="350"/>
      <c r="AB435" s="350"/>
      <c r="AC435" s="350"/>
      <c r="AD435" s="350"/>
      <c r="AE435" s="350"/>
      <c r="AF435" s="351" t="s">
        <v>143</v>
      </c>
      <c r="AG435" s="351"/>
      <c r="AH435" s="351"/>
      <c r="AI435" s="351"/>
      <c r="AJ435" s="352" t="s">
        <v>564</v>
      </c>
      <c r="AK435" s="351"/>
      <c r="AL435" s="352" t="s">
        <v>392</v>
      </c>
      <c r="AM435" s="351"/>
      <c r="AN435" s="353" t="s">
        <v>562</v>
      </c>
      <c r="AO435" s="353"/>
      <c r="AP435" s="351"/>
      <c r="AQ435" s="351"/>
      <c r="AR435" s="351"/>
      <c r="AS435" s="351"/>
      <c r="AT435" s="351"/>
      <c r="AU435" s="351"/>
      <c r="AV435" s="351"/>
      <c r="AW435" s="354">
        <f>'исполнение '!AX434</f>
        <v>0</v>
      </c>
      <c r="AX435" s="354"/>
      <c r="AY435" s="354"/>
      <c r="AZ435" s="354"/>
      <c r="BA435" s="354"/>
      <c r="BB435" s="354"/>
      <c r="BC435" s="354"/>
      <c r="BD435" s="354">
        <v>0</v>
      </c>
      <c r="BE435" s="354"/>
      <c r="BF435" s="354"/>
      <c r="BG435" s="354"/>
      <c r="BH435" s="354"/>
      <c r="BI435" s="354"/>
      <c r="BJ435" s="354"/>
      <c r="BK435" s="354">
        <v>0</v>
      </c>
      <c r="BL435" s="354"/>
      <c r="BM435" s="354"/>
      <c r="BN435" s="354"/>
      <c r="BO435" s="354"/>
      <c r="BP435" s="354"/>
      <c r="BQ435" s="354"/>
      <c r="BR435" s="355"/>
      <c r="BS435" s="355"/>
      <c r="BT435" s="355"/>
      <c r="BU435" s="355"/>
      <c r="BV435" s="355"/>
      <c r="BW435" s="355"/>
      <c r="BX435" s="355"/>
    </row>
    <row r="436" spans="1:76" s="6" customFormat="1" ht="12" x14ac:dyDescent="0.2">
      <c r="A436" s="350" t="s">
        <v>158</v>
      </c>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c r="AA436" s="350"/>
      <c r="AB436" s="350"/>
      <c r="AC436" s="350"/>
      <c r="AD436" s="350"/>
      <c r="AE436" s="350"/>
      <c r="AF436" s="351" t="s">
        <v>156</v>
      </c>
      <c r="AG436" s="351"/>
      <c r="AH436" s="351"/>
      <c r="AI436" s="351"/>
      <c r="AJ436" s="352" t="s">
        <v>564</v>
      </c>
      <c r="AK436" s="351"/>
      <c r="AL436" s="352" t="s">
        <v>392</v>
      </c>
      <c r="AM436" s="351"/>
      <c r="AN436" s="353" t="s">
        <v>562</v>
      </c>
      <c r="AO436" s="353"/>
      <c r="AP436" s="352"/>
      <c r="AQ436" s="351"/>
      <c r="AR436" s="351"/>
      <c r="AS436" s="351"/>
      <c r="AT436" s="351"/>
      <c r="AU436" s="351"/>
      <c r="AV436" s="351"/>
      <c r="AW436" s="354">
        <f>'исполнение '!AX435</f>
        <v>0</v>
      </c>
      <c r="AX436" s="354"/>
      <c r="AY436" s="354"/>
      <c r="AZ436" s="354"/>
      <c r="BA436" s="354"/>
      <c r="BB436" s="354"/>
      <c r="BC436" s="354"/>
      <c r="BD436" s="354">
        <v>0</v>
      </c>
      <c r="BE436" s="354"/>
      <c r="BF436" s="354"/>
      <c r="BG436" s="354"/>
      <c r="BH436" s="354"/>
      <c r="BI436" s="354"/>
      <c r="BJ436" s="354"/>
      <c r="BK436" s="354">
        <v>0</v>
      </c>
      <c r="BL436" s="354"/>
      <c r="BM436" s="354"/>
      <c r="BN436" s="354"/>
      <c r="BO436" s="354"/>
      <c r="BP436" s="354"/>
      <c r="BQ436" s="354"/>
      <c r="BR436" s="355"/>
      <c r="BS436" s="355"/>
      <c r="BT436" s="355"/>
      <c r="BU436" s="355"/>
      <c r="BV436" s="355"/>
      <c r="BW436" s="355"/>
      <c r="BX436" s="355"/>
    </row>
    <row r="437" spans="1:76" s="6" customFormat="1" ht="12" x14ac:dyDescent="0.2">
      <c r="A437" s="361" t="s">
        <v>69</v>
      </c>
      <c r="B437" s="361"/>
      <c r="C437" s="361"/>
      <c r="D437" s="361"/>
      <c r="E437" s="361"/>
      <c r="F437" s="361"/>
      <c r="G437" s="361"/>
      <c r="H437" s="361"/>
      <c r="I437" s="361"/>
      <c r="J437" s="361"/>
      <c r="K437" s="361"/>
      <c r="L437" s="361"/>
      <c r="M437" s="361"/>
      <c r="N437" s="361"/>
      <c r="O437" s="361"/>
      <c r="P437" s="361"/>
      <c r="Q437" s="361"/>
      <c r="R437" s="361"/>
      <c r="S437" s="361"/>
      <c r="T437" s="361"/>
      <c r="U437" s="361"/>
      <c r="V437" s="361"/>
      <c r="W437" s="361"/>
      <c r="X437" s="361"/>
      <c r="Y437" s="361"/>
      <c r="Z437" s="361"/>
      <c r="AA437" s="361"/>
      <c r="AB437" s="361"/>
      <c r="AC437" s="361"/>
      <c r="AD437" s="361"/>
      <c r="AE437" s="361"/>
      <c r="AF437" s="351"/>
      <c r="AG437" s="351"/>
      <c r="AH437" s="351"/>
      <c r="AI437" s="351"/>
      <c r="AJ437" s="352" t="s">
        <v>564</v>
      </c>
      <c r="AK437" s="351"/>
      <c r="AL437" s="352" t="s">
        <v>392</v>
      </c>
      <c r="AM437" s="351"/>
      <c r="AN437" s="353" t="s">
        <v>562</v>
      </c>
      <c r="AO437" s="353"/>
      <c r="AP437" s="363"/>
      <c r="AQ437" s="364"/>
      <c r="AR437" s="351"/>
      <c r="AS437" s="351"/>
      <c r="AT437" s="351"/>
      <c r="AU437" s="351"/>
      <c r="AV437" s="351"/>
      <c r="AW437" s="354">
        <f>'исполнение '!AX436</f>
        <v>0</v>
      </c>
      <c r="AX437" s="354"/>
      <c r="AY437" s="354"/>
      <c r="AZ437" s="354"/>
      <c r="BA437" s="354"/>
      <c r="BB437" s="354"/>
      <c r="BC437" s="354"/>
      <c r="BD437" s="354">
        <v>0</v>
      </c>
      <c r="BE437" s="354"/>
      <c r="BF437" s="354"/>
      <c r="BG437" s="354"/>
      <c r="BH437" s="354"/>
      <c r="BI437" s="354"/>
      <c r="BJ437" s="354"/>
      <c r="BK437" s="354">
        <v>0</v>
      </c>
      <c r="BL437" s="354"/>
      <c r="BM437" s="354"/>
      <c r="BN437" s="354"/>
      <c r="BO437" s="354"/>
      <c r="BP437" s="354"/>
      <c r="BQ437" s="354"/>
      <c r="BR437" s="355"/>
      <c r="BS437" s="355"/>
      <c r="BT437" s="355"/>
      <c r="BU437" s="355"/>
      <c r="BV437" s="355"/>
      <c r="BW437" s="355"/>
      <c r="BX437" s="355"/>
    </row>
    <row r="438" spans="1:76" s="6" customFormat="1" ht="23.25" customHeight="1" x14ac:dyDescent="0.2">
      <c r="A438" s="350" t="s">
        <v>167</v>
      </c>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c r="AA438" s="350"/>
      <c r="AB438" s="350"/>
      <c r="AC438" s="350"/>
      <c r="AD438" s="350"/>
      <c r="AE438" s="350"/>
      <c r="AF438" s="351" t="s">
        <v>159</v>
      </c>
      <c r="AG438" s="351"/>
      <c r="AH438" s="351"/>
      <c r="AI438" s="351"/>
      <c r="AJ438" s="352" t="s">
        <v>564</v>
      </c>
      <c r="AK438" s="351"/>
      <c r="AL438" s="352" t="s">
        <v>392</v>
      </c>
      <c r="AM438" s="351"/>
      <c r="AN438" s="353" t="s">
        <v>562</v>
      </c>
      <c r="AO438" s="353"/>
      <c r="AP438" s="351"/>
      <c r="AQ438" s="351"/>
      <c r="AR438" s="351"/>
      <c r="AS438" s="351"/>
      <c r="AT438" s="351"/>
      <c r="AU438" s="351"/>
      <c r="AV438" s="351"/>
      <c r="AW438" s="354">
        <f>'исполнение '!AX437</f>
        <v>0</v>
      </c>
      <c r="AX438" s="354"/>
      <c r="AY438" s="354"/>
      <c r="AZ438" s="354"/>
      <c r="BA438" s="354"/>
      <c r="BB438" s="354"/>
      <c r="BC438" s="354"/>
      <c r="BD438" s="354">
        <v>0</v>
      </c>
      <c r="BE438" s="354"/>
      <c r="BF438" s="354"/>
      <c r="BG438" s="354"/>
      <c r="BH438" s="354"/>
      <c r="BI438" s="354"/>
      <c r="BJ438" s="354"/>
      <c r="BK438" s="354">
        <v>0</v>
      </c>
      <c r="BL438" s="354"/>
      <c r="BM438" s="354"/>
      <c r="BN438" s="354"/>
      <c r="BO438" s="354"/>
      <c r="BP438" s="354"/>
      <c r="BQ438" s="354"/>
      <c r="BR438" s="355"/>
      <c r="BS438" s="355"/>
      <c r="BT438" s="355"/>
      <c r="BU438" s="355"/>
      <c r="BV438" s="355"/>
      <c r="BW438" s="355"/>
      <c r="BX438" s="355"/>
    </row>
    <row r="439" spans="1:76" s="6" customFormat="1" ht="36" customHeight="1" x14ac:dyDescent="0.2">
      <c r="A439" s="361" t="s">
        <v>174</v>
      </c>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c r="AA439" s="361"/>
      <c r="AB439" s="361"/>
      <c r="AC439" s="361"/>
      <c r="AD439" s="361"/>
      <c r="AE439" s="361"/>
      <c r="AF439" s="351" t="s">
        <v>160</v>
      </c>
      <c r="AG439" s="351"/>
      <c r="AH439" s="351"/>
      <c r="AI439" s="351"/>
      <c r="AJ439" s="352" t="s">
        <v>564</v>
      </c>
      <c r="AK439" s="351"/>
      <c r="AL439" s="352" t="s">
        <v>392</v>
      </c>
      <c r="AM439" s="351"/>
      <c r="AN439" s="353" t="s">
        <v>562</v>
      </c>
      <c r="AO439" s="353"/>
      <c r="AP439" s="351"/>
      <c r="AQ439" s="351"/>
      <c r="AR439" s="351"/>
      <c r="AS439" s="351"/>
      <c r="AT439" s="351"/>
      <c r="AU439" s="351"/>
      <c r="AV439" s="351"/>
      <c r="AW439" s="354">
        <f>'исполнение '!AX438</f>
        <v>0</v>
      </c>
      <c r="AX439" s="354"/>
      <c r="AY439" s="354"/>
      <c r="AZ439" s="354"/>
      <c r="BA439" s="354"/>
      <c r="BB439" s="354"/>
      <c r="BC439" s="354"/>
      <c r="BD439" s="354">
        <v>0</v>
      </c>
      <c r="BE439" s="354"/>
      <c r="BF439" s="354"/>
      <c r="BG439" s="354"/>
      <c r="BH439" s="354"/>
      <c r="BI439" s="354"/>
      <c r="BJ439" s="354"/>
      <c r="BK439" s="354">
        <v>0</v>
      </c>
      <c r="BL439" s="354"/>
      <c r="BM439" s="354"/>
      <c r="BN439" s="354"/>
      <c r="BO439" s="354"/>
      <c r="BP439" s="354"/>
      <c r="BQ439" s="354"/>
      <c r="BR439" s="355"/>
      <c r="BS439" s="355"/>
      <c r="BT439" s="355"/>
      <c r="BU439" s="355"/>
      <c r="BV439" s="355"/>
      <c r="BW439" s="355"/>
      <c r="BX439" s="355"/>
    </row>
    <row r="440" spans="1:76" s="6" customFormat="1" ht="24" customHeight="1" x14ac:dyDescent="0.2">
      <c r="A440" s="361" t="s">
        <v>168</v>
      </c>
      <c r="B440" s="361"/>
      <c r="C440" s="361"/>
      <c r="D440" s="361"/>
      <c r="E440" s="361"/>
      <c r="F440" s="361"/>
      <c r="G440" s="361"/>
      <c r="H440" s="361"/>
      <c r="I440" s="361"/>
      <c r="J440" s="361"/>
      <c r="K440" s="361"/>
      <c r="L440" s="361"/>
      <c r="M440" s="361"/>
      <c r="N440" s="361"/>
      <c r="O440" s="361"/>
      <c r="P440" s="361"/>
      <c r="Q440" s="361"/>
      <c r="R440" s="361"/>
      <c r="S440" s="361"/>
      <c r="T440" s="361"/>
      <c r="U440" s="361"/>
      <c r="V440" s="361"/>
      <c r="W440" s="361"/>
      <c r="X440" s="361"/>
      <c r="Y440" s="361"/>
      <c r="Z440" s="361"/>
      <c r="AA440" s="361"/>
      <c r="AB440" s="361"/>
      <c r="AC440" s="361"/>
      <c r="AD440" s="361"/>
      <c r="AE440" s="361"/>
      <c r="AF440" s="351" t="s">
        <v>161</v>
      </c>
      <c r="AG440" s="351"/>
      <c r="AH440" s="351"/>
      <c r="AI440" s="351"/>
      <c r="AJ440" s="352" t="s">
        <v>564</v>
      </c>
      <c r="AK440" s="351"/>
      <c r="AL440" s="352" t="s">
        <v>392</v>
      </c>
      <c r="AM440" s="351"/>
      <c r="AN440" s="353" t="s">
        <v>562</v>
      </c>
      <c r="AO440" s="353"/>
      <c r="AP440" s="351"/>
      <c r="AQ440" s="351"/>
      <c r="AR440" s="351"/>
      <c r="AS440" s="351"/>
      <c r="AT440" s="351"/>
      <c r="AU440" s="351"/>
      <c r="AV440" s="351"/>
      <c r="AW440" s="354">
        <f>'исполнение '!AX439</f>
        <v>0</v>
      </c>
      <c r="AX440" s="354"/>
      <c r="AY440" s="354"/>
      <c r="AZ440" s="354"/>
      <c r="BA440" s="354"/>
      <c r="BB440" s="354"/>
      <c r="BC440" s="354"/>
      <c r="BD440" s="354">
        <v>0</v>
      </c>
      <c r="BE440" s="354"/>
      <c r="BF440" s="354"/>
      <c r="BG440" s="354"/>
      <c r="BH440" s="354"/>
      <c r="BI440" s="354"/>
      <c r="BJ440" s="354"/>
      <c r="BK440" s="354">
        <v>0</v>
      </c>
      <c r="BL440" s="354"/>
      <c r="BM440" s="354"/>
      <c r="BN440" s="354"/>
      <c r="BO440" s="354"/>
      <c r="BP440" s="354"/>
      <c r="BQ440" s="354"/>
      <c r="BR440" s="355"/>
      <c r="BS440" s="355"/>
      <c r="BT440" s="355"/>
      <c r="BU440" s="355"/>
      <c r="BV440" s="355"/>
      <c r="BW440" s="355"/>
      <c r="BX440" s="355"/>
    </row>
    <row r="441" spans="1:76" s="6" customFormat="1" ht="12" x14ac:dyDescent="0.2">
      <c r="A441" s="356" t="s">
        <v>175</v>
      </c>
      <c r="B441" s="356"/>
      <c r="C441" s="356"/>
      <c r="D441" s="356"/>
      <c r="E441" s="356"/>
      <c r="F441" s="356"/>
      <c r="G441" s="356"/>
      <c r="H441" s="356"/>
      <c r="I441" s="356"/>
      <c r="J441" s="356"/>
      <c r="K441" s="356"/>
      <c r="L441" s="356"/>
      <c r="M441" s="356"/>
      <c r="N441" s="356"/>
      <c r="O441" s="356"/>
      <c r="P441" s="356"/>
      <c r="Q441" s="356"/>
      <c r="R441" s="356"/>
      <c r="S441" s="356"/>
      <c r="T441" s="356"/>
      <c r="U441" s="356"/>
      <c r="V441" s="356"/>
      <c r="W441" s="356"/>
      <c r="X441" s="356"/>
      <c r="Y441" s="356"/>
      <c r="Z441" s="356"/>
      <c r="AA441" s="356"/>
      <c r="AB441" s="356"/>
      <c r="AC441" s="356"/>
      <c r="AD441" s="356"/>
      <c r="AE441" s="356"/>
      <c r="AF441" s="357" t="s">
        <v>162</v>
      </c>
      <c r="AG441" s="357"/>
      <c r="AH441" s="357"/>
      <c r="AI441" s="357"/>
      <c r="AJ441" s="357"/>
      <c r="AK441" s="357"/>
      <c r="AL441" s="358"/>
      <c r="AM441" s="358"/>
      <c r="AN441" s="358"/>
      <c r="AO441" s="358"/>
      <c r="AP441" s="358"/>
      <c r="AQ441" s="358"/>
      <c r="AR441" s="358"/>
      <c r="AS441" s="358"/>
      <c r="AT441" s="358"/>
      <c r="AU441" s="358"/>
      <c r="AV441" s="358"/>
      <c r="AW441" s="359">
        <f>'исполнение '!AX440</f>
        <v>0</v>
      </c>
      <c r="AX441" s="359"/>
      <c r="AY441" s="359"/>
      <c r="AZ441" s="359"/>
      <c r="BA441" s="359"/>
      <c r="BB441" s="359"/>
      <c r="BC441" s="359"/>
      <c r="BD441" s="359">
        <f t="shared" ref="BD441" si="126">SUM(BD442:BJ444)</f>
        <v>0</v>
      </c>
      <c r="BE441" s="359"/>
      <c r="BF441" s="359"/>
      <c r="BG441" s="359"/>
      <c r="BH441" s="359"/>
      <c r="BI441" s="359"/>
      <c r="BJ441" s="359"/>
      <c r="BK441" s="359">
        <f t="shared" ref="BK441" si="127">SUM(BK442:BQ444)</f>
        <v>0</v>
      </c>
      <c r="BL441" s="359"/>
      <c r="BM441" s="359"/>
      <c r="BN441" s="359"/>
      <c r="BO441" s="359"/>
      <c r="BP441" s="359"/>
      <c r="BQ441" s="359"/>
      <c r="BR441" s="360" t="s">
        <v>32</v>
      </c>
      <c r="BS441" s="360"/>
      <c r="BT441" s="360"/>
      <c r="BU441" s="360"/>
      <c r="BV441" s="360"/>
      <c r="BW441" s="360"/>
      <c r="BX441" s="360"/>
    </row>
    <row r="442" spans="1:76" s="6" customFormat="1" ht="25.5" customHeight="1" x14ac:dyDescent="0.2">
      <c r="A442" s="350" t="s">
        <v>176</v>
      </c>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c r="AA442" s="350"/>
      <c r="AB442" s="350"/>
      <c r="AC442" s="350"/>
      <c r="AD442" s="350"/>
      <c r="AE442" s="350"/>
      <c r="AF442" s="351" t="s">
        <v>230</v>
      </c>
      <c r="AG442" s="351"/>
      <c r="AH442" s="351"/>
      <c r="AI442" s="351"/>
      <c r="AJ442" s="352" t="s">
        <v>564</v>
      </c>
      <c r="AK442" s="351"/>
      <c r="AL442" s="352" t="s">
        <v>392</v>
      </c>
      <c r="AM442" s="351"/>
      <c r="AN442" s="353" t="s">
        <v>562</v>
      </c>
      <c r="AO442" s="353"/>
      <c r="AP442" s="351"/>
      <c r="AQ442" s="351"/>
      <c r="AR442" s="351"/>
      <c r="AS442" s="351"/>
      <c r="AT442" s="351"/>
      <c r="AU442" s="351"/>
      <c r="AV442" s="351"/>
      <c r="AW442" s="354">
        <f>'исполнение '!AX441</f>
        <v>0</v>
      </c>
      <c r="AX442" s="354"/>
      <c r="AY442" s="354"/>
      <c r="AZ442" s="354"/>
      <c r="BA442" s="354"/>
      <c r="BB442" s="354"/>
      <c r="BC442" s="354"/>
      <c r="BD442" s="354">
        <v>0</v>
      </c>
      <c r="BE442" s="354"/>
      <c r="BF442" s="354"/>
      <c r="BG442" s="354"/>
      <c r="BH442" s="354"/>
      <c r="BI442" s="354"/>
      <c r="BJ442" s="354"/>
      <c r="BK442" s="354">
        <v>0</v>
      </c>
      <c r="BL442" s="354"/>
      <c r="BM442" s="354"/>
      <c r="BN442" s="354"/>
      <c r="BO442" s="354"/>
      <c r="BP442" s="354"/>
      <c r="BQ442" s="354"/>
      <c r="BR442" s="355" t="s">
        <v>32</v>
      </c>
      <c r="BS442" s="355"/>
      <c r="BT442" s="355"/>
      <c r="BU442" s="355"/>
      <c r="BV442" s="355"/>
      <c r="BW442" s="355"/>
      <c r="BX442" s="355"/>
    </row>
    <row r="443" spans="1:76" s="6" customFormat="1" ht="12" x14ac:dyDescent="0.2">
      <c r="A443" s="350" t="s">
        <v>177</v>
      </c>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c r="AA443" s="350"/>
      <c r="AB443" s="350"/>
      <c r="AC443" s="350"/>
      <c r="AD443" s="350"/>
      <c r="AE443" s="350"/>
      <c r="AF443" s="351" t="s">
        <v>231</v>
      </c>
      <c r="AG443" s="351"/>
      <c r="AH443" s="351"/>
      <c r="AI443" s="351"/>
      <c r="AJ443" s="352" t="s">
        <v>564</v>
      </c>
      <c r="AK443" s="351"/>
      <c r="AL443" s="352" t="s">
        <v>392</v>
      </c>
      <c r="AM443" s="351"/>
      <c r="AN443" s="353" t="s">
        <v>562</v>
      </c>
      <c r="AO443" s="353"/>
      <c r="AP443" s="351"/>
      <c r="AQ443" s="351"/>
      <c r="AR443" s="351"/>
      <c r="AS443" s="351"/>
      <c r="AT443" s="351"/>
      <c r="AU443" s="351"/>
      <c r="AV443" s="351"/>
      <c r="AW443" s="354">
        <f>'исполнение '!AX442</f>
        <v>0</v>
      </c>
      <c r="AX443" s="354"/>
      <c r="AY443" s="354"/>
      <c r="AZ443" s="354"/>
      <c r="BA443" s="354"/>
      <c r="BB443" s="354"/>
      <c r="BC443" s="354"/>
      <c r="BD443" s="354">
        <v>0</v>
      </c>
      <c r="BE443" s="354"/>
      <c r="BF443" s="354"/>
      <c r="BG443" s="354"/>
      <c r="BH443" s="354"/>
      <c r="BI443" s="354"/>
      <c r="BJ443" s="354"/>
      <c r="BK443" s="354">
        <v>0</v>
      </c>
      <c r="BL443" s="354"/>
      <c r="BM443" s="354"/>
      <c r="BN443" s="354"/>
      <c r="BO443" s="354"/>
      <c r="BP443" s="354"/>
      <c r="BQ443" s="354"/>
      <c r="BR443" s="355" t="s">
        <v>32</v>
      </c>
      <c r="BS443" s="355"/>
      <c r="BT443" s="355"/>
      <c r="BU443" s="355"/>
      <c r="BV443" s="355"/>
      <c r="BW443" s="355"/>
      <c r="BX443" s="355"/>
    </row>
    <row r="444" spans="1:76" s="6" customFormat="1" ht="12" x14ac:dyDescent="0.2">
      <c r="A444" s="350" t="s">
        <v>178</v>
      </c>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c r="AA444" s="350"/>
      <c r="AB444" s="350"/>
      <c r="AC444" s="350"/>
      <c r="AD444" s="350"/>
      <c r="AE444" s="350"/>
      <c r="AF444" s="351" t="s">
        <v>232</v>
      </c>
      <c r="AG444" s="351"/>
      <c r="AH444" s="351"/>
      <c r="AI444" s="351"/>
      <c r="AJ444" s="352" t="s">
        <v>564</v>
      </c>
      <c r="AK444" s="351"/>
      <c r="AL444" s="352" t="s">
        <v>392</v>
      </c>
      <c r="AM444" s="351"/>
      <c r="AN444" s="353" t="s">
        <v>562</v>
      </c>
      <c r="AO444" s="353"/>
      <c r="AP444" s="351"/>
      <c r="AQ444" s="351"/>
      <c r="AR444" s="351"/>
      <c r="AS444" s="351"/>
      <c r="AT444" s="351"/>
      <c r="AU444" s="351"/>
      <c r="AV444" s="351"/>
      <c r="AW444" s="354">
        <f>'исполнение '!AX443</f>
        <v>0</v>
      </c>
      <c r="AX444" s="354"/>
      <c r="AY444" s="354"/>
      <c r="AZ444" s="354"/>
      <c r="BA444" s="354"/>
      <c r="BB444" s="354"/>
      <c r="BC444" s="354"/>
      <c r="BD444" s="354">
        <v>0</v>
      </c>
      <c r="BE444" s="354"/>
      <c r="BF444" s="354"/>
      <c r="BG444" s="354"/>
      <c r="BH444" s="354"/>
      <c r="BI444" s="354"/>
      <c r="BJ444" s="354"/>
      <c r="BK444" s="354">
        <v>0</v>
      </c>
      <c r="BL444" s="354"/>
      <c r="BM444" s="354"/>
      <c r="BN444" s="354"/>
      <c r="BO444" s="354"/>
      <c r="BP444" s="354"/>
      <c r="BQ444" s="354"/>
      <c r="BR444" s="355" t="s">
        <v>32</v>
      </c>
      <c r="BS444" s="355"/>
      <c r="BT444" s="355"/>
      <c r="BU444" s="355"/>
      <c r="BV444" s="355"/>
      <c r="BW444" s="355"/>
      <c r="BX444" s="355"/>
    </row>
    <row r="445" spans="1:76" s="6" customFormat="1" ht="12" x14ac:dyDescent="0.2">
      <c r="A445" s="356" t="s">
        <v>179</v>
      </c>
      <c r="B445" s="356"/>
      <c r="C445" s="356"/>
      <c r="D445" s="356"/>
      <c r="E445" s="356"/>
      <c r="F445" s="356"/>
      <c r="G445" s="356"/>
      <c r="H445" s="356"/>
      <c r="I445" s="356"/>
      <c r="J445" s="356"/>
      <c r="K445" s="356"/>
      <c r="L445" s="356"/>
      <c r="M445" s="356"/>
      <c r="N445" s="356"/>
      <c r="O445" s="356"/>
      <c r="P445" s="356"/>
      <c r="Q445" s="356"/>
      <c r="R445" s="356"/>
      <c r="S445" s="356"/>
      <c r="T445" s="356"/>
      <c r="U445" s="356"/>
      <c r="V445" s="356"/>
      <c r="W445" s="356"/>
      <c r="X445" s="356"/>
      <c r="Y445" s="356"/>
      <c r="Z445" s="356"/>
      <c r="AA445" s="356"/>
      <c r="AB445" s="356"/>
      <c r="AC445" s="356"/>
      <c r="AD445" s="356"/>
      <c r="AE445" s="356"/>
      <c r="AF445" s="357" t="s">
        <v>169</v>
      </c>
      <c r="AG445" s="357"/>
      <c r="AH445" s="357"/>
      <c r="AI445" s="357"/>
      <c r="AJ445" s="357" t="s">
        <v>32</v>
      </c>
      <c r="AK445" s="357"/>
      <c r="AL445" s="358"/>
      <c r="AM445" s="358"/>
      <c r="AN445" s="358"/>
      <c r="AO445" s="358"/>
      <c r="AP445" s="358"/>
      <c r="AQ445" s="358"/>
      <c r="AR445" s="358"/>
      <c r="AS445" s="358"/>
      <c r="AT445" s="358"/>
      <c r="AU445" s="358"/>
      <c r="AV445" s="358"/>
      <c r="AW445" s="359">
        <f>'исполнение '!AX444</f>
        <v>0</v>
      </c>
      <c r="AX445" s="359"/>
      <c r="AY445" s="359"/>
      <c r="AZ445" s="359"/>
      <c r="BA445" s="359"/>
      <c r="BB445" s="359"/>
      <c r="BC445" s="359"/>
      <c r="BD445" s="359">
        <f t="shared" ref="BD445" si="128">SUM(BD446)</f>
        <v>0</v>
      </c>
      <c r="BE445" s="359"/>
      <c r="BF445" s="359"/>
      <c r="BG445" s="359"/>
      <c r="BH445" s="359"/>
      <c r="BI445" s="359"/>
      <c r="BJ445" s="359"/>
      <c r="BK445" s="359">
        <f t="shared" ref="BK445" si="129">SUM(BK446)</f>
        <v>0</v>
      </c>
      <c r="BL445" s="359"/>
      <c r="BM445" s="359"/>
      <c r="BN445" s="359"/>
      <c r="BO445" s="359"/>
      <c r="BP445" s="359"/>
      <c r="BQ445" s="359"/>
      <c r="BR445" s="360" t="s">
        <v>32</v>
      </c>
      <c r="BS445" s="360"/>
      <c r="BT445" s="360"/>
      <c r="BU445" s="360"/>
      <c r="BV445" s="360"/>
      <c r="BW445" s="360"/>
      <c r="BX445" s="360"/>
    </row>
    <row r="446" spans="1:76" s="6" customFormat="1" ht="24" customHeight="1" x14ac:dyDescent="0.2">
      <c r="A446" s="350" t="s">
        <v>170</v>
      </c>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c r="AA446" s="350"/>
      <c r="AB446" s="350"/>
      <c r="AC446" s="350"/>
      <c r="AD446" s="350"/>
      <c r="AE446" s="350"/>
      <c r="AF446" s="351" t="s">
        <v>171</v>
      </c>
      <c r="AG446" s="351"/>
      <c r="AH446" s="351"/>
      <c r="AI446" s="351"/>
      <c r="AJ446" s="352" t="s">
        <v>564</v>
      </c>
      <c r="AK446" s="351"/>
      <c r="AL446" s="352" t="s">
        <v>392</v>
      </c>
      <c r="AM446" s="351"/>
      <c r="AN446" s="353" t="s">
        <v>562</v>
      </c>
      <c r="AO446" s="353"/>
      <c r="AP446" s="351"/>
      <c r="AQ446" s="351"/>
      <c r="AR446" s="351"/>
      <c r="AS446" s="351"/>
      <c r="AT446" s="351"/>
      <c r="AU446" s="351"/>
      <c r="AV446" s="351"/>
      <c r="AW446" s="354">
        <f>'исполнение '!AX445</f>
        <v>0</v>
      </c>
      <c r="AX446" s="354"/>
      <c r="AY446" s="354"/>
      <c r="AZ446" s="354"/>
      <c r="BA446" s="354"/>
      <c r="BB446" s="354"/>
      <c r="BC446" s="354"/>
      <c r="BD446" s="354">
        <v>0</v>
      </c>
      <c r="BE446" s="354"/>
      <c r="BF446" s="354"/>
      <c r="BG446" s="354"/>
      <c r="BH446" s="354"/>
      <c r="BI446" s="354"/>
      <c r="BJ446" s="354"/>
      <c r="BK446" s="354">
        <v>0</v>
      </c>
      <c r="BL446" s="354"/>
      <c r="BM446" s="354"/>
      <c r="BN446" s="354"/>
      <c r="BO446" s="354"/>
      <c r="BP446" s="354"/>
      <c r="BQ446" s="354"/>
      <c r="BR446" s="355" t="s">
        <v>32</v>
      </c>
      <c r="BS446" s="355"/>
      <c r="BT446" s="355"/>
      <c r="BU446" s="355"/>
      <c r="BV446" s="355"/>
      <c r="BW446" s="355"/>
      <c r="BX446" s="355"/>
    </row>
    <row r="447" spans="1:76" s="6" customFormat="1" ht="12" x14ac:dyDescent="0.2">
      <c r="A447" s="372" t="s">
        <v>606</v>
      </c>
      <c r="B447" s="373"/>
      <c r="C447" s="373"/>
      <c r="D447" s="373"/>
      <c r="E447" s="373"/>
      <c r="F447" s="373"/>
      <c r="G447" s="373"/>
      <c r="H447" s="373"/>
      <c r="I447" s="373"/>
      <c r="J447" s="373"/>
      <c r="K447" s="373"/>
      <c r="L447" s="373"/>
      <c r="M447" s="373"/>
      <c r="N447" s="373"/>
      <c r="O447" s="373"/>
      <c r="P447" s="373"/>
      <c r="Q447" s="373"/>
      <c r="R447" s="373"/>
      <c r="S447" s="373"/>
      <c r="T447" s="373"/>
      <c r="U447" s="373"/>
      <c r="V447" s="373"/>
      <c r="W447" s="373"/>
      <c r="X447" s="373"/>
      <c r="Y447" s="373"/>
      <c r="Z447" s="373"/>
      <c r="AA447" s="373"/>
      <c r="AB447" s="373"/>
      <c r="AC447" s="373"/>
      <c r="AD447" s="373"/>
      <c r="AE447" s="373"/>
      <c r="AF447" s="374" t="s">
        <v>47</v>
      </c>
      <c r="AG447" s="374"/>
      <c r="AH447" s="374"/>
      <c r="AI447" s="374"/>
      <c r="AJ447" s="375"/>
      <c r="AK447" s="375"/>
      <c r="AL447" s="375"/>
      <c r="AM447" s="375"/>
      <c r="AN447" s="375"/>
      <c r="AO447" s="375"/>
      <c r="AP447" s="375"/>
      <c r="AQ447" s="375"/>
      <c r="AR447" s="375"/>
      <c r="AS447" s="375"/>
      <c r="AT447" s="375"/>
      <c r="AU447" s="375"/>
      <c r="AV447" s="375"/>
      <c r="AW447" s="376">
        <f>AW448+AW455+AW460+AW467+AW477+AW486+AW490</f>
        <v>2588400</v>
      </c>
      <c r="AX447" s="376"/>
      <c r="AY447" s="376"/>
      <c r="AZ447" s="376"/>
      <c r="BA447" s="376"/>
      <c r="BB447" s="376"/>
      <c r="BC447" s="376"/>
      <c r="BD447" s="376">
        <f t="shared" ref="BD447" si="130">BD448+BD455+BD460+BD467+BD477+BD486+BD490</f>
        <v>2588400</v>
      </c>
      <c r="BE447" s="376"/>
      <c r="BF447" s="376"/>
      <c r="BG447" s="376"/>
      <c r="BH447" s="376"/>
      <c r="BI447" s="376"/>
      <c r="BJ447" s="376"/>
      <c r="BK447" s="376">
        <f t="shared" ref="BK447" si="131">BK448+BK455+BK460+BK467+BK477+BK486+BK490</f>
        <v>2588400</v>
      </c>
      <c r="BL447" s="376"/>
      <c r="BM447" s="376"/>
      <c r="BN447" s="376"/>
      <c r="BO447" s="376"/>
      <c r="BP447" s="376"/>
      <c r="BQ447" s="376"/>
      <c r="BR447" s="377"/>
      <c r="BS447" s="377"/>
      <c r="BT447" s="377"/>
      <c r="BU447" s="377"/>
      <c r="BV447" s="377"/>
      <c r="BW447" s="377"/>
      <c r="BX447" s="377"/>
    </row>
    <row r="448" spans="1:76" s="6" customFormat="1" ht="21.75" customHeight="1" x14ac:dyDescent="0.2">
      <c r="A448" s="365" t="s">
        <v>77</v>
      </c>
      <c r="B448" s="365"/>
      <c r="C448" s="365"/>
      <c r="D448" s="365"/>
      <c r="E448" s="365"/>
      <c r="F448" s="365"/>
      <c r="G448" s="365"/>
      <c r="H448" s="365"/>
      <c r="I448" s="365"/>
      <c r="J448" s="365"/>
      <c r="K448" s="365"/>
      <c r="L448" s="365"/>
      <c r="M448" s="365"/>
      <c r="N448" s="365"/>
      <c r="O448" s="365"/>
      <c r="P448" s="365"/>
      <c r="Q448" s="365"/>
      <c r="R448" s="365"/>
      <c r="S448" s="365"/>
      <c r="T448" s="365"/>
      <c r="U448" s="365"/>
      <c r="V448" s="365"/>
      <c r="W448" s="365"/>
      <c r="X448" s="365"/>
      <c r="Y448" s="365"/>
      <c r="Z448" s="365"/>
      <c r="AA448" s="365"/>
      <c r="AB448" s="365"/>
      <c r="AC448" s="365"/>
      <c r="AD448" s="365"/>
      <c r="AE448" s="365"/>
      <c r="AF448" s="358" t="s">
        <v>48</v>
      </c>
      <c r="AG448" s="358"/>
      <c r="AH448" s="358"/>
      <c r="AI448" s="358"/>
      <c r="AJ448" s="358" t="s">
        <v>32</v>
      </c>
      <c r="AK448" s="358"/>
      <c r="AL448" s="358"/>
      <c r="AM448" s="358"/>
      <c r="AN448" s="358"/>
      <c r="AO448" s="358"/>
      <c r="AP448" s="358"/>
      <c r="AQ448" s="358"/>
      <c r="AR448" s="358"/>
      <c r="AS448" s="358"/>
      <c r="AT448" s="358"/>
      <c r="AU448" s="358"/>
      <c r="AV448" s="358"/>
      <c r="AW448" s="359">
        <f>SUM(AW449:BC454)</f>
        <v>0</v>
      </c>
      <c r="AX448" s="359"/>
      <c r="AY448" s="359"/>
      <c r="AZ448" s="359"/>
      <c r="BA448" s="359"/>
      <c r="BB448" s="359"/>
      <c r="BC448" s="359"/>
      <c r="BD448" s="359">
        <f t="shared" ref="BD448" si="132">SUM(BD449:BJ454)</f>
        <v>0</v>
      </c>
      <c r="BE448" s="359"/>
      <c r="BF448" s="359"/>
      <c r="BG448" s="359"/>
      <c r="BH448" s="359"/>
      <c r="BI448" s="359"/>
      <c r="BJ448" s="359"/>
      <c r="BK448" s="359">
        <f t="shared" ref="BK448" si="133">SUM(BK449:BQ454)</f>
        <v>0</v>
      </c>
      <c r="BL448" s="359"/>
      <c r="BM448" s="359"/>
      <c r="BN448" s="359"/>
      <c r="BO448" s="359"/>
      <c r="BP448" s="359"/>
      <c r="BQ448" s="359"/>
      <c r="BR448" s="360" t="s">
        <v>32</v>
      </c>
      <c r="BS448" s="360"/>
      <c r="BT448" s="360"/>
      <c r="BU448" s="360"/>
      <c r="BV448" s="360"/>
      <c r="BW448" s="360"/>
      <c r="BX448" s="360"/>
    </row>
    <row r="449" spans="1:76" s="6" customFormat="1" ht="24" customHeight="1" x14ac:dyDescent="0.2">
      <c r="A449" s="350" t="s">
        <v>78</v>
      </c>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c r="AA449" s="350"/>
      <c r="AB449" s="350"/>
      <c r="AC449" s="350"/>
      <c r="AD449" s="350"/>
      <c r="AE449" s="350"/>
      <c r="AF449" s="351" t="s">
        <v>49</v>
      </c>
      <c r="AG449" s="351"/>
      <c r="AH449" s="351"/>
      <c r="AI449" s="351"/>
      <c r="AJ449" s="352" t="s">
        <v>570</v>
      </c>
      <c r="AK449" s="351"/>
      <c r="AL449" s="352" t="s">
        <v>392</v>
      </c>
      <c r="AM449" s="351"/>
      <c r="AN449" s="353" t="s">
        <v>571</v>
      </c>
      <c r="AO449" s="353"/>
      <c r="AP449" s="352"/>
      <c r="AQ449" s="351"/>
      <c r="AR449" s="351"/>
      <c r="AS449" s="351"/>
      <c r="AT449" s="351"/>
      <c r="AU449" s="351"/>
      <c r="AV449" s="351"/>
      <c r="AW449" s="354">
        <f>'исполнение '!AY448</f>
        <v>0</v>
      </c>
      <c r="AX449" s="354"/>
      <c r="AY449" s="354"/>
      <c r="AZ449" s="354"/>
      <c r="BA449" s="354"/>
      <c r="BB449" s="354"/>
      <c r="BC449" s="354"/>
      <c r="BD449" s="354">
        <v>0</v>
      </c>
      <c r="BE449" s="354"/>
      <c r="BF449" s="354"/>
      <c r="BG449" s="354"/>
      <c r="BH449" s="354"/>
      <c r="BI449" s="354"/>
      <c r="BJ449" s="354"/>
      <c r="BK449" s="354">
        <v>0</v>
      </c>
      <c r="BL449" s="354"/>
      <c r="BM449" s="354"/>
      <c r="BN449" s="354"/>
      <c r="BO449" s="354"/>
      <c r="BP449" s="354"/>
      <c r="BQ449" s="354"/>
      <c r="BR449" s="355" t="s">
        <v>32</v>
      </c>
      <c r="BS449" s="355"/>
      <c r="BT449" s="355"/>
      <c r="BU449" s="355"/>
      <c r="BV449" s="355"/>
      <c r="BW449" s="355"/>
      <c r="BX449" s="355"/>
    </row>
    <row r="450" spans="1:76" s="6" customFormat="1" ht="12" x14ac:dyDescent="0.2">
      <c r="A450" s="371" t="s">
        <v>79</v>
      </c>
      <c r="B450" s="371"/>
      <c r="C450" s="371"/>
      <c r="D450" s="371"/>
      <c r="E450" s="371"/>
      <c r="F450" s="371"/>
      <c r="G450" s="371"/>
      <c r="H450" s="371"/>
      <c r="I450" s="371"/>
      <c r="J450" s="371"/>
      <c r="K450" s="371"/>
      <c r="L450" s="371"/>
      <c r="M450" s="371"/>
      <c r="N450" s="371"/>
      <c r="O450" s="371"/>
      <c r="P450" s="371"/>
      <c r="Q450" s="371"/>
      <c r="R450" s="371"/>
      <c r="S450" s="371"/>
      <c r="T450" s="371"/>
      <c r="U450" s="371"/>
      <c r="V450" s="371"/>
      <c r="W450" s="371"/>
      <c r="X450" s="371"/>
      <c r="Y450" s="371"/>
      <c r="Z450" s="371"/>
      <c r="AA450" s="371"/>
      <c r="AB450" s="371"/>
      <c r="AC450" s="371"/>
      <c r="AD450" s="371"/>
      <c r="AE450" s="371"/>
      <c r="AF450" s="351" t="s">
        <v>50</v>
      </c>
      <c r="AG450" s="351"/>
      <c r="AH450" s="351"/>
      <c r="AI450" s="351"/>
      <c r="AJ450" s="352" t="s">
        <v>570</v>
      </c>
      <c r="AK450" s="351"/>
      <c r="AL450" s="352" t="s">
        <v>392</v>
      </c>
      <c r="AM450" s="351"/>
      <c r="AN450" s="353" t="s">
        <v>571</v>
      </c>
      <c r="AO450" s="353"/>
      <c r="AP450" s="352"/>
      <c r="AQ450" s="351"/>
      <c r="AR450" s="351"/>
      <c r="AS450" s="351"/>
      <c r="AT450" s="351"/>
      <c r="AU450" s="351"/>
      <c r="AV450" s="351"/>
      <c r="AW450" s="354">
        <f>'исполнение '!AY449</f>
        <v>0</v>
      </c>
      <c r="AX450" s="354"/>
      <c r="AY450" s="354"/>
      <c r="AZ450" s="354"/>
      <c r="BA450" s="354"/>
      <c r="BB450" s="354"/>
      <c r="BC450" s="354"/>
      <c r="BD450" s="354">
        <v>0</v>
      </c>
      <c r="BE450" s="354"/>
      <c r="BF450" s="354"/>
      <c r="BG450" s="354"/>
      <c r="BH450" s="354"/>
      <c r="BI450" s="354"/>
      <c r="BJ450" s="354"/>
      <c r="BK450" s="354">
        <v>0</v>
      </c>
      <c r="BL450" s="354"/>
      <c r="BM450" s="354"/>
      <c r="BN450" s="354"/>
      <c r="BO450" s="354"/>
      <c r="BP450" s="354"/>
      <c r="BQ450" s="354"/>
      <c r="BR450" s="355" t="s">
        <v>32</v>
      </c>
      <c r="BS450" s="355"/>
      <c r="BT450" s="355"/>
      <c r="BU450" s="355"/>
      <c r="BV450" s="355"/>
      <c r="BW450" s="355"/>
      <c r="BX450" s="355"/>
    </row>
    <row r="451" spans="1:76" s="6" customFormat="1" ht="23.25" customHeight="1" x14ac:dyDescent="0.2">
      <c r="A451" s="350" t="s">
        <v>80</v>
      </c>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c r="AA451" s="350"/>
      <c r="AB451" s="350"/>
      <c r="AC451" s="350"/>
      <c r="AD451" s="350"/>
      <c r="AE451" s="350"/>
      <c r="AF451" s="351" t="s">
        <v>70</v>
      </c>
      <c r="AG451" s="351"/>
      <c r="AH451" s="351"/>
      <c r="AI451" s="351"/>
      <c r="AJ451" s="352" t="s">
        <v>570</v>
      </c>
      <c r="AK451" s="351"/>
      <c r="AL451" s="352" t="s">
        <v>392</v>
      </c>
      <c r="AM451" s="351"/>
      <c r="AN451" s="353" t="s">
        <v>571</v>
      </c>
      <c r="AO451" s="353"/>
      <c r="AP451" s="352"/>
      <c r="AQ451" s="351"/>
      <c r="AR451" s="351"/>
      <c r="AS451" s="351"/>
      <c r="AT451" s="351"/>
      <c r="AU451" s="351"/>
      <c r="AV451" s="351"/>
      <c r="AW451" s="354">
        <f>'исполнение '!AY450</f>
        <v>0</v>
      </c>
      <c r="AX451" s="354"/>
      <c r="AY451" s="354"/>
      <c r="AZ451" s="354"/>
      <c r="BA451" s="354"/>
      <c r="BB451" s="354"/>
      <c r="BC451" s="354"/>
      <c r="BD451" s="354">
        <v>0</v>
      </c>
      <c r="BE451" s="354"/>
      <c r="BF451" s="354"/>
      <c r="BG451" s="354"/>
      <c r="BH451" s="354"/>
      <c r="BI451" s="354"/>
      <c r="BJ451" s="354"/>
      <c r="BK451" s="354">
        <v>0</v>
      </c>
      <c r="BL451" s="354"/>
      <c r="BM451" s="354"/>
      <c r="BN451" s="354"/>
      <c r="BO451" s="354"/>
      <c r="BP451" s="354"/>
      <c r="BQ451" s="354"/>
      <c r="BR451" s="355" t="s">
        <v>32</v>
      </c>
      <c r="BS451" s="355"/>
      <c r="BT451" s="355"/>
      <c r="BU451" s="355"/>
      <c r="BV451" s="355"/>
      <c r="BW451" s="355"/>
      <c r="BX451" s="355"/>
    </row>
    <row r="452" spans="1:76" s="6" customFormat="1" ht="35.25" customHeight="1" x14ac:dyDescent="0.2">
      <c r="A452" s="350" t="s">
        <v>233</v>
      </c>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c r="AA452" s="350"/>
      <c r="AB452" s="350"/>
      <c r="AC452" s="350"/>
      <c r="AD452" s="350"/>
      <c r="AE452" s="350"/>
      <c r="AF452" s="351" t="s">
        <v>71</v>
      </c>
      <c r="AG452" s="351"/>
      <c r="AH452" s="351"/>
      <c r="AI452" s="351"/>
      <c r="AJ452" s="352" t="s">
        <v>570</v>
      </c>
      <c r="AK452" s="351"/>
      <c r="AL452" s="352" t="s">
        <v>392</v>
      </c>
      <c r="AM452" s="351"/>
      <c r="AN452" s="353" t="s">
        <v>571</v>
      </c>
      <c r="AO452" s="353"/>
      <c r="AP452" s="352"/>
      <c r="AQ452" s="351"/>
      <c r="AR452" s="351"/>
      <c r="AS452" s="351"/>
      <c r="AT452" s="351"/>
      <c r="AU452" s="351"/>
      <c r="AV452" s="351"/>
      <c r="AW452" s="354">
        <f>'исполнение '!AY451</f>
        <v>0</v>
      </c>
      <c r="AX452" s="354"/>
      <c r="AY452" s="354"/>
      <c r="AZ452" s="354"/>
      <c r="BA452" s="354"/>
      <c r="BB452" s="354"/>
      <c r="BC452" s="354"/>
      <c r="BD452" s="354">
        <v>0</v>
      </c>
      <c r="BE452" s="354"/>
      <c r="BF452" s="354"/>
      <c r="BG452" s="354"/>
      <c r="BH452" s="354"/>
      <c r="BI452" s="354"/>
      <c r="BJ452" s="354"/>
      <c r="BK452" s="354">
        <v>0</v>
      </c>
      <c r="BL452" s="354"/>
      <c r="BM452" s="354"/>
      <c r="BN452" s="354"/>
      <c r="BO452" s="354"/>
      <c r="BP452" s="354"/>
      <c r="BQ452" s="354"/>
      <c r="BR452" s="355" t="s">
        <v>32</v>
      </c>
      <c r="BS452" s="355"/>
      <c r="BT452" s="355"/>
      <c r="BU452" s="355"/>
      <c r="BV452" s="355"/>
      <c r="BW452" s="355"/>
      <c r="BX452" s="355"/>
    </row>
    <row r="453" spans="1:76" s="6" customFormat="1" ht="22.5" customHeight="1" x14ac:dyDescent="0.2">
      <c r="A453" s="361" t="s">
        <v>81</v>
      </c>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c r="AA453" s="361"/>
      <c r="AB453" s="361"/>
      <c r="AC453" s="361"/>
      <c r="AD453" s="361"/>
      <c r="AE453" s="361"/>
      <c r="AF453" s="351" t="s">
        <v>72</v>
      </c>
      <c r="AG453" s="351"/>
      <c r="AH453" s="351"/>
      <c r="AI453" s="351"/>
      <c r="AJ453" s="352" t="s">
        <v>570</v>
      </c>
      <c r="AK453" s="351"/>
      <c r="AL453" s="352" t="s">
        <v>392</v>
      </c>
      <c r="AM453" s="351"/>
      <c r="AN453" s="353" t="s">
        <v>571</v>
      </c>
      <c r="AO453" s="353"/>
      <c r="AP453" s="351"/>
      <c r="AQ453" s="351"/>
      <c r="AR453" s="351"/>
      <c r="AS453" s="351"/>
      <c r="AT453" s="351"/>
      <c r="AU453" s="351"/>
      <c r="AV453" s="351"/>
      <c r="AW453" s="354">
        <f>'исполнение '!AY452</f>
        <v>0</v>
      </c>
      <c r="AX453" s="354"/>
      <c r="AY453" s="354"/>
      <c r="AZ453" s="354"/>
      <c r="BA453" s="354"/>
      <c r="BB453" s="354"/>
      <c r="BC453" s="354"/>
      <c r="BD453" s="354">
        <v>0</v>
      </c>
      <c r="BE453" s="354"/>
      <c r="BF453" s="354"/>
      <c r="BG453" s="354"/>
      <c r="BH453" s="354"/>
      <c r="BI453" s="354"/>
      <c r="BJ453" s="354"/>
      <c r="BK453" s="354">
        <v>0</v>
      </c>
      <c r="BL453" s="354"/>
      <c r="BM453" s="354"/>
      <c r="BN453" s="354"/>
      <c r="BO453" s="354"/>
      <c r="BP453" s="354"/>
      <c r="BQ453" s="354"/>
      <c r="BR453" s="355" t="s">
        <v>32</v>
      </c>
      <c r="BS453" s="355"/>
      <c r="BT453" s="355"/>
      <c r="BU453" s="355"/>
      <c r="BV453" s="355"/>
      <c r="BW453" s="355"/>
      <c r="BX453" s="355"/>
    </row>
    <row r="454" spans="1:76" s="6" customFormat="1" ht="12" x14ac:dyDescent="0.2">
      <c r="A454" s="361" t="s">
        <v>82</v>
      </c>
      <c r="B454" s="361"/>
      <c r="C454" s="361"/>
      <c r="D454" s="361"/>
      <c r="E454" s="361"/>
      <c r="F454" s="361"/>
      <c r="G454" s="361"/>
      <c r="H454" s="361"/>
      <c r="I454" s="361"/>
      <c r="J454" s="361"/>
      <c r="K454" s="361"/>
      <c r="L454" s="361"/>
      <c r="M454" s="361"/>
      <c r="N454" s="361"/>
      <c r="O454" s="361"/>
      <c r="P454" s="361"/>
      <c r="Q454" s="361"/>
      <c r="R454" s="361"/>
      <c r="S454" s="361"/>
      <c r="T454" s="361"/>
      <c r="U454" s="361"/>
      <c r="V454" s="361"/>
      <c r="W454" s="361"/>
      <c r="X454" s="361"/>
      <c r="Y454" s="361"/>
      <c r="Z454" s="361"/>
      <c r="AA454" s="361"/>
      <c r="AB454" s="361"/>
      <c r="AC454" s="361"/>
      <c r="AD454" s="361"/>
      <c r="AE454" s="361"/>
      <c r="AF454" s="351" t="s">
        <v>73</v>
      </c>
      <c r="AG454" s="351"/>
      <c r="AH454" s="351"/>
      <c r="AI454" s="351"/>
      <c r="AJ454" s="352" t="s">
        <v>570</v>
      </c>
      <c r="AK454" s="351"/>
      <c r="AL454" s="352" t="s">
        <v>392</v>
      </c>
      <c r="AM454" s="351"/>
      <c r="AN454" s="353" t="s">
        <v>571</v>
      </c>
      <c r="AO454" s="353"/>
      <c r="AP454" s="351"/>
      <c r="AQ454" s="351"/>
      <c r="AR454" s="351"/>
      <c r="AS454" s="351"/>
      <c r="AT454" s="351"/>
      <c r="AU454" s="351"/>
      <c r="AV454" s="351"/>
      <c r="AW454" s="354">
        <f>'исполнение '!AY453</f>
        <v>0</v>
      </c>
      <c r="AX454" s="354"/>
      <c r="AY454" s="354"/>
      <c r="AZ454" s="354"/>
      <c r="BA454" s="354"/>
      <c r="BB454" s="354"/>
      <c r="BC454" s="354"/>
      <c r="BD454" s="354">
        <v>0</v>
      </c>
      <c r="BE454" s="354"/>
      <c r="BF454" s="354"/>
      <c r="BG454" s="354"/>
      <c r="BH454" s="354"/>
      <c r="BI454" s="354"/>
      <c r="BJ454" s="354"/>
      <c r="BK454" s="354">
        <v>0</v>
      </c>
      <c r="BL454" s="354"/>
      <c r="BM454" s="354"/>
      <c r="BN454" s="354"/>
      <c r="BO454" s="354"/>
      <c r="BP454" s="354"/>
      <c r="BQ454" s="354"/>
      <c r="BR454" s="355" t="s">
        <v>32</v>
      </c>
      <c r="BS454" s="355"/>
      <c r="BT454" s="355"/>
      <c r="BU454" s="355"/>
      <c r="BV454" s="355"/>
      <c r="BW454" s="355"/>
      <c r="BX454" s="355"/>
    </row>
    <row r="455" spans="1:76" s="6" customFormat="1" ht="22.5" customHeight="1" x14ac:dyDescent="0.2">
      <c r="A455" s="370" t="s">
        <v>87</v>
      </c>
      <c r="B455" s="370"/>
      <c r="C455" s="370"/>
      <c r="D455" s="370"/>
      <c r="E455" s="370"/>
      <c r="F455" s="370"/>
      <c r="G455" s="370"/>
      <c r="H455" s="370"/>
      <c r="I455" s="370"/>
      <c r="J455" s="370"/>
      <c r="K455" s="370"/>
      <c r="L455" s="370"/>
      <c r="M455" s="370"/>
      <c r="N455" s="370"/>
      <c r="O455" s="370"/>
      <c r="P455" s="370"/>
      <c r="Q455" s="370"/>
      <c r="R455" s="370"/>
      <c r="S455" s="370"/>
      <c r="T455" s="370"/>
      <c r="U455" s="370"/>
      <c r="V455" s="370"/>
      <c r="W455" s="370"/>
      <c r="X455" s="370"/>
      <c r="Y455" s="370"/>
      <c r="Z455" s="370"/>
      <c r="AA455" s="370"/>
      <c r="AB455" s="370"/>
      <c r="AC455" s="370"/>
      <c r="AD455" s="370"/>
      <c r="AE455" s="370"/>
      <c r="AF455" s="358" t="s">
        <v>88</v>
      </c>
      <c r="AG455" s="358"/>
      <c r="AH455" s="358"/>
      <c r="AI455" s="358"/>
      <c r="AJ455" s="358"/>
      <c r="AK455" s="358"/>
      <c r="AL455" s="358"/>
      <c r="AM455" s="358"/>
      <c r="AN455" s="358"/>
      <c r="AO455" s="358"/>
      <c r="AP455" s="358"/>
      <c r="AQ455" s="358"/>
      <c r="AR455" s="358"/>
      <c r="AS455" s="358"/>
      <c r="AT455" s="358"/>
      <c r="AU455" s="358"/>
      <c r="AV455" s="358"/>
      <c r="AW455" s="359">
        <f>'исполнение '!AY454</f>
        <v>0</v>
      </c>
      <c r="AX455" s="359"/>
      <c r="AY455" s="359"/>
      <c r="AZ455" s="359"/>
      <c r="BA455" s="359"/>
      <c r="BB455" s="359"/>
      <c r="BC455" s="359"/>
      <c r="BD455" s="359">
        <f t="shared" ref="BD455" si="134">SUM(BD456:BJ459)</f>
        <v>0</v>
      </c>
      <c r="BE455" s="359"/>
      <c r="BF455" s="359"/>
      <c r="BG455" s="359"/>
      <c r="BH455" s="359"/>
      <c r="BI455" s="359"/>
      <c r="BJ455" s="359"/>
      <c r="BK455" s="359">
        <f t="shared" ref="BK455" si="135">SUM(BK456:BQ459)</f>
        <v>0</v>
      </c>
      <c r="BL455" s="359"/>
      <c r="BM455" s="359"/>
      <c r="BN455" s="359"/>
      <c r="BO455" s="359"/>
      <c r="BP455" s="359"/>
      <c r="BQ455" s="359"/>
      <c r="BR455" s="360" t="s">
        <v>32</v>
      </c>
      <c r="BS455" s="360"/>
      <c r="BT455" s="360"/>
      <c r="BU455" s="360"/>
      <c r="BV455" s="360"/>
      <c r="BW455" s="360"/>
      <c r="BX455" s="360"/>
    </row>
    <row r="456" spans="1:76" s="6" customFormat="1" ht="24" customHeight="1" x14ac:dyDescent="0.2">
      <c r="A456" s="350" t="s">
        <v>96</v>
      </c>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c r="AA456" s="350"/>
      <c r="AB456" s="350"/>
      <c r="AC456" s="350"/>
      <c r="AD456" s="350"/>
      <c r="AE456" s="350"/>
      <c r="AF456" s="351" t="s">
        <v>92</v>
      </c>
      <c r="AG456" s="351"/>
      <c r="AH456" s="351"/>
      <c r="AI456" s="351"/>
      <c r="AJ456" s="352" t="s">
        <v>570</v>
      </c>
      <c r="AK456" s="351"/>
      <c r="AL456" s="352" t="s">
        <v>392</v>
      </c>
      <c r="AM456" s="351"/>
      <c r="AN456" s="353" t="s">
        <v>571</v>
      </c>
      <c r="AO456" s="353"/>
      <c r="AP456" s="351"/>
      <c r="AQ456" s="351"/>
      <c r="AR456" s="351"/>
      <c r="AS456" s="351"/>
      <c r="AT456" s="351"/>
      <c r="AU456" s="351"/>
      <c r="AV456" s="351"/>
      <c r="AW456" s="354">
        <f>'исполнение '!AY455</f>
        <v>0</v>
      </c>
      <c r="AX456" s="354"/>
      <c r="AY456" s="354"/>
      <c r="AZ456" s="354"/>
      <c r="BA456" s="354"/>
      <c r="BB456" s="354"/>
      <c r="BC456" s="354"/>
      <c r="BD456" s="354">
        <v>0</v>
      </c>
      <c r="BE456" s="354"/>
      <c r="BF456" s="354"/>
      <c r="BG456" s="354"/>
      <c r="BH456" s="354"/>
      <c r="BI456" s="354"/>
      <c r="BJ456" s="354"/>
      <c r="BK456" s="354">
        <v>0</v>
      </c>
      <c r="BL456" s="354"/>
      <c r="BM456" s="354"/>
      <c r="BN456" s="354"/>
      <c r="BO456" s="354"/>
      <c r="BP456" s="354"/>
      <c r="BQ456" s="354"/>
      <c r="BR456" s="355" t="s">
        <v>32</v>
      </c>
      <c r="BS456" s="355"/>
      <c r="BT456" s="355"/>
      <c r="BU456" s="355"/>
      <c r="BV456" s="355"/>
      <c r="BW456" s="355"/>
      <c r="BX456" s="355"/>
    </row>
    <row r="457" spans="1:76" s="6" customFormat="1" ht="25.5" customHeight="1" x14ac:dyDescent="0.2">
      <c r="A457" s="350" t="s">
        <v>97</v>
      </c>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c r="AA457" s="350"/>
      <c r="AB457" s="350"/>
      <c r="AC457" s="350"/>
      <c r="AD457" s="350"/>
      <c r="AE457" s="350"/>
      <c r="AF457" s="351" t="s">
        <v>93</v>
      </c>
      <c r="AG457" s="351"/>
      <c r="AH457" s="351"/>
      <c r="AI457" s="351"/>
      <c r="AJ457" s="352" t="s">
        <v>570</v>
      </c>
      <c r="AK457" s="351"/>
      <c r="AL457" s="352" t="s">
        <v>392</v>
      </c>
      <c r="AM457" s="351"/>
      <c r="AN457" s="353" t="s">
        <v>571</v>
      </c>
      <c r="AO457" s="353"/>
      <c r="AP457" s="351"/>
      <c r="AQ457" s="351"/>
      <c r="AR457" s="351"/>
      <c r="AS457" s="351"/>
      <c r="AT457" s="351"/>
      <c r="AU457" s="351"/>
      <c r="AV457" s="351"/>
      <c r="AW457" s="354">
        <f>'исполнение '!AY456</f>
        <v>0</v>
      </c>
      <c r="AX457" s="354"/>
      <c r="AY457" s="354"/>
      <c r="AZ457" s="354"/>
      <c r="BA457" s="354"/>
      <c r="BB457" s="354"/>
      <c r="BC457" s="354"/>
      <c r="BD457" s="354">
        <v>0</v>
      </c>
      <c r="BE457" s="354"/>
      <c r="BF457" s="354"/>
      <c r="BG457" s="354"/>
      <c r="BH457" s="354"/>
      <c r="BI457" s="354"/>
      <c r="BJ457" s="354"/>
      <c r="BK457" s="354">
        <v>0</v>
      </c>
      <c r="BL457" s="354"/>
      <c r="BM457" s="354"/>
      <c r="BN457" s="354"/>
      <c r="BO457" s="354"/>
      <c r="BP457" s="354"/>
      <c r="BQ457" s="354"/>
      <c r="BR457" s="355" t="s">
        <v>32</v>
      </c>
      <c r="BS457" s="355"/>
      <c r="BT457" s="355"/>
      <c r="BU457" s="355"/>
      <c r="BV457" s="355"/>
      <c r="BW457" s="355"/>
      <c r="BX457" s="355"/>
    </row>
    <row r="458" spans="1:76" s="6" customFormat="1" ht="24.75" customHeight="1" x14ac:dyDescent="0.2">
      <c r="A458" s="361" t="s">
        <v>98</v>
      </c>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c r="AA458" s="361"/>
      <c r="AB458" s="361"/>
      <c r="AC458" s="361"/>
      <c r="AD458" s="361"/>
      <c r="AE458" s="361"/>
      <c r="AF458" s="351" t="s">
        <v>94</v>
      </c>
      <c r="AG458" s="351"/>
      <c r="AH458" s="351"/>
      <c r="AI458" s="351"/>
      <c r="AJ458" s="352" t="s">
        <v>570</v>
      </c>
      <c r="AK458" s="351"/>
      <c r="AL458" s="352" t="s">
        <v>392</v>
      </c>
      <c r="AM458" s="351"/>
      <c r="AN458" s="353" t="s">
        <v>571</v>
      </c>
      <c r="AO458" s="353"/>
      <c r="AP458" s="351"/>
      <c r="AQ458" s="351"/>
      <c r="AR458" s="351"/>
      <c r="AS458" s="351"/>
      <c r="AT458" s="351"/>
      <c r="AU458" s="351"/>
      <c r="AV458" s="351"/>
      <c r="AW458" s="354">
        <f>'исполнение '!AY457</f>
        <v>0</v>
      </c>
      <c r="AX458" s="354"/>
      <c r="AY458" s="354"/>
      <c r="AZ458" s="354"/>
      <c r="BA458" s="354"/>
      <c r="BB458" s="354"/>
      <c r="BC458" s="354"/>
      <c r="BD458" s="354">
        <v>0</v>
      </c>
      <c r="BE458" s="354"/>
      <c r="BF458" s="354"/>
      <c r="BG458" s="354"/>
      <c r="BH458" s="354"/>
      <c r="BI458" s="354"/>
      <c r="BJ458" s="354"/>
      <c r="BK458" s="354">
        <v>0</v>
      </c>
      <c r="BL458" s="354"/>
      <c r="BM458" s="354"/>
      <c r="BN458" s="354"/>
      <c r="BO458" s="354"/>
      <c r="BP458" s="354"/>
      <c r="BQ458" s="354"/>
      <c r="BR458" s="355" t="s">
        <v>32</v>
      </c>
      <c r="BS458" s="355"/>
      <c r="BT458" s="355"/>
      <c r="BU458" s="355"/>
      <c r="BV458" s="355"/>
      <c r="BW458" s="355"/>
      <c r="BX458" s="355"/>
    </row>
    <row r="459" spans="1:76" s="6" customFormat="1" ht="12" x14ac:dyDescent="0.2">
      <c r="A459" s="361" t="s">
        <v>99</v>
      </c>
      <c r="B459" s="361"/>
      <c r="C459" s="361"/>
      <c r="D459" s="361"/>
      <c r="E459" s="361"/>
      <c r="F459" s="361"/>
      <c r="G459" s="361"/>
      <c r="H459" s="361"/>
      <c r="I459" s="361"/>
      <c r="J459" s="361"/>
      <c r="K459" s="361"/>
      <c r="L459" s="361"/>
      <c r="M459" s="361"/>
      <c r="N459" s="361"/>
      <c r="O459" s="361"/>
      <c r="P459" s="361"/>
      <c r="Q459" s="361"/>
      <c r="R459" s="361"/>
      <c r="S459" s="361"/>
      <c r="T459" s="361"/>
      <c r="U459" s="361"/>
      <c r="V459" s="361"/>
      <c r="W459" s="361"/>
      <c r="X459" s="361"/>
      <c r="Y459" s="361"/>
      <c r="Z459" s="361"/>
      <c r="AA459" s="361"/>
      <c r="AB459" s="361"/>
      <c r="AC459" s="361"/>
      <c r="AD459" s="361"/>
      <c r="AE459" s="361"/>
      <c r="AF459" s="351" t="s">
        <v>95</v>
      </c>
      <c r="AG459" s="351"/>
      <c r="AH459" s="351"/>
      <c r="AI459" s="351"/>
      <c r="AJ459" s="352" t="s">
        <v>570</v>
      </c>
      <c r="AK459" s="351"/>
      <c r="AL459" s="352" t="s">
        <v>392</v>
      </c>
      <c r="AM459" s="351"/>
      <c r="AN459" s="353" t="s">
        <v>571</v>
      </c>
      <c r="AO459" s="353"/>
      <c r="AP459" s="351"/>
      <c r="AQ459" s="351"/>
      <c r="AR459" s="351"/>
      <c r="AS459" s="351"/>
      <c r="AT459" s="351"/>
      <c r="AU459" s="351"/>
      <c r="AV459" s="351"/>
      <c r="AW459" s="354">
        <f>'исполнение '!AY458</f>
        <v>0</v>
      </c>
      <c r="AX459" s="354"/>
      <c r="AY459" s="354"/>
      <c r="AZ459" s="354"/>
      <c r="BA459" s="354"/>
      <c r="BB459" s="354"/>
      <c r="BC459" s="354"/>
      <c r="BD459" s="354">
        <v>0</v>
      </c>
      <c r="BE459" s="354"/>
      <c r="BF459" s="354"/>
      <c r="BG459" s="354"/>
      <c r="BH459" s="354"/>
      <c r="BI459" s="354"/>
      <c r="BJ459" s="354"/>
      <c r="BK459" s="354">
        <v>0</v>
      </c>
      <c r="BL459" s="354"/>
      <c r="BM459" s="354"/>
      <c r="BN459" s="354"/>
      <c r="BO459" s="354"/>
      <c r="BP459" s="354"/>
      <c r="BQ459" s="354"/>
      <c r="BR459" s="355" t="s">
        <v>32</v>
      </c>
      <c r="BS459" s="355"/>
      <c r="BT459" s="355"/>
      <c r="BU459" s="355"/>
      <c r="BV459" s="355"/>
      <c r="BW459" s="355"/>
      <c r="BX459" s="355"/>
    </row>
    <row r="460" spans="1:76" s="6" customFormat="1" ht="12" x14ac:dyDescent="0.2">
      <c r="A460" s="365" t="s">
        <v>110</v>
      </c>
      <c r="B460" s="365"/>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c r="AA460" s="365"/>
      <c r="AB460" s="365"/>
      <c r="AC460" s="365"/>
      <c r="AD460" s="365"/>
      <c r="AE460" s="365"/>
      <c r="AF460" s="358" t="s">
        <v>100</v>
      </c>
      <c r="AG460" s="358"/>
      <c r="AH460" s="358"/>
      <c r="AI460" s="358"/>
      <c r="AJ460" s="358"/>
      <c r="AK460" s="358"/>
      <c r="AL460" s="358"/>
      <c r="AM460" s="358"/>
      <c r="AN460" s="358"/>
      <c r="AO460" s="358"/>
      <c r="AP460" s="358"/>
      <c r="AQ460" s="358"/>
      <c r="AR460" s="358"/>
      <c r="AS460" s="358"/>
      <c r="AT460" s="358"/>
      <c r="AU460" s="358"/>
      <c r="AV460" s="358"/>
      <c r="AW460" s="359">
        <f>'исполнение '!AY459</f>
        <v>0</v>
      </c>
      <c r="AX460" s="359"/>
      <c r="AY460" s="359"/>
      <c r="AZ460" s="359"/>
      <c r="BA460" s="359"/>
      <c r="BB460" s="359"/>
      <c r="BC460" s="359"/>
      <c r="BD460" s="359">
        <f t="shared" ref="BD460" si="136">SUM(BD461:BJ466)</f>
        <v>0</v>
      </c>
      <c r="BE460" s="359"/>
      <c r="BF460" s="359"/>
      <c r="BG460" s="359"/>
      <c r="BH460" s="359"/>
      <c r="BI460" s="359"/>
      <c r="BJ460" s="359"/>
      <c r="BK460" s="359">
        <f t="shared" ref="BK460" si="137">SUM(BK461:BQ466)</f>
        <v>0</v>
      </c>
      <c r="BL460" s="359"/>
      <c r="BM460" s="359"/>
      <c r="BN460" s="359"/>
      <c r="BO460" s="359"/>
      <c r="BP460" s="359"/>
      <c r="BQ460" s="359"/>
      <c r="BR460" s="360" t="s">
        <v>32</v>
      </c>
      <c r="BS460" s="360"/>
      <c r="BT460" s="360"/>
      <c r="BU460" s="360"/>
      <c r="BV460" s="360"/>
      <c r="BW460" s="360"/>
      <c r="BX460" s="360"/>
    </row>
    <row r="461" spans="1:76" s="6" customFormat="1" ht="33.75" customHeight="1" x14ac:dyDescent="0.2">
      <c r="A461" s="350" t="s">
        <v>111</v>
      </c>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c r="AA461" s="350"/>
      <c r="AB461" s="350"/>
      <c r="AC461" s="350"/>
      <c r="AD461" s="350"/>
      <c r="AE461" s="350"/>
      <c r="AF461" s="351" t="s">
        <v>101</v>
      </c>
      <c r="AG461" s="351"/>
      <c r="AH461" s="351"/>
      <c r="AI461" s="351"/>
      <c r="AJ461" s="352" t="s">
        <v>570</v>
      </c>
      <c r="AK461" s="351"/>
      <c r="AL461" s="352" t="s">
        <v>392</v>
      </c>
      <c r="AM461" s="351"/>
      <c r="AN461" s="353" t="s">
        <v>571</v>
      </c>
      <c r="AO461" s="353"/>
      <c r="AP461" s="351"/>
      <c r="AQ461" s="351"/>
      <c r="AR461" s="351"/>
      <c r="AS461" s="351"/>
      <c r="AT461" s="351"/>
      <c r="AU461" s="351"/>
      <c r="AV461" s="351"/>
      <c r="AW461" s="354">
        <f>'исполнение '!AY460</f>
        <v>0</v>
      </c>
      <c r="AX461" s="354"/>
      <c r="AY461" s="354"/>
      <c r="AZ461" s="354"/>
      <c r="BA461" s="354"/>
      <c r="BB461" s="354"/>
      <c r="BC461" s="354"/>
      <c r="BD461" s="354">
        <v>0</v>
      </c>
      <c r="BE461" s="354"/>
      <c r="BF461" s="354"/>
      <c r="BG461" s="354"/>
      <c r="BH461" s="354"/>
      <c r="BI461" s="354"/>
      <c r="BJ461" s="354"/>
      <c r="BK461" s="354">
        <v>0</v>
      </c>
      <c r="BL461" s="354"/>
      <c r="BM461" s="354"/>
      <c r="BN461" s="354"/>
      <c r="BO461" s="354"/>
      <c r="BP461" s="354"/>
      <c r="BQ461" s="354"/>
      <c r="BR461" s="355" t="s">
        <v>32</v>
      </c>
      <c r="BS461" s="355"/>
      <c r="BT461" s="355"/>
      <c r="BU461" s="355"/>
      <c r="BV461" s="355"/>
      <c r="BW461" s="355"/>
      <c r="BX461" s="355"/>
    </row>
    <row r="462" spans="1:76" s="6" customFormat="1" ht="36" customHeight="1" x14ac:dyDescent="0.2">
      <c r="A462" s="361" t="s">
        <v>112</v>
      </c>
      <c r="B462" s="361"/>
      <c r="C462" s="361"/>
      <c r="D462" s="361"/>
      <c r="E462" s="361"/>
      <c r="F462" s="361"/>
      <c r="G462" s="361"/>
      <c r="H462" s="361"/>
      <c r="I462" s="361"/>
      <c r="J462" s="361"/>
      <c r="K462" s="361"/>
      <c r="L462" s="361"/>
      <c r="M462" s="361"/>
      <c r="N462" s="361"/>
      <c r="O462" s="361"/>
      <c r="P462" s="361"/>
      <c r="Q462" s="361"/>
      <c r="R462" s="361"/>
      <c r="S462" s="361"/>
      <c r="T462" s="361"/>
      <c r="U462" s="361"/>
      <c r="V462" s="361"/>
      <c r="W462" s="361"/>
      <c r="X462" s="361"/>
      <c r="Y462" s="361"/>
      <c r="Z462" s="361"/>
      <c r="AA462" s="361"/>
      <c r="AB462" s="361"/>
      <c r="AC462" s="361"/>
      <c r="AD462" s="361"/>
      <c r="AE462" s="361"/>
      <c r="AF462" s="351" t="s">
        <v>102</v>
      </c>
      <c r="AG462" s="351"/>
      <c r="AH462" s="351"/>
      <c r="AI462" s="351"/>
      <c r="AJ462" s="352" t="s">
        <v>570</v>
      </c>
      <c r="AK462" s="351"/>
      <c r="AL462" s="352" t="s">
        <v>392</v>
      </c>
      <c r="AM462" s="351"/>
      <c r="AN462" s="353" t="s">
        <v>571</v>
      </c>
      <c r="AO462" s="353"/>
      <c r="AP462" s="351"/>
      <c r="AQ462" s="351"/>
      <c r="AR462" s="351"/>
      <c r="AS462" s="351"/>
      <c r="AT462" s="351"/>
      <c r="AU462" s="351"/>
      <c r="AV462" s="351"/>
      <c r="AW462" s="354">
        <f>'исполнение '!AY461</f>
        <v>0</v>
      </c>
      <c r="AX462" s="354"/>
      <c r="AY462" s="354"/>
      <c r="AZ462" s="354"/>
      <c r="BA462" s="354"/>
      <c r="BB462" s="354"/>
      <c r="BC462" s="354"/>
      <c r="BD462" s="354">
        <v>0</v>
      </c>
      <c r="BE462" s="354"/>
      <c r="BF462" s="354"/>
      <c r="BG462" s="354"/>
      <c r="BH462" s="354"/>
      <c r="BI462" s="354"/>
      <c r="BJ462" s="354"/>
      <c r="BK462" s="354">
        <v>0</v>
      </c>
      <c r="BL462" s="354"/>
      <c r="BM462" s="354"/>
      <c r="BN462" s="354"/>
      <c r="BO462" s="354"/>
      <c r="BP462" s="354"/>
      <c r="BQ462" s="354"/>
      <c r="BR462" s="355" t="s">
        <v>32</v>
      </c>
      <c r="BS462" s="355"/>
      <c r="BT462" s="355"/>
      <c r="BU462" s="355"/>
      <c r="BV462" s="355"/>
      <c r="BW462" s="355"/>
      <c r="BX462" s="355"/>
    </row>
    <row r="463" spans="1:76" s="6" customFormat="1" ht="12" x14ac:dyDescent="0.2">
      <c r="A463" s="369"/>
      <c r="B463" s="369"/>
      <c r="C463" s="369"/>
      <c r="D463" s="369"/>
      <c r="E463" s="369"/>
      <c r="F463" s="369"/>
      <c r="G463" s="369"/>
      <c r="H463" s="369"/>
      <c r="I463" s="369"/>
      <c r="J463" s="369"/>
      <c r="K463" s="369"/>
      <c r="L463" s="369"/>
      <c r="M463" s="369"/>
      <c r="N463" s="369"/>
      <c r="O463" s="369"/>
      <c r="P463" s="369"/>
      <c r="Q463" s="369"/>
      <c r="R463" s="369"/>
      <c r="S463" s="369"/>
      <c r="T463" s="369"/>
      <c r="U463" s="369"/>
      <c r="V463" s="369"/>
      <c r="W463" s="369"/>
      <c r="X463" s="369"/>
      <c r="Y463" s="369"/>
      <c r="Z463" s="369"/>
      <c r="AA463" s="369"/>
      <c r="AB463" s="369"/>
      <c r="AC463" s="369"/>
      <c r="AD463" s="369"/>
      <c r="AE463" s="369"/>
      <c r="AF463" s="351"/>
      <c r="AG463" s="351"/>
      <c r="AH463" s="351"/>
      <c r="AI463" s="351"/>
      <c r="AJ463" s="352" t="s">
        <v>570</v>
      </c>
      <c r="AK463" s="351"/>
      <c r="AL463" s="352" t="s">
        <v>392</v>
      </c>
      <c r="AM463" s="351"/>
      <c r="AN463" s="353" t="s">
        <v>571</v>
      </c>
      <c r="AO463" s="353"/>
      <c r="AP463" s="351"/>
      <c r="AQ463" s="351"/>
      <c r="AR463" s="351"/>
      <c r="AS463" s="351"/>
      <c r="AT463" s="351"/>
      <c r="AU463" s="351"/>
      <c r="AV463" s="351"/>
      <c r="AW463" s="354">
        <f>'исполнение '!AY462</f>
        <v>0</v>
      </c>
      <c r="AX463" s="354"/>
      <c r="AY463" s="354"/>
      <c r="AZ463" s="354"/>
      <c r="BA463" s="354"/>
      <c r="BB463" s="354"/>
      <c r="BC463" s="354"/>
      <c r="BD463" s="354">
        <v>0</v>
      </c>
      <c r="BE463" s="354"/>
      <c r="BF463" s="354"/>
      <c r="BG463" s="354"/>
      <c r="BH463" s="354"/>
      <c r="BI463" s="354"/>
      <c r="BJ463" s="354"/>
      <c r="BK463" s="354">
        <v>0</v>
      </c>
      <c r="BL463" s="354"/>
      <c r="BM463" s="354"/>
      <c r="BN463" s="354"/>
      <c r="BO463" s="354"/>
      <c r="BP463" s="354"/>
      <c r="BQ463" s="354"/>
      <c r="BR463" s="355"/>
      <c r="BS463" s="355"/>
      <c r="BT463" s="355"/>
      <c r="BU463" s="355"/>
      <c r="BV463" s="355"/>
      <c r="BW463" s="355"/>
      <c r="BX463" s="355"/>
    </row>
    <row r="464" spans="1:76" s="6" customFormat="1" ht="24.75" customHeight="1" x14ac:dyDescent="0.2">
      <c r="A464" s="350" t="s">
        <v>116</v>
      </c>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c r="AA464" s="350"/>
      <c r="AB464" s="350"/>
      <c r="AC464" s="350"/>
      <c r="AD464" s="350"/>
      <c r="AE464" s="350"/>
      <c r="AF464" s="351" t="s">
        <v>103</v>
      </c>
      <c r="AG464" s="351"/>
      <c r="AH464" s="351"/>
      <c r="AI464" s="351"/>
      <c r="AJ464" s="352" t="s">
        <v>570</v>
      </c>
      <c r="AK464" s="351"/>
      <c r="AL464" s="352" t="s">
        <v>392</v>
      </c>
      <c r="AM464" s="351"/>
      <c r="AN464" s="353" t="s">
        <v>571</v>
      </c>
      <c r="AO464" s="353"/>
      <c r="AP464" s="351"/>
      <c r="AQ464" s="351"/>
      <c r="AR464" s="351"/>
      <c r="AS464" s="351"/>
      <c r="AT464" s="351"/>
      <c r="AU464" s="351"/>
      <c r="AV464" s="351"/>
      <c r="AW464" s="354">
        <f>'исполнение '!AY463</f>
        <v>0</v>
      </c>
      <c r="AX464" s="354"/>
      <c r="AY464" s="354"/>
      <c r="AZ464" s="354"/>
      <c r="BA464" s="354"/>
      <c r="BB464" s="354"/>
      <c r="BC464" s="354"/>
      <c r="BD464" s="354">
        <v>0</v>
      </c>
      <c r="BE464" s="354"/>
      <c r="BF464" s="354"/>
      <c r="BG464" s="354"/>
      <c r="BH464" s="354"/>
      <c r="BI464" s="354"/>
      <c r="BJ464" s="354"/>
      <c r="BK464" s="354">
        <v>0</v>
      </c>
      <c r="BL464" s="354"/>
      <c r="BM464" s="354"/>
      <c r="BN464" s="354"/>
      <c r="BO464" s="354"/>
      <c r="BP464" s="354"/>
      <c r="BQ464" s="354"/>
      <c r="BR464" s="355" t="s">
        <v>32</v>
      </c>
      <c r="BS464" s="355"/>
      <c r="BT464" s="355"/>
      <c r="BU464" s="355"/>
      <c r="BV464" s="355"/>
      <c r="BW464" s="355"/>
      <c r="BX464" s="355"/>
    </row>
    <row r="465" spans="1:76" s="6" customFormat="1" ht="49.5" customHeight="1" x14ac:dyDescent="0.2">
      <c r="A465" s="350" t="s">
        <v>117</v>
      </c>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c r="AA465" s="350"/>
      <c r="AB465" s="350"/>
      <c r="AC465" s="350"/>
      <c r="AD465" s="350"/>
      <c r="AE465" s="350"/>
      <c r="AF465" s="351" t="s">
        <v>104</v>
      </c>
      <c r="AG465" s="351"/>
      <c r="AH465" s="351"/>
      <c r="AI465" s="351"/>
      <c r="AJ465" s="352" t="s">
        <v>570</v>
      </c>
      <c r="AK465" s="351"/>
      <c r="AL465" s="352" t="s">
        <v>392</v>
      </c>
      <c r="AM465" s="351"/>
      <c r="AN465" s="353" t="s">
        <v>571</v>
      </c>
      <c r="AO465" s="353"/>
      <c r="AP465" s="351"/>
      <c r="AQ465" s="351"/>
      <c r="AR465" s="351"/>
      <c r="AS465" s="351"/>
      <c r="AT465" s="351"/>
      <c r="AU465" s="351"/>
      <c r="AV465" s="351"/>
      <c r="AW465" s="354">
        <f>'исполнение '!AY464</f>
        <v>0</v>
      </c>
      <c r="AX465" s="354"/>
      <c r="AY465" s="354"/>
      <c r="AZ465" s="354"/>
      <c r="BA465" s="354"/>
      <c r="BB465" s="354"/>
      <c r="BC465" s="354"/>
      <c r="BD465" s="354">
        <v>0</v>
      </c>
      <c r="BE465" s="354"/>
      <c r="BF465" s="354"/>
      <c r="BG465" s="354"/>
      <c r="BH465" s="354"/>
      <c r="BI465" s="354"/>
      <c r="BJ465" s="354"/>
      <c r="BK465" s="354">
        <v>0</v>
      </c>
      <c r="BL465" s="354"/>
      <c r="BM465" s="354"/>
      <c r="BN465" s="354"/>
      <c r="BO465" s="354"/>
      <c r="BP465" s="354"/>
      <c r="BQ465" s="354"/>
      <c r="BR465" s="355" t="s">
        <v>32</v>
      </c>
      <c r="BS465" s="355"/>
      <c r="BT465" s="355"/>
      <c r="BU465" s="355"/>
      <c r="BV465" s="355"/>
      <c r="BW465" s="355"/>
      <c r="BX465" s="355"/>
    </row>
    <row r="466" spans="1:76" s="6" customFormat="1" ht="24" customHeight="1" x14ac:dyDescent="0.2">
      <c r="A466" s="350" t="s">
        <v>118</v>
      </c>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c r="AA466" s="350"/>
      <c r="AB466" s="350"/>
      <c r="AC466" s="350"/>
      <c r="AD466" s="350"/>
      <c r="AE466" s="350"/>
      <c r="AF466" s="351" t="s">
        <v>105</v>
      </c>
      <c r="AG466" s="351"/>
      <c r="AH466" s="351"/>
      <c r="AI466" s="351"/>
      <c r="AJ466" s="352" t="s">
        <v>570</v>
      </c>
      <c r="AK466" s="351"/>
      <c r="AL466" s="352" t="s">
        <v>392</v>
      </c>
      <c r="AM466" s="351"/>
      <c r="AN466" s="353" t="s">
        <v>571</v>
      </c>
      <c r="AO466" s="353"/>
      <c r="AP466" s="351"/>
      <c r="AQ466" s="351"/>
      <c r="AR466" s="351"/>
      <c r="AS466" s="351"/>
      <c r="AT466" s="351"/>
      <c r="AU466" s="351"/>
      <c r="AV466" s="351"/>
      <c r="AW466" s="354">
        <f>'исполнение '!AY465</f>
        <v>0</v>
      </c>
      <c r="AX466" s="354"/>
      <c r="AY466" s="354"/>
      <c r="AZ466" s="354"/>
      <c r="BA466" s="354"/>
      <c r="BB466" s="354"/>
      <c r="BC466" s="354"/>
      <c r="BD466" s="354">
        <v>0</v>
      </c>
      <c r="BE466" s="354"/>
      <c r="BF466" s="354"/>
      <c r="BG466" s="354"/>
      <c r="BH466" s="354"/>
      <c r="BI466" s="354"/>
      <c r="BJ466" s="354"/>
      <c r="BK466" s="354">
        <v>0</v>
      </c>
      <c r="BL466" s="354"/>
      <c r="BM466" s="354"/>
      <c r="BN466" s="354"/>
      <c r="BO466" s="354"/>
      <c r="BP466" s="354"/>
      <c r="BQ466" s="354"/>
      <c r="BR466" s="355" t="s">
        <v>32</v>
      </c>
      <c r="BS466" s="355"/>
      <c r="BT466" s="355"/>
      <c r="BU466" s="355"/>
      <c r="BV466" s="355"/>
      <c r="BW466" s="355"/>
      <c r="BX466" s="355"/>
    </row>
    <row r="467" spans="1:76" s="6" customFormat="1" ht="12" x14ac:dyDescent="0.2">
      <c r="A467" s="365" t="s">
        <v>119</v>
      </c>
      <c r="B467" s="365"/>
      <c r="C467" s="365"/>
      <c r="D467" s="365"/>
      <c r="E467" s="365"/>
      <c r="F467" s="365"/>
      <c r="G467" s="365"/>
      <c r="H467" s="365"/>
      <c r="I467" s="365"/>
      <c r="J467" s="365"/>
      <c r="K467" s="365"/>
      <c r="L467" s="365"/>
      <c r="M467" s="365"/>
      <c r="N467" s="365"/>
      <c r="O467" s="365"/>
      <c r="P467" s="365"/>
      <c r="Q467" s="365"/>
      <c r="R467" s="365"/>
      <c r="S467" s="365"/>
      <c r="T467" s="365"/>
      <c r="U467" s="365"/>
      <c r="V467" s="365"/>
      <c r="W467" s="365"/>
      <c r="X467" s="365"/>
      <c r="Y467" s="365"/>
      <c r="Z467" s="365"/>
      <c r="AA467" s="365"/>
      <c r="AB467" s="365"/>
      <c r="AC467" s="365"/>
      <c r="AD467" s="365"/>
      <c r="AE467" s="365"/>
      <c r="AF467" s="358" t="s">
        <v>106</v>
      </c>
      <c r="AG467" s="358"/>
      <c r="AH467" s="358"/>
      <c r="AI467" s="358"/>
      <c r="AJ467" s="358"/>
      <c r="AK467" s="358"/>
      <c r="AL467" s="358"/>
      <c r="AM467" s="358"/>
      <c r="AN467" s="358"/>
      <c r="AO467" s="358"/>
      <c r="AP467" s="358"/>
      <c r="AQ467" s="358"/>
      <c r="AR467" s="358"/>
      <c r="AS467" s="358"/>
      <c r="AT467" s="358"/>
      <c r="AU467" s="358"/>
      <c r="AV467" s="358"/>
      <c r="AW467" s="359">
        <f>'исполнение '!AY466</f>
        <v>0</v>
      </c>
      <c r="AX467" s="359"/>
      <c r="AY467" s="359"/>
      <c r="AZ467" s="359"/>
      <c r="BA467" s="359"/>
      <c r="BB467" s="359"/>
      <c r="BC467" s="359"/>
      <c r="BD467" s="359">
        <f>SUM(BD468:BJ476)</f>
        <v>0</v>
      </c>
      <c r="BE467" s="359"/>
      <c r="BF467" s="359"/>
      <c r="BG467" s="359"/>
      <c r="BH467" s="359"/>
      <c r="BI467" s="359"/>
      <c r="BJ467" s="359"/>
      <c r="BK467" s="359">
        <f>SUM(BK468:BQ476)</f>
        <v>0</v>
      </c>
      <c r="BL467" s="359"/>
      <c r="BM467" s="359"/>
      <c r="BN467" s="359"/>
      <c r="BO467" s="359"/>
      <c r="BP467" s="359"/>
      <c r="BQ467" s="359"/>
      <c r="BR467" s="360" t="s">
        <v>32</v>
      </c>
      <c r="BS467" s="360"/>
      <c r="BT467" s="360"/>
      <c r="BU467" s="360"/>
      <c r="BV467" s="360"/>
      <c r="BW467" s="360"/>
      <c r="BX467" s="360"/>
    </row>
    <row r="468" spans="1:76" s="6" customFormat="1" ht="24" customHeight="1" x14ac:dyDescent="0.2">
      <c r="A468" s="350" t="s">
        <v>144</v>
      </c>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c r="AA468" s="350"/>
      <c r="AB468" s="350"/>
      <c r="AC468" s="350"/>
      <c r="AD468" s="350"/>
      <c r="AE468" s="350"/>
      <c r="AF468" s="351" t="s">
        <v>107</v>
      </c>
      <c r="AG468" s="351"/>
      <c r="AH468" s="351"/>
      <c r="AI468" s="351"/>
      <c r="AJ468" s="352" t="s">
        <v>570</v>
      </c>
      <c r="AK468" s="351"/>
      <c r="AL468" s="352" t="s">
        <v>392</v>
      </c>
      <c r="AM468" s="351"/>
      <c r="AN468" s="353" t="s">
        <v>571</v>
      </c>
      <c r="AO468" s="353"/>
      <c r="AP468" s="351"/>
      <c r="AQ468" s="351"/>
      <c r="AR468" s="351"/>
      <c r="AS468" s="351"/>
      <c r="AT468" s="351"/>
      <c r="AU468" s="351"/>
      <c r="AV468" s="351"/>
      <c r="AW468" s="354">
        <f>'исполнение '!AY467</f>
        <v>0</v>
      </c>
      <c r="AX468" s="354"/>
      <c r="AY468" s="354"/>
      <c r="AZ468" s="354"/>
      <c r="BA468" s="354"/>
      <c r="BB468" s="354"/>
      <c r="BC468" s="354"/>
      <c r="BD468" s="354">
        <v>0</v>
      </c>
      <c r="BE468" s="354"/>
      <c r="BF468" s="354"/>
      <c r="BG468" s="354"/>
      <c r="BH468" s="354"/>
      <c r="BI468" s="354"/>
      <c r="BJ468" s="354"/>
      <c r="BK468" s="354">
        <v>0</v>
      </c>
      <c r="BL468" s="354"/>
      <c r="BM468" s="354"/>
      <c r="BN468" s="354"/>
      <c r="BO468" s="354"/>
      <c r="BP468" s="354"/>
      <c r="BQ468" s="354"/>
      <c r="BR468" s="355" t="s">
        <v>32</v>
      </c>
      <c r="BS468" s="355"/>
      <c r="BT468" s="355"/>
      <c r="BU468" s="355"/>
      <c r="BV468" s="355"/>
      <c r="BW468" s="355"/>
      <c r="BX468" s="355"/>
    </row>
    <row r="469" spans="1:76" s="6" customFormat="1" ht="23.25" customHeight="1" x14ac:dyDescent="0.2">
      <c r="A469" s="350" t="s">
        <v>145</v>
      </c>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c r="AA469" s="350"/>
      <c r="AB469" s="350"/>
      <c r="AC469" s="350"/>
      <c r="AD469" s="350"/>
      <c r="AE469" s="350"/>
      <c r="AF469" s="351" t="s">
        <v>108</v>
      </c>
      <c r="AG469" s="351"/>
      <c r="AH469" s="351"/>
      <c r="AI469" s="351"/>
      <c r="AJ469" s="352" t="s">
        <v>570</v>
      </c>
      <c r="AK469" s="351"/>
      <c r="AL469" s="352" t="s">
        <v>392</v>
      </c>
      <c r="AM469" s="351"/>
      <c r="AN469" s="353" t="s">
        <v>571</v>
      </c>
      <c r="AO469" s="353"/>
      <c r="AP469" s="351"/>
      <c r="AQ469" s="351"/>
      <c r="AR469" s="351"/>
      <c r="AS469" s="351"/>
      <c r="AT469" s="351"/>
      <c r="AU469" s="351"/>
      <c r="AV469" s="351"/>
      <c r="AW469" s="354">
        <f>'исполнение '!AY468</f>
        <v>0</v>
      </c>
      <c r="AX469" s="354"/>
      <c r="AY469" s="354"/>
      <c r="AZ469" s="354"/>
      <c r="BA469" s="354"/>
      <c r="BB469" s="354"/>
      <c r="BC469" s="354"/>
      <c r="BD469" s="354">
        <v>0</v>
      </c>
      <c r="BE469" s="354"/>
      <c r="BF469" s="354"/>
      <c r="BG469" s="354"/>
      <c r="BH469" s="354"/>
      <c r="BI469" s="354"/>
      <c r="BJ469" s="354"/>
      <c r="BK469" s="354">
        <v>0</v>
      </c>
      <c r="BL469" s="354"/>
      <c r="BM469" s="354"/>
      <c r="BN469" s="354"/>
      <c r="BO469" s="354"/>
      <c r="BP469" s="354"/>
      <c r="BQ469" s="354"/>
      <c r="BR469" s="355" t="s">
        <v>32</v>
      </c>
      <c r="BS469" s="355"/>
      <c r="BT469" s="355"/>
      <c r="BU469" s="355"/>
      <c r="BV469" s="355"/>
      <c r="BW469" s="355"/>
      <c r="BX469" s="355"/>
    </row>
    <row r="470" spans="1:76" s="6" customFormat="1" ht="11.25" customHeight="1" x14ac:dyDescent="0.2">
      <c r="A470" s="366" t="s">
        <v>146</v>
      </c>
      <c r="B470" s="366"/>
      <c r="C470" s="366"/>
      <c r="D470" s="366"/>
      <c r="E470" s="366"/>
      <c r="F470" s="366"/>
      <c r="G470" s="366"/>
      <c r="H470" s="366"/>
      <c r="I470" s="366"/>
      <c r="J470" s="366"/>
      <c r="K470" s="366"/>
      <c r="L470" s="366"/>
      <c r="M470" s="366"/>
      <c r="N470" s="366"/>
      <c r="O470" s="366"/>
      <c r="P470" s="366"/>
      <c r="Q470" s="366"/>
      <c r="R470" s="366"/>
      <c r="S470" s="366"/>
      <c r="T470" s="366"/>
      <c r="U470" s="366"/>
      <c r="V470" s="366"/>
      <c r="W470" s="366"/>
      <c r="X470" s="366"/>
      <c r="Y470" s="366"/>
      <c r="Z470" s="366"/>
      <c r="AA470" s="366"/>
      <c r="AB470" s="366"/>
      <c r="AC470" s="366"/>
      <c r="AD470" s="366"/>
      <c r="AE470" s="366"/>
      <c r="AF470" s="351" t="s">
        <v>109</v>
      </c>
      <c r="AG470" s="351"/>
      <c r="AH470" s="351"/>
      <c r="AI470" s="351"/>
      <c r="AJ470" s="352" t="s">
        <v>570</v>
      </c>
      <c r="AK470" s="351"/>
      <c r="AL470" s="352" t="s">
        <v>392</v>
      </c>
      <c r="AM470" s="351"/>
      <c r="AN470" s="353" t="s">
        <v>571</v>
      </c>
      <c r="AO470" s="353"/>
      <c r="AP470" s="351"/>
      <c r="AQ470" s="351"/>
      <c r="AR470" s="351"/>
      <c r="AS470" s="351"/>
      <c r="AT470" s="351"/>
      <c r="AU470" s="351"/>
      <c r="AV470" s="351"/>
      <c r="AW470" s="354">
        <f>'исполнение '!AY469</f>
        <v>0</v>
      </c>
      <c r="AX470" s="354"/>
      <c r="AY470" s="354"/>
      <c r="AZ470" s="354"/>
      <c r="BA470" s="354"/>
      <c r="BB470" s="354"/>
      <c r="BC470" s="354"/>
      <c r="BD470" s="354">
        <v>0</v>
      </c>
      <c r="BE470" s="354"/>
      <c r="BF470" s="354"/>
      <c r="BG470" s="354"/>
      <c r="BH470" s="354"/>
      <c r="BI470" s="354"/>
      <c r="BJ470" s="354"/>
      <c r="BK470" s="354">
        <v>0</v>
      </c>
      <c r="BL470" s="354"/>
      <c r="BM470" s="354"/>
      <c r="BN470" s="354"/>
      <c r="BO470" s="354"/>
      <c r="BP470" s="354"/>
      <c r="BQ470" s="354"/>
      <c r="BR470" s="355" t="s">
        <v>32</v>
      </c>
      <c r="BS470" s="355"/>
      <c r="BT470" s="355"/>
      <c r="BU470" s="355"/>
      <c r="BV470" s="355"/>
      <c r="BW470" s="355"/>
      <c r="BX470" s="355"/>
    </row>
    <row r="471" spans="1:76" s="6" customFormat="1" ht="12" x14ac:dyDescent="0.2">
      <c r="A471" s="367" t="s">
        <v>147</v>
      </c>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c r="AA471" s="367"/>
      <c r="AB471" s="367"/>
      <c r="AC471" s="367"/>
      <c r="AD471" s="367"/>
      <c r="AE471" s="367"/>
      <c r="AF471" s="351" t="s">
        <v>134</v>
      </c>
      <c r="AG471" s="351"/>
      <c r="AH471" s="351"/>
      <c r="AI471" s="351"/>
      <c r="AJ471" s="352" t="s">
        <v>570</v>
      </c>
      <c r="AK471" s="351"/>
      <c r="AL471" s="352" t="s">
        <v>392</v>
      </c>
      <c r="AM471" s="351"/>
      <c r="AN471" s="353" t="s">
        <v>571</v>
      </c>
      <c r="AO471" s="353"/>
      <c r="AP471" s="351"/>
      <c r="AQ471" s="351"/>
      <c r="AR471" s="351"/>
      <c r="AS471" s="351"/>
      <c r="AT471" s="351"/>
      <c r="AU471" s="351"/>
      <c r="AV471" s="351"/>
      <c r="AW471" s="354">
        <f>'исполнение '!AY470</f>
        <v>0</v>
      </c>
      <c r="AX471" s="354"/>
      <c r="AY471" s="354"/>
      <c r="AZ471" s="354"/>
      <c r="BA471" s="354"/>
      <c r="BB471" s="354"/>
      <c r="BC471" s="354"/>
      <c r="BD471" s="354">
        <v>0</v>
      </c>
      <c r="BE471" s="354"/>
      <c r="BF471" s="354"/>
      <c r="BG471" s="354"/>
      <c r="BH471" s="354"/>
      <c r="BI471" s="354"/>
      <c r="BJ471" s="354"/>
      <c r="BK471" s="354">
        <v>0</v>
      </c>
      <c r="BL471" s="354"/>
      <c r="BM471" s="354"/>
      <c r="BN471" s="354"/>
      <c r="BO471" s="354"/>
      <c r="BP471" s="354"/>
      <c r="BQ471" s="354"/>
      <c r="BR471" s="355" t="s">
        <v>32</v>
      </c>
      <c r="BS471" s="355"/>
      <c r="BT471" s="355"/>
      <c r="BU471" s="355"/>
      <c r="BV471" s="355"/>
      <c r="BW471" s="355"/>
      <c r="BX471" s="355"/>
    </row>
    <row r="472" spans="1:76" s="6" customFormat="1" ht="24.75" customHeight="1" x14ac:dyDescent="0.2">
      <c r="A472" s="350" t="s">
        <v>148</v>
      </c>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c r="AA472" s="350"/>
      <c r="AB472" s="350"/>
      <c r="AC472" s="350"/>
      <c r="AD472" s="350"/>
      <c r="AE472" s="350"/>
      <c r="AF472" s="351" t="s">
        <v>135</v>
      </c>
      <c r="AG472" s="351"/>
      <c r="AH472" s="351"/>
      <c r="AI472" s="351"/>
      <c r="AJ472" s="352" t="s">
        <v>570</v>
      </c>
      <c r="AK472" s="351"/>
      <c r="AL472" s="352" t="s">
        <v>392</v>
      </c>
      <c r="AM472" s="351"/>
      <c r="AN472" s="353" t="s">
        <v>571</v>
      </c>
      <c r="AO472" s="353"/>
      <c r="AP472" s="351"/>
      <c r="AQ472" s="351"/>
      <c r="AR472" s="351"/>
      <c r="AS472" s="351"/>
      <c r="AT472" s="351"/>
      <c r="AU472" s="351"/>
      <c r="AV472" s="351"/>
      <c r="AW472" s="354">
        <f>'исполнение '!AY471</f>
        <v>0</v>
      </c>
      <c r="AX472" s="354"/>
      <c r="AY472" s="354"/>
      <c r="AZ472" s="354"/>
      <c r="BA472" s="354"/>
      <c r="BB472" s="354"/>
      <c r="BC472" s="354"/>
      <c r="BD472" s="354">
        <v>0</v>
      </c>
      <c r="BE472" s="354"/>
      <c r="BF472" s="354"/>
      <c r="BG472" s="354"/>
      <c r="BH472" s="354"/>
      <c r="BI472" s="354"/>
      <c r="BJ472" s="354"/>
      <c r="BK472" s="354">
        <v>0</v>
      </c>
      <c r="BL472" s="354"/>
      <c r="BM472" s="354"/>
      <c r="BN472" s="354"/>
      <c r="BO472" s="354"/>
      <c r="BP472" s="354"/>
      <c r="BQ472" s="354"/>
      <c r="BR472" s="355" t="s">
        <v>32</v>
      </c>
      <c r="BS472" s="355"/>
      <c r="BT472" s="355"/>
      <c r="BU472" s="355"/>
      <c r="BV472" s="355"/>
      <c r="BW472" s="355"/>
      <c r="BX472" s="355"/>
    </row>
    <row r="473" spans="1:76" s="6" customFormat="1" ht="12" x14ac:dyDescent="0.2">
      <c r="A473" s="350" t="s">
        <v>149</v>
      </c>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c r="AA473" s="350"/>
      <c r="AB473" s="350"/>
      <c r="AC473" s="350"/>
      <c r="AD473" s="350"/>
      <c r="AE473" s="350"/>
      <c r="AF473" s="351" t="s">
        <v>136</v>
      </c>
      <c r="AG473" s="351"/>
      <c r="AH473" s="351"/>
      <c r="AI473" s="351"/>
      <c r="AJ473" s="352" t="s">
        <v>570</v>
      </c>
      <c r="AK473" s="351"/>
      <c r="AL473" s="352" t="s">
        <v>392</v>
      </c>
      <c r="AM473" s="351"/>
      <c r="AN473" s="353" t="s">
        <v>571</v>
      </c>
      <c r="AO473" s="353"/>
      <c r="AP473" s="351"/>
      <c r="AQ473" s="351"/>
      <c r="AR473" s="351"/>
      <c r="AS473" s="351"/>
      <c r="AT473" s="351"/>
      <c r="AU473" s="351"/>
      <c r="AV473" s="351"/>
      <c r="AW473" s="354">
        <f>'исполнение '!AY472</f>
        <v>0</v>
      </c>
      <c r="AX473" s="354"/>
      <c r="AY473" s="354"/>
      <c r="AZ473" s="354"/>
      <c r="BA473" s="354"/>
      <c r="BB473" s="354"/>
      <c r="BC473" s="354"/>
      <c r="BD473" s="354">
        <v>0</v>
      </c>
      <c r="BE473" s="354"/>
      <c r="BF473" s="354"/>
      <c r="BG473" s="354"/>
      <c r="BH473" s="354"/>
      <c r="BI473" s="354"/>
      <c r="BJ473" s="354"/>
      <c r="BK473" s="354">
        <v>0</v>
      </c>
      <c r="BL473" s="354"/>
      <c r="BM473" s="354"/>
      <c r="BN473" s="354"/>
      <c r="BO473" s="354"/>
      <c r="BP473" s="354"/>
      <c r="BQ473" s="354"/>
      <c r="BR473" s="355" t="s">
        <v>32</v>
      </c>
      <c r="BS473" s="355"/>
      <c r="BT473" s="355"/>
      <c r="BU473" s="355"/>
      <c r="BV473" s="355"/>
      <c r="BW473" s="355"/>
      <c r="BX473" s="355"/>
    </row>
    <row r="474" spans="1:76" s="6" customFormat="1" ht="24" customHeight="1" x14ac:dyDescent="0.2">
      <c r="A474" s="368" t="s">
        <v>150</v>
      </c>
      <c r="B474" s="368"/>
      <c r="C474" s="368"/>
      <c r="D474" s="368"/>
      <c r="E474" s="368"/>
      <c r="F474" s="368"/>
      <c r="G474" s="368"/>
      <c r="H474" s="368"/>
      <c r="I474" s="368"/>
      <c r="J474" s="368"/>
      <c r="K474" s="368"/>
      <c r="L474" s="368"/>
      <c r="M474" s="368"/>
      <c r="N474" s="368"/>
      <c r="O474" s="368"/>
      <c r="P474" s="368"/>
      <c r="Q474" s="368"/>
      <c r="R474" s="368"/>
      <c r="S474" s="368"/>
      <c r="T474" s="368"/>
      <c r="U474" s="368"/>
      <c r="V474" s="368"/>
      <c r="W474" s="368"/>
      <c r="X474" s="368"/>
      <c r="Y474" s="368"/>
      <c r="Z474" s="368"/>
      <c r="AA474" s="368"/>
      <c r="AB474" s="368"/>
      <c r="AC474" s="368"/>
      <c r="AD474" s="368"/>
      <c r="AE474" s="368"/>
      <c r="AF474" s="351" t="s">
        <v>137</v>
      </c>
      <c r="AG474" s="351"/>
      <c r="AH474" s="351"/>
      <c r="AI474" s="351"/>
      <c r="AJ474" s="352" t="s">
        <v>570</v>
      </c>
      <c r="AK474" s="351"/>
      <c r="AL474" s="352" t="s">
        <v>392</v>
      </c>
      <c r="AM474" s="351"/>
      <c r="AN474" s="353" t="s">
        <v>571</v>
      </c>
      <c r="AO474" s="353"/>
      <c r="AP474" s="351"/>
      <c r="AQ474" s="351"/>
      <c r="AR474" s="351"/>
      <c r="AS474" s="351"/>
      <c r="AT474" s="351"/>
      <c r="AU474" s="351"/>
      <c r="AV474" s="351"/>
      <c r="AW474" s="354">
        <f>'исполнение '!AY473</f>
        <v>0</v>
      </c>
      <c r="AX474" s="354"/>
      <c r="AY474" s="354"/>
      <c r="AZ474" s="354"/>
      <c r="BA474" s="354"/>
      <c r="BB474" s="354"/>
      <c r="BC474" s="354"/>
      <c r="BD474" s="354">
        <v>0</v>
      </c>
      <c r="BE474" s="354"/>
      <c r="BF474" s="354"/>
      <c r="BG474" s="354"/>
      <c r="BH474" s="354"/>
      <c r="BI474" s="354"/>
      <c r="BJ474" s="354"/>
      <c r="BK474" s="354">
        <v>0</v>
      </c>
      <c r="BL474" s="354"/>
      <c r="BM474" s="354"/>
      <c r="BN474" s="354"/>
      <c r="BO474" s="354"/>
      <c r="BP474" s="354"/>
      <c r="BQ474" s="354"/>
      <c r="BR474" s="355" t="s">
        <v>32</v>
      </c>
      <c r="BS474" s="355"/>
      <c r="BT474" s="355"/>
      <c r="BU474" s="355"/>
      <c r="BV474" s="355"/>
      <c r="BW474" s="355"/>
      <c r="BX474" s="355"/>
    </row>
    <row r="475" spans="1:76" s="6" customFormat="1" ht="12" x14ac:dyDescent="0.2">
      <c r="A475" s="367" t="s">
        <v>151</v>
      </c>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c r="AA475" s="367"/>
      <c r="AB475" s="367"/>
      <c r="AC475" s="367"/>
      <c r="AD475" s="367"/>
      <c r="AE475" s="367"/>
      <c r="AF475" s="351" t="s">
        <v>138</v>
      </c>
      <c r="AG475" s="351"/>
      <c r="AH475" s="351"/>
      <c r="AI475" s="351"/>
      <c r="AJ475" s="352" t="s">
        <v>570</v>
      </c>
      <c r="AK475" s="351"/>
      <c r="AL475" s="352" t="s">
        <v>392</v>
      </c>
      <c r="AM475" s="351"/>
      <c r="AN475" s="353" t="s">
        <v>571</v>
      </c>
      <c r="AO475" s="353"/>
      <c r="AP475" s="351"/>
      <c r="AQ475" s="351"/>
      <c r="AR475" s="351"/>
      <c r="AS475" s="351"/>
      <c r="AT475" s="351"/>
      <c r="AU475" s="351"/>
      <c r="AV475" s="351"/>
      <c r="AW475" s="354">
        <f>'исполнение '!AY474</f>
        <v>0</v>
      </c>
      <c r="AX475" s="354"/>
      <c r="AY475" s="354"/>
      <c r="AZ475" s="354"/>
      <c r="BA475" s="354"/>
      <c r="BB475" s="354"/>
      <c r="BC475" s="354"/>
      <c r="BD475" s="354">
        <v>0</v>
      </c>
      <c r="BE475" s="354"/>
      <c r="BF475" s="354"/>
      <c r="BG475" s="354"/>
      <c r="BH475" s="354"/>
      <c r="BI475" s="354"/>
      <c r="BJ475" s="354"/>
      <c r="BK475" s="354">
        <v>0</v>
      </c>
      <c r="BL475" s="354"/>
      <c r="BM475" s="354"/>
      <c r="BN475" s="354"/>
      <c r="BO475" s="354"/>
      <c r="BP475" s="354"/>
      <c r="BQ475" s="354"/>
      <c r="BR475" s="355" t="s">
        <v>32</v>
      </c>
      <c r="BS475" s="355"/>
      <c r="BT475" s="355"/>
      <c r="BU475" s="355"/>
      <c r="BV475" s="355"/>
      <c r="BW475" s="355"/>
      <c r="BX475" s="355"/>
    </row>
    <row r="476" spans="1:76" s="6" customFormat="1" ht="36" customHeight="1" x14ac:dyDescent="0.2">
      <c r="A476" s="350" t="s">
        <v>152</v>
      </c>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c r="AA476" s="350"/>
      <c r="AB476" s="350"/>
      <c r="AC476" s="350"/>
      <c r="AD476" s="350"/>
      <c r="AE476" s="350"/>
      <c r="AF476" s="351" t="s">
        <v>139</v>
      </c>
      <c r="AG476" s="351"/>
      <c r="AH476" s="351"/>
      <c r="AI476" s="351"/>
      <c r="AJ476" s="352" t="s">
        <v>570</v>
      </c>
      <c r="AK476" s="351"/>
      <c r="AL476" s="352" t="s">
        <v>392</v>
      </c>
      <c r="AM476" s="351"/>
      <c r="AN476" s="353" t="s">
        <v>571</v>
      </c>
      <c r="AO476" s="353"/>
      <c r="AP476" s="351"/>
      <c r="AQ476" s="351"/>
      <c r="AR476" s="351"/>
      <c r="AS476" s="351"/>
      <c r="AT476" s="351"/>
      <c r="AU476" s="351"/>
      <c r="AV476" s="351"/>
      <c r="AW476" s="354">
        <f>'исполнение '!AY475</f>
        <v>0</v>
      </c>
      <c r="AX476" s="354"/>
      <c r="AY476" s="354"/>
      <c r="AZ476" s="354"/>
      <c r="BA476" s="354"/>
      <c r="BB476" s="354"/>
      <c r="BC476" s="354"/>
      <c r="BD476" s="354">
        <v>0</v>
      </c>
      <c r="BE476" s="354"/>
      <c r="BF476" s="354"/>
      <c r="BG476" s="354"/>
      <c r="BH476" s="354"/>
      <c r="BI476" s="354"/>
      <c r="BJ476" s="354"/>
      <c r="BK476" s="354">
        <v>0</v>
      </c>
      <c r="BL476" s="354"/>
      <c r="BM476" s="354"/>
      <c r="BN476" s="354"/>
      <c r="BO476" s="354"/>
      <c r="BP476" s="354"/>
      <c r="BQ476" s="354"/>
      <c r="BR476" s="355" t="s">
        <v>32</v>
      </c>
      <c r="BS476" s="355"/>
      <c r="BT476" s="355"/>
      <c r="BU476" s="355"/>
      <c r="BV476" s="355"/>
      <c r="BW476" s="355"/>
      <c r="BX476" s="355"/>
    </row>
    <row r="477" spans="1:76" s="6" customFormat="1" ht="12" x14ac:dyDescent="0.2">
      <c r="A477" s="365" t="s">
        <v>173</v>
      </c>
      <c r="B477" s="365"/>
      <c r="C477" s="365"/>
      <c r="D477" s="365"/>
      <c r="E477" s="365"/>
      <c r="F477" s="365"/>
      <c r="G477" s="365"/>
      <c r="H477" s="365"/>
      <c r="I477" s="365"/>
      <c r="J477" s="365"/>
      <c r="K477" s="365"/>
      <c r="L477" s="365"/>
      <c r="M477" s="365"/>
      <c r="N477" s="365"/>
      <c r="O477" s="365"/>
      <c r="P477" s="365"/>
      <c r="Q477" s="365"/>
      <c r="R477" s="365"/>
      <c r="S477" s="365"/>
      <c r="T477" s="365"/>
      <c r="U477" s="365"/>
      <c r="V477" s="365"/>
      <c r="W477" s="365"/>
      <c r="X477" s="365"/>
      <c r="Y477" s="365"/>
      <c r="Z477" s="365"/>
      <c r="AA477" s="365"/>
      <c r="AB477" s="365"/>
      <c r="AC477" s="365"/>
      <c r="AD477" s="365"/>
      <c r="AE477" s="365"/>
      <c r="AF477" s="358" t="s">
        <v>140</v>
      </c>
      <c r="AG477" s="358"/>
      <c r="AH477" s="358"/>
      <c r="AI477" s="358"/>
      <c r="AJ477" s="358" t="s">
        <v>32</v>
      </c>
      <c r="AK477" s="358"/>
      <c r="AL477" s="358"/>
      <c r="AM477" s="358"/>
      <c r="AN477" s="358"/>
      <c r="AO477" s="358"/>
      <c r="AP477" s="358"/>
      <c r="AQ477" s="358"/>
      <c r="AR477" s="358"/>
      <c r="AS477" s="358"/>
      <c r="AT477" s="358"/>
      <c r="AU477" s="358"/>
      <c r="AV477" s="358"/>
      <c r="AW477" s="359">
        <f>'исполнение '!AY476</f>
        <v>2588400</v>
      </c>
      <c r="AX477" s="359"/>
      <c r="AY477" s="359"/>
      <c r="AZ477" s="359"/>
      <c r="BA477" s="359"/>
      <c r="BB477" s="359"/>
      <c r="BC477" s="359"/>
      <c r="BD477" s="359">
        <f>SUM(BD478:BJ485)</f>
        <v>2588400</v>
      </c>
      <c r="BE477" s="359"/>
      <c r="BF477" s="359"/>
      <c r="BG477" s="359"/>
      <c r="BH477" s="359"/>
      <c r="BI477" s="359"/>
      <c r="BJ477" s="359"/>
      <c r="BK477" s="359">
        <f>SUM(BK478:BQ485)</f>
        <v>2588400</v>
      </c>
      <c r="BL477" s="359"/>
      <c r="BM477" s="359"/>
      <c r="BN477" s="359"/>
      <c r="BO477" s="359"/>
      <c r="BP477" s="359"/>
      <c r="BQ477" s="359"/>
      <c r="BR477" s="360"/>
      <c r="BS477" s="360"/>
      <c r="BT477" s="360"/>
      <c r="BU477" s="360"/>
      <c r="BV477" s="360"/>
      <c r="BW477" s="360"/>
      <c r="BX477" s="360"/>
    </row>
    <row r="478" spans="1:76" s="6" customFormat="1" ht="24" customHeight="1" x14ac:dyDescent="0.2">
      <c r="A478" s="350" t="s">
        <v>153</v>
      </c>
      <c r="B478" s="366"/>
      <c r="C478" s="366"/>
      <c r="D478" s="366"/>
      <c r="E478" s="366"/>
      <c r="F478" s="366"/>
      <c r="G478" s="366"/>
      <c r="H478" s="366"/>
      <c r="I478" s="366"/>
      <c r="J478" s="366"/>
      <c r="K478" s="366"/>
      <c r="L478" s="366"/>
      <c r="M478" s="366"/>
      <c r="N478" s="366"/>
      <c r="O478" s="366"/>
      <c r="P478" s="366"/>
      <c r="Q478" s="366"/>
      <c r="R478" s="366"/>
      <c r="S478" s="366"/>
      <c r="T478" s="366"/>
      <c r="U478" s="366"/>
      <c r="V478" s="366"/>
      <c r="W478" s="366"/>
      <c r="X478" s="366"/>
      <c r="Y478" s="366"/>
      <c r="Z478" s="366"/>
      <c r="AA478" s="366"/>
      <c r="AB478" s="366"/>
      <c r="AC478" s="366"/>
      <c r="AD478" s="366"/>
      <c r="AE478" s="366"/>
      <c r="AF478" s="351" t="s">
        <v>141</v>
      </c>
      <c r="AG478" s="351"/>
      <c r="AH478" s="351"/>
      <c r="AI478" s="351"/>
      <c r="AJ478" s="352" t="s">
        <v>570</v>
      </c>
      <c r="AK478" s="351"/>
      <c r="AL478" s="352" t="s">
        <v>392</v>
      </c>
      <c r="AM478" s="351"/>
      <c r="AN478" s="353" t="s">
        <v>571</v>
      </c>
      <c r="AO478" s="353"/>
      <c r="AP478" s="351"/>
      <c r="AQ478" s="351"/>
      <c r="AR478" s="351"/>
      <c r="AS478" s="351"/>
      <c r="AT478" s="351"/>
      <c r="AU478" s="351"/>
      <c r="AV478" s="351"/>
      <c r="AW478" s="354">
        <f>'исполнение '!AY477</f>
        <v>0</v>
      </c>
      <c r="AX478" s="354"/>
      <c r="AY478" s="354"/>
      <c r="AZ478" s="354"/>
      <c r="BA478" s="354"/>
      <c r="BB478" s="354"/>
      <c r="BC478" s="354"/>
      <c r="BD478" s="354">
        <v>0</v>
      </c>
      <c r="BE478" s="354"/>
      <c r="BF478" s="354"/>
      <c r="BG478" s="354"/>
      <c r="BH478" s="354"/>
      <c r="BI478" s="354"/>
      <c r="BJ478" s="354"/>
      <c r="BK478" s="354">
        <v>0</v>
      </c>
      <c r="BL478" s="354"/>
      <c r="BM478" s="354"/>
      <c r="BN478" s="354"/>
      <c r="BO478" s="354"/>
      <c r="BP478" s="354"/>
      <c r="BQ478" s="354"/>
      <c r="BR478" s="355"/>
      <c r="BS478" s="355"/>
      <c r="BT478" s="355"/>
      <c r="BU478" s="355"/>
      <c r="BV478" s="355"/>
      <c r="BW478" s="355"/>
      <c r="BX478" s="355"/>
    </row>
    <row r="479" spans="1:76" s="6" customFormat="1" ht="24" customHeight="1" x14ac:dyDescent="0.2">
      <c r="A479" s="350" t="s">
        <v>154</v>
      </c>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c r="AA479" s="350"/>
      <c r="AB479" s="350"/>
      <c r="AC479" s="350"/>
      <c r="AD479" s="350"/>
      <c r="AE479" s="350"/>
      <c r="AF479" s="351" t="s">
        <v>142</v>
      </c>
      <c r="AG479" s="351"/>
      <c r="AH479" s="351"/>
      <c r="AI479" s="351"/>
      <c r="AJ479" s="352" t="s">
        <v>570</v>
      </c>
      <c r="AK479" s="351"/>
      <c r="AL479" s="352" t="s">
        <v>392</v>
      </c>
      <c r="AM479" s="351"/>
      <c r="AN479" s="353" t="s">
        <v>571</v>
      </c>
      <c r="AO479" s="353"/>
      <c r="AP479" s="351"/>
      <c r="AQ479" s="351"/>
      <c r="AR479" s="351"/>
      <c r="AS479" s="351"/>
      <c r="AT479" s="351"/>
      <c r="AU479" s="351"/>
      <c r="AV479" s="351"/>
      <c r="AW479" s="354">
        <f>'исполнение '!AY478</f>
        <v>0</v>
      </c>
      <c r="AX479" s="354"/>
      <c r="AY479" s="354"/>
      <c r="AZ479" s="354"/>
      <c r="BA479" s="354"/>
      <c r="BB479" s="354"/>
      <c r="BC479" s="354"/>
      <c r="BD479" s="354">
        <v>0</v>
      </c>
      <c r="BE479" s="354"/>
      <c r="BF479" s="354"/>
      <c r="BG479" s="354"/>
      <c r="BH479" s="354"/>
      <c r="BI479" s="354"/>
      <c r="BJ479" s="354"/>
      <c r="BK479" s="354">
        <v>0</v>
      </c>
      <c r="BL479" s="354"/>
      <c r="BM479" s="354"/>
      <c r="BN479" s="354"/>
      <c r="BO479" s="354"/>
      <c r="BP479" s="354"/>
      <c r="BQ479" s="354"/>
      <c r="BR479" s="355"/>
      <c r="BS479" s="355"/>
      <c r="BT479" s="355"/>
      <c r="BU479" s="355"/>
      <c r="BV479" s="355"/>
      <c r="BW479" s="355"/>
      <c r="BX479" s="355"/>
    </row>
    <row r="480" spans="1:76" s="6" customFormat="1" ht="24.75" customHeight="1" x14ac:dyDescent="0.2">
      <c r="A480" s="350" t="s">
        <v>155</v>
      </c>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c r="AA480" s="350"/>
      <c r="AB480" s="350"/>
      <c r="AC480" s="350"/>
      <c r="AD480" s="350"/>
      <c r="AE480" s="350"/>
      <c r="AF480" s="351" t="s">
        <v>143</v>
      </c>
      <c r="AG480" s="351"/>
      <c r="AH480" s="351"/>
      <c r="AI480" s="351"/>
      <c r="AJ480" s="352" t="s">
        <v>570</v>
      </c>
      <c r="AK480" s="351"/>
      <c r="AL480" s="352" t="s">
        <v>392</v>
      </c>
      <c r="AM480" s="351"/>
      <c r="AN480" s="353" t="s">
        <v>571</v>
      </c>
      <c r="AO480" s="353"/>
      <c r="AP480" s="351"/>
      <c r="AQ480" s="351"/>
      <c r="AR480" s="351"/>
      <c r="AS480" s="351"/>
      <c r="AT480" s="351"/>
      <c r="AU480" s="351"/>
      <c r="AV480" s="351"/>
      <c r="AW480" s="354">
        <f>'исполнение '!AY479</f>
        <v>0</v>
      </c>
      <c r="AX480" s="354"/>
      <c r="AY480" s="354"/>
      <c r="AZ480" s="354"/>
      <c r="BA480" s="354"/>
      <c r="BB480" s="354"/>
      <c r="BC480" s="354"/>
      <c r="BD480" s="354">
        <v>0</v>
      </c>
      <c r="BE480" s="354"/>
      <c r="BF480" s="354"/>
      <c r="BG480" s="354"/>
      <c r="BH480" s="354"/>
      <c r="BI480" s="354"/>
      <c r="BJ480" s="354"/>
      <c r="BK480" s="354">
        <v>0</v>
      </c>
      <c r="BL480" s="354"/>
      <c r="BM480" s="354"/>
      <c r="BN480" s="354"/>
      <c r="BO480" s="354"/>
      <c r="BP480" s="354"/>
      <c r="BQ480" s="354"/>
      <c r="BR480" s="355"/>
      <c r="BS480" s="355"/>
      <c r="BT480" s="355"/>
      <c r="BU480" s="355"/>
      <c r="BV480" s="355"/>
      <c r="BW480" s="355"/>
      <c r="BX480" s="355"/>
    </row>
    <row r="481" spans="1:76" s="6" customFormat="1" ht="12" x14ac:dyDescent="0.2">
      <c r="A481" s="350" t="s">
        <v>158</v>
      </c>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c r="AA481" s="350"/>
      <c r="AB481" s="350"/>
      <c r="AC481" s="350"/>
      <c r="AD481" s="350"/>
      <c r="AE481" s="350"/>
      <c r="AF481" s="351" t="s">
        <v>156</v>
      </c>
      <c r="AG481" s="351"/>
      <c r="AH481" s="351"/>
      <c r="AI481" s="351"/>
      <c r="AJ481" s="352" t="s">
        <v>570</v>
      </c>
      <c r="AK481" s="351"/>
      <c r="AL481" s="352" t="s">
        <v>392</v>
      </c>
      <c r="AM481" s="351"/>
      <c r="AN481" s="353" t="s">
        <v>571</v>
      </c>
      <c r="AO481" s="353"/>
      <c r="AP481" s="352" t="s">
        <v>157</v>
      </c>
      <c r="AQ481" s="351"/>
      <c r="AR481" s="351"/>
      <c r="AS481" s="351"/>
      <c r="AT481" s="351"/>
      <c r="AU481" s="351"/>
      <c r="AV481" s="351"/>
      <c r="AW481" s="362">
        <f>'исполнение '!AY480</f>
        <v>2588400</v>
      </c>
      <c r="AX481" s="362"/>
      <c r="AY481" s="362"/>
      <c r="AZ481" s="362"/>
      <c r="BA481" s="362"/>
      <c r="BB481" s="362"/>
      <c r="BC481" s="362"/>
      <c r="BD481" s="354">
        <f>AW481</f>
        <v>2588400</v>
      </c>
      <c r="BE481" s="354"/>
      <c r="BF481" s="354"/>
      <c r="BG481" s="354"/>
      <c r="BH481" s="354"/>
      <c r="BI481" s="354"/>
      <c r="BJ481" s="354"/>
      <c r="BK481" s="354">
        <f>AW481</f>
        <v>2588400</v>
      </c>
      <c r="BL481" s="354"/>
      <c r="BM481" s="354"/>
      <c r="BN481" s="354"/>
      <c r="BO481" s="354"/>
      <c r="BP481" s="354"/>
      <c r="BQ481" s="354"/>
      <c r="BR481" s="355"/>
      <c r="BS481" s="355"/>
      <c r="BT481" s="355"/>
      <c r="BU481" s="355"/>
      <c r="BV481" s="355"/>
      <c r="BW481" s="355"/>
      <c r="BX481" s="355"/>
    </row>
    <row r="482" spans="1:76" s="6" customFormat="1" ht="12" x14ac:dyDescent="0.2">
      <c r="A482" s="361" t="s">
        <v>69</v>
      </c>
      <c r="B482" s="361"/>
      <c r="C482" s="361"/>
      <c r="D482" s="361"/>
      <c r="E482" s="361"/>
      <c r="F482" s="361"/>
      <c r="G482" s="361"/>
      <c r="H482" s="361"/>
      <c r="I482" s="361"/>
      <c r="J482" s="361"/>
      <c r="K482" s="361"/>
      <c r="L482" s="361"/>
      <c r="M482" s="361"/>
      <c r="N482" s="361"/>
      <c r="O482" s="361"/>
      <c r="P482" s="361"/>
      <c r="Q482" s="361"/>
      <c r="R482" s="361"/>
      <c r="S482" s="361"/>
      <c r="T482" s="361"/>
      <c r="U482" s="361"/>
      <c r="V482" s="361"/>
      <c r="W482" s="361"/>
      <c r="X482" s="361"/>
      <c r="Y482" s="361"/>
      <c r="Z482" s="361"/>
      <c r="AA482" s="361"/>
      <c r="AB482" s="361"/>
      <c r="AC482" s="361"/>
      <c r="AD482" s="361"/>
      <c r="AE482" s="361"/>
      <c r="AF482" s="351"/>
      <c r="AG482" s="351"/>
      <c r="AH482" s="351"/>
      <c r="AI482" s="351"/>
      <c r="AJ482" s="352" t="s">
        <v>570</v>
      </c>
      <c r="AK482" s="351"/>
      <c r="AL482" s="352" t="s">
        <v>392</v>
      </c>
      <c r="AM482" s="351"/>
      <c r="AN482" s="353" t="s">
        <v>571</v>
      </c>
      <c r="AO482" s="353"/>
      <c r="AP482" s="363"/>
      <c r="AQ482" s="364"/>
      <c r="AR482" s="351"/>
      <c r="AS482" s="351"/>
      <c r="AT482" s="351"/>
      <c r="AU482" s="351"/>
      <c r="AV482" s="351"/>
      <c r="AW482" s="354">
        <f>'исполнение '!AY481</f>
        <v>0</v>
      </c>
      <c r="AX482" s="354"/>
      <c r="AY482" s="354"/>
      <c r="AZ482" s="354"/>
      <c r="BA482" s="354"/>
      <c r="BB482" s="354"/>
      <c r="BC482" s="354"/>
      <c r="BD482" s="354">
        <v>0</v>
      </c>
      <c r="BE482" s="354"/>
      <c r="BF482" s="354"/>
      <c r="BG482" s="354"/>
      <c r="BH482" s="354"/>
      <c r="BI482" s="354"/>
      <c r="BJ482" s="354"/>
      <c r="BK482" s="354">
        <v>0</v>
      </c>
      <c r="BL482" s="354"/>
      <c r="BM482" s="354"/>
      <c r="BN482" s="354"/>
      <c r="BO482" s="354"/>
      <c r="BP482" s="354"/>
      <c r="BQ482" s="354"/>
      <c r="BR482" s="355"/>
      <c r="BS482" s="355"/>
      <c r="BT482" s="355"/>
      <c r="BU482" s="355"/>
      <c r="BV482" s="355"/>
      <c r="BW482" s="355"/>
      <c r="BX482" s="355"/>
    </row>
    <row r="483" spans="1:76" s="6" customFormat="1" ht="23.25" customHeight="1" x14ac:dyDescent="0.2">
      <c r="A483" s="350" t="s">
        <v>167</v>
      </c>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c r="AA483" s="350"/>
      <c r="AB483" s="350"/>
      <c r="AC483" s="350"/>
      <c r="AD483" s="350"/>
      <c r="AE483" s="350"/>
      <c r="AF483" s="351" t="s">
        <v>159</v>
      </c>
      <c r="AG483" s="351"/>
      <c r="AH483" s="351"/>
      <c r="AI483" s="351"/>
      <c r="AJ483" s="352" t="s">
        <v>570</v>
      </c>
      <c r="AK483" s="351"/>
      <c r="AL483" s="352" t="s">
        <v>392</v>
      </c>
      <c r="AM483" s="351"/>
      <c r="AN483" s="353" t="s">
        <v>571</v>
      </c>
      <c r="AO483" s="353"/>
      <c r="AP483" s="351"/>
      <c r="AQ483" s="351"/>
      <c r="AR483" s="351"/>
      <c r="AS483" s="351"/>
      <c r="AT483" s="351"/>
      <c r="AU483" s="351"/>
      <c r="AV483" s="351"/>
      <c r="AW483" s="354">
        <f>'исполнение '!AY482</f>
        <v>0</v>
      </c>
      <c r="AX483" s="354"/>
      <c r="AY483" s="354"/>
      <c r="AZ483" s="354"/>
      <c r="BA483" s="354"/>
      <c r="BB483" s="354"/>
      <c r="BC483" s="354"/>
      <c r="BD483" s="354">
        <v>0</v>
      </c>
      <c r="BE483" s="354"/>
      <c r="BF483" s="354"/>
      <c r="BG483" s="354"/>
      <c r="BH483" s="354"/>
      <c r="BI483" s="354"/>
      <c r="BJ483" s="354"/>
      <c r="BK483" s="354">
        <v>0</v>
      </c>
      <c r="BL483" s="354"/>
      <c r="BM483" s="354"/>
      <c r="BN483" s="354"/>
      <c r="BO483" s="354"/>
      <c r="BP483" s="354"/>
      <c r="BQ483" s="354"/>
      <c r="BR483" s="355"/>
      <c r="BS483" s="355"/>
      <c r="BT483" s="355"/>
      <c r="BU483" s="355"/>
      <c r="BV483" s="355"/>
      <c r="BW483" s="355"/>
      <c r="BX483" s="355"/>
    </row>
    <row r="484" spans="1:76" s="6" customFormat="1" ht="36" customHeight="1" x14ac:dyDescent="0.2">
      <c r="A484" s="361" t="s">
        <v>174</v>
      </c>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c r="AA484" s="361"/>
      <c r="AB484" s="361"/>
      <c r="AC484" s="361"/>
      <c r="AD484" s="361"/>
      <c r="AE484" s="361"/>
      <c r="AF484" s="351" t="s">
        <v>160</v>
      </c>
      <c r="AG484" s="351"/>
      <c r="AH484" s="351"/>
      <c r="AI484" s="351"/>
      <c r="AJ484" s="352" t="s">
        <v>570</v>
      </c>
      <c r="AK484" s="351"/>
      <c r="AL484" s="352" t="s">
        <v>392</v>
      </c>
      <c r="AM484" s="351"/>
      <c r="AN484" s="353" t="s">
        <v>571</v>
      </c>
      <c r="AO484" s="353"/>
      <c r="AP484" s="351"/>
      <c r="AQ484" s="351"/>
      <c r="AR484" s="351"/>
      <c r="AS484" s="351"/>
      <c r="AT484" s="351"/>
      <c r="AU484" s="351"/>
      <c r="AV484" s="351"/>
      <c r="AW484" s="354">
        <f>'исполнение '!AY483</f>
        <v>0</v>
      </c>
      <c r="AX484" s="354"/>
      <c r="AY484" s="354"/>
      <c r="AZ484" s="354"/>
      <c r="BA484" s="354"/>
      <c r="BB484" s="354"/>
      <c r="BC484" s="354"/>
      <c r="BD484" s="354">
        <v>0</v>
      </c>
      <c r="BE484" s="354"/>
      <c r="BF484" s="354"/>
      <c r="BG484" s="354"/>
      <c r="BH484" s="354"/>
      <c r="BI484" s="354"/>
      <c r="BJ484" s="354"/>
      <c r="BK484" s="354">
        <v>0</v>
      </c>
      <c r="BL484" s="354"/>
      <c r="BM484" s="354"/>
      <c r="BN484" s="354"/>
      <c r="BO484" s="354"/>
      <c r="BP484" s="354"/>
      <c r="BQ484" s="354"/>
      <c r="BR484" s="355"/>
      <c r="BS484" s="355"/>
      <c r="BT484" s="355"/>
      <c r="BU484" s="355"/>
      <c r="BV484" s="355"/>
      <c r="BW484" s="355"/>
      <c r="BX484" s="355"/>
    </row>
    <row r="485" spans="1:76" s="6" customFormat="1" ht="24" customHeight="1" x14ac:dyDescent="0.2">
      <c r="A485" s="361" t="s">
        <v>168</v>
      </c>
      <c r="B485" s="361"/>
      <c r="C485" s="361"/>
      <c r="D485" s="361"/>
      <c r="E485" s="361"/>
      <c r="F485" s="361"/>
      <c r="G485" s="361"/>
      <c r="H485" s="361"/>
      <c r="I485" s="361"/>
      <c r="J485" s="361"/>
      <c r="K485" s="361"/>
      <c r="L485" s="361"/>
      <c r="M485" s="361"/>
      <c r="N485" s="361"/>
      <c r="O485" s="361"/>
      <c r="P485" s="361"/>
      <c r="Q485" s="361"/>
      <c r="R485" s="361"/>
      <c r="S485" s="361"/>
      <c r="T485" s="361"/>
      <c r="U485" s="361"/>
      <c r="V485" s="361"/>
      <c r="W485" s="361"/>
      <c r="X485" s="361"/>
      <c r="Y485" s="361"/>
      <c r="Z485" s="361"/>
      <c r="AA485" s="361"/>
      <c r="AB485" s="361"/>
      <c r="AC485" s="361"/>
      <c r="AD485" s="361"/>
      <c r="AE485" s="361"/>
      <c r="AF485" s="351" t="s">
        <v>161</v>
      </c>
      <c r="AG485" s="351"/>
      <c r="AH485" s="351"/>
      <c r="AI485" s="351"/>
      <c r="AJ485" s="352" t="s">
        <v>570</v>
      </c>
      <c r="AK485" s="351"/>
      <c r="AL485" s="352" t="s">
        <v>392</v>
      </c>
      <c r="AM485" s="351"/>
      <c r="AN485" s="353" t="s">
        <v>571</v>
      </c>
      <c r="AO485" s="353"/>
      <c r="AP485" s="351"/>
      <c r="AQ485" s="351"/>
      <c r="AR485" s="351"/>
      <c r="AS485" s="351"/>
      <c r="AT485" s="351"/>
      <c r="AU485" s="351"/>
      <c r="AV485" s="351"/>
      <c r="AW485" s="354">
        <f>'исполнение '!AY484</f>
        <v>0</v>
      </c>
      <c r="AX485" s="354"/>
      <c r="AY485" s="354"/>
      <c r="AZ485" s="354"/>
      <c r="BA485" s="354"/>
      <c r="BB485" s="354"/>
      <c r="BC485" s="354"/>
      <c r="BD485" s="354">
        <v>0</v>
      </c>
      <c r="BE485" s="354"/>
      <c r="BF485" s="354"/>
      <c r="BG485" s="354"/>
      <c r="BH485" s="354"/>
      <c r="BI485" s="354"/>
      <c r="BJ485" s="354"/>
      <c r="BK485" s="354">
        <v>0</v>
      </c>
      <c r="BL485" s="354"/>
      <c r="BM485" s="354"/>
      <c r="BN485" s="354"/>
      <c r="BO485" s="354"/>
      <c r="BP485" s="354"/>
      <c r="BQ485" s="354"/>
      <c r="BR485" s="355"/>
      <c r="BS485" s="355"/>
      <c r="BT485" s="355"/>
      <c r="BU485" s="355"/>
      <c r="BV485" s="355"/>
      <c r="BW485" s="355"/>
      <c r="BX485" s="355"/>
    </row>
    <row r="486" spans="1:76" s="6" customFormat="1" ht="12" x14ac:dyDescent="0.2">
      <c r="A486" s="356" t="s">
        <v>175</v>
      </c>
      <c r="B486" s="356"/>
      <c r="C486" s="356"/>
      <c r="D486" s="356"/>
      <c r="E486" s="356"/>
      <c r="F486" s="356"/>
      <c r="G486" s="356"/>
      <c r="H486" s="356"/>
      <c r="I486" s="356"/>
      <c r="J486" s="356"/>
      <c r="K486" s="356"/>
      <c r="L486" s="356"/>
      <c r="M486" s="356"/>
      <c r="N486" s="356"/>
      <c r="O486" s="356"/>
      <c r="P486" s="356"/>
      <c r="Q486" s="356"/>
      <c r="R486" s="356"/>
      <c r="S486" s="356"/>
      <c r="T486" s="356"/>
      <c r="U486" s="356"/>
      <c r="V486" s="356"/>
      <c r="W486" s="356"/>
      <c r="X486" s="356"/>
      <c r="Y486" s="356"/>
      <c r="Z486" s="356"/>
      <c r="AA486" s="356"/>
      <c r="AB486" s="356"/>
      <c r="AC486" s="356"/>
      <c r="AD486" s="356"/>
      <c r="AE486" s="356"/>
      <c r="AF486" s="357" t="s">
        <v>162</v>
      </c>
      <c r="AG486" s="357"/>
      <c r="AH486" s="357"/>
      <c r="AI486" s="357"/>
      <c r="AJ486" s="357"/>
      <c r="AK486" s="357"/>
      <c r="AL486" s="358"/>
      <c r="AM486" s="358"/>
      <c r="AN486" s="358"/>
      <c r="AO486" s="358"/>
      <c r="AP486" s="358"/>
      <c r="AQ486" s="358"/>
      <c r="AR486" s="358"/>
      <c r="AS486" s="358"/>
      <c r="AT486" s="358"/>
      <c r="AU486" s="358"/>
      <c r="AV486" s="358"/>
      <c r="AW486" s="359">
        <f>'исполнение '!AY485</f>
        <v>0</v>
      </c>
      <c r="AX486" s="359"/>
      <c r="AY486" s="359"/>
      <c r="AZ486" s="359"/>
      <c r="BA486" s="359"/>
      <c r="BB486" s="359"/>
      <c r="BC486" s="359"/>
      <c r="BD486" s="359">
        <f t="shared" ref="BD486" si="138">SUM(BD487:BJ489)</f>
        <v>0</v>
      </c>
      <c r="BE486" s="359"/>
      <c r="BF486" s="359"/>
      <c r="BG486" s="359"/>
      <c r="BH486" s="359"/>
      <c r="BI486" s="359"/>
      <c r="BJ486" s="359"/>
      <c r="BK486" s="359">
        <f t="shared" ref="BK486" si="139">SUM(BK487:BQ489)</f>
        <v>0</v>
      </c>
      <c r="BL486" s="359"/>
      <c r="BM486" s="359"/>
      <c r="BN486" s="359"/>
      <c r="BO486" s="359"/>
      <c r="BP486" s="359"/>
      <c r="BQ486" s="359"/>
      <c r="BR486" s="360" t="s">
        <v>32</v>
      </c>
      <c r="BS486" s="360"/>
      <c r="BT486" s="360"/>
      <c r="BU486" s="360"/>
      <c r="BV486" s="360"/>
      <c r="BW486" s="360"/>
      <c r="BX486" s="360"/>
    </row>
    <row r="487" spans="1:76" s="6" customFormat="1" ht="25.5" customHeight="1" x14ac:dyDescent="0.2">
      <c r="A487" s="350" t="s">
        <v>176</v>
      </c>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c r="AA487" s="350"/>
      <c r="AB487" s="350"/>
      <c r="AC487" s="350"/>
      <c r="AD487" s="350"/>
      <c r="AE487" s="350"/>
      <c r="AF487" s="351" t="s">
        <v>230</v>
      </c>
      <c r="AG487" s="351"/>
      <c r="AH487" s="351"/>
      <c r="AI487" s="351"/>
      <c r="AJ487" s="352" t="s">
        <v>570</v>
      </c>
      <c r="AK487" s="351"/>
      <c r="AL487" s="352" t="s">
        <v>392</v>
      </c>
      <c r="AM487" s="351"/>
      <c r="AN487" s="353" t="s">
        <v>571</v>
      </c>
      <c r="AO487" s="353"/>
      <c r="AP487" s="351"/>
      <c r="AQ487" s="351"/>
      <c r="AR487" s="351"/>
      <c r="AS487" s="351"/>
      <c r="AT487" s="351"/>
      <c r="AU487" s="351"/>
      <c r="AV487" s="351"/>
      <c r="AW487" s="354">
        <f>'исполнение '!AY486</f>
        <v>0</v>
      </c>
      <c r="AX487" s="354"/>
      <c r="AY487" s="354"/>
      <c r="AZ487" s="354"/>
      <c r="BA487" s="354"/>
      <c r="BB487" s="354"/>
      <c r="BC487" s="354"/>
      <c r="BD487" s="354">
        <v>0</v>
      </c>
      <c r="BE487" s="354"/>
      <c r="BF487" s="354"/>
      <c r="BG487" s="354"/>
      <c r="BH487" s="354"/>
      <c r="BI487" s="354"/>
      <c r="BJ487" s="354"/>
      <c r="BK487" s="354">
        <v>0</v>
      </c>
      <c r="BL487" s="354"/>
      <c r="BM487" s="354"/>
      <c r="BN487" s="354"/>
      <c r="BO487" s="354"/>
      <c r="BP487" s="354"/>
      <c r="BQ487" s="354"/>
      <c r="BR487" s="355" t="s">
        <v>32</v>
      </c>
      <c r="BS487" s="355"/>
      <c r="BT487" s="355"/>
      <c r="BU487" s="355"/>
      <c r="BV487" s="355"/>
      <c r="BW487" s="355"/>
      <c r="BX487" s="355"/>
    </row>
    <row r="488" spans="1:76" s="6" customFormat="1" ht="12" x14ac:dyDescent="0.2">
      <c r="A488" s="350" t="s">
        <v>177</v>
      </c>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c r="AA488" s="350"/>
      <c r="AB488" s="350"/>
      <c r="AC488" s="350"/>
      <c r="AD488" s="350"/>
      <c r="AE488" s="350"/>
      <c r="AF488" s="351" t="s">
        <v>231</v>
      </c>
      <c r="AG488" s="351"/>
      <c r="AH488" s="351"/>
      <c r="AI488" s="351"/>
      <c r="AJ488" s="352" t="s">
        <v>570</v>
      </c>
      <c r="AK488" s="351"/>
      <c r="AL488" s="352" t="s">
        <v>392</v>
      </c>
      <c r="AM488" s="351"/>
      <c r="AN488" s="353" t="s">
        <v>571</v>
      </c>
      <c r="AO488" s="353"/>
      <c r="AP488" s="351"/>
      <c r="AQ488" s="351"/>
      <c r="AR488" s="351"/>
      <c r="AS488" s="351"/>
      <c r="AT488" s="351"/>
      <c r="AU488" s="351"/>
      <c r="AV488" s="351"/>
      <c r="AW488" s="354">
        <f>'исполнение '!AY487</f>
        <v>0</v>
      </c>
      <c r="AX488" s="354"/>
      <c r="AY488" s="354"/>
      <c r="AZ488" s="354"/>
      <c r="BA488" s="354"/>
      <c r="BB488" s="354"/>
      <c r="BC488" s="354"/>
      <c r="BD488" s="354">
        <v>0</v>
      </c>
      <c r="BE488" s="354"/>
      <c r="BF488" s="354"/>
      <c r="BG488" s="354"/>
      <c r="BH488" s="354"/>
      <c r="BI488" s="354"/>
      <c r="BJ488" s="354"/>
      <c r="BK488" s="354">
        <v>0</v>
      </c>
      <c r="BL488" s="354"/>
      <c r="BM488" s="354"/>
      <c r="BN488" s="354"/>
      <c r="BO488" s="354"/>
      <c r="BP488" s="354"/>
      <c r="BQ488" s="354"/>
      <c r="BR488" s="355" t="s">
        <v>32</v>
      </c>
      <c r="BS488" s="355"/>
      <c r="BT488" s="355"/>
      <c r="BU488" s="355"/>
      <c r="BV488" s="355"/>
      <c r="BW488" s="355"/>
      <c r="BX488" s="355"/>
    </row>
    <row r="489" spans="1:76" s="6" customFormat="1" ht="12" x14ac:dyDescent="0.2">
      <c r="A489" s="350" t="s">
        <v>178</v>
      </c>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c r="AA489" s="350"/>
      <c r="AB489" s="350"/>
      <c r="AC489" s="350"/>
      <c r="AD489" s="350"/>
      <c r="AE489" s="350"/>
      <c r="AF489" s="351" t="s">
        <v>232</v>
      </c>
      <c r="AG489" s="351"/>
      <c r="AH489" s="351"/>
      <c r="AI489" s="351"/>
      <c r="AJ489" s="352" t="s">
        <v>570</v>
      </c>
      <c r="AK489" s="351"/>
      <c r="AL489" s="352" t="s">
        <v>392</v>
      </c>
      <c r="AM489" s="351"/>
      <c r="AN489" s="353" t="s">
        <v>571</v>
      </c>
      <c r="AO489" s="353"/>
      <c r="AP489" s="351"/>
      <c r="AQ489" s="351"/>
      <c r="AR489" s="351"/>
      <c r="AS489" s="351"/>
      <c r="AT489" s="351"/>
      <c r="AU489" s="351"/>
      <c r="AV489" s="351"/>
      <c r="AW489" s="354">
        <f>'исполнение '!AY488</f>
        <v>0</v>
      </c>
      <c r="AX489" s="354"/>
      <c r="AY489" s="354"/>
      <c r="AZ489" s="354"/>
      <c r="BA489" s="354"/>
      <c r="BB489" s="354"/>
      <c r="BC489" s="354"/>
      <c r="BD489" s="354">
        <v>0</v>
      </c>
      <c r="BE489" s="354"/>
      <c r="BF489" s="354"/>
      <c r="BG489" s="354"/>
      <c r="BH489" s="354"/>
      <c r="BI489" s="354"/>
      <c r="BJ489" s="354"/>
      <c r="BK489" s="354">
        <v>0</v>
      </c>
      <c r="BL489" s="354"/>
      <c r="BM489" s="354"/>
      <c r="BN489" s="354"/>
      <c r="BO489" s="354"/>
      <c r="BP489" s="354"/>
      <c r="BQ489" s="354"/>
      <c r="BR489" s="355" t="s">
        <v>32</v>
      </c>
      <c r="BS489" s="355"/>
      <c r="BT489" s="355"/>
      <c r="BU489" s="355"/>
      <c r="BV489" s="355"/>
      <c r="BW489" s="355"/>
      <c r="BX489" s="355"/>
    </row>
    <row r="490" spans="1:76" s="6" customFormat="1" ht="12" x14ac:dyDescent="0.2">
      <c r="A490" s="356" t="s">
        <v>179</v>
      </c>
      <c r="B490" s="356"/>
      <c r="C490" s="356"/>
      <c r="D490" s="356"/>
      <c r="E490" s="356"/>
      <c r="F490" s="356"/>
      <c r="G490" s="356"/>
      <c r="H490" s="356"/>
      <c r="I490" s="356"/>
      <c r="J490" s="356"/>
      <c r="K490" s="356"/>
      <c r="L490" s="356"/>
      <c r="M490" s="356"/>
      <c r="N490" s="356"/>
      <c r="O490" s="356"/>
      <c r="P490" s="356"/>
      <c r="Q490" s="356"/>
      <c r="R490" s="356"/>
      <c r="S490" s="356"/>
      <c r="T490" s="356"/>
      <c r="U490" s="356"/>
      <c r="V490" s="356"/>
      <c r="W490" s="356"/>
      <c r="X490" s="356"/>
      <c r="Y490" s="356"/>
      <c r="Z490" s="356"/>
      <c r="AA490" s="356"/>
      <c r="AB490" s="356"/>
      <c r="AC490" s="356"/>
      <c r="AD490" s="356"/>
      <c r="AE490" s="356"/>
      <c r="AF490" s="357" t="s">
        <v>169</v>
      </c>
      <c r="AG490" s="357"/>
      <c r="AH490" s="357"/>
      <c r="AI490" s="357"/>
      <c r="AJ490" s="357" t="s">
        <v>32</v>
      </c>
      <c r="AK490" s="357"/>
      <c r="AL490" s="358"/>
      <c r="AM490" s="358"/>
      <c r="AN490" s="358"/>
      <c r="AO490" s="358"/>
      <c r="AP490" s="358"/>
      <c r="AQ490" s="358"/>
      <c r="AR490" s="358"/>
      <c r="AS490" s="358"/>
      <c r="AT490" s="358"/>
      <c r="AU490" s="358"/>
      <c r="AV490" s="358"/>
      <c r="AW490" s="359">
        <f>'исполнение '!AY489</f>
        <v>0</v>
      </c>
      <c r="AX490" s="359"/>
      <c r="AY490" s="359"/>
      <c r="AZ490" s="359"/>
      <c r="BA490" s="359"/>
      <c r="BB490" s="359"/>
      <c r="BC490" s="359"/>
      <c r="BD490" s="359">
        <f t="shared" ref="BD490" si="140">SUM(BD491)</f>
        <v>0</v>
      </c>
      <c r="BE490" s="359"/>
      <c r="BF490" s="359"/>
      <c r="BG490" s="359"/>
      <c r="BH490" s="359"/>
      <c r="BI490" s="359"/>
      <c r="BJ490" s="359"/>
      <c r="BK490" s="359">
        <f t="shared" ref="BK490" si="141">SUM(BK491)</f>
        <v>0</v>
      </c>
      <c r="BL490" s="359"/>
      <c r="BM490" s="359"/>
      <c r="BN490" s="359"/>
      <c r="BO490" s="359"/>
      <c r="BP490" s="359"/>
      <c r="BQ490" s="359"/>
      <c r="BR490" s="360" t="s">
        <v>32</v>
      </c>
      <c r="BS490" s="360"/>
      <c r="BT490" s="360"/>
      <c r="BU490" s="360"/>
      <c r="BV490" s="360"/>
      <c r="BW490" s="360"/>
      <c r="BX490" s="360"/>
    </row>
    <row r="491" spans="1:76" s="6" customFormat="1" ht="24" customHeight="1" x14ac:dyDescent="0.2">
      <c r="A491" s="350" t="s">
        <v>170</v>
      </c>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c r="AA491" s="350"/>
      <c r="AB491" s="350"/>
      <c r="AC491" s="350"/>
      <c r="AD491" s="350"/>
      <c r="AE491" s="350"/>
      <c r="AF491" s="351" t="s">
        <v>171</v>
      </c>
      <c r="AG491" s="351"/>
      <c r="AH491" s="351"/>
      <c r="AI491" s="351"/>
      <c r="AJ491" s="352" t="s">
        <v>570</v>
      </c>
      <c r="AK491" s="351"/>
      <c r="AL491" s="352" t="s">
        <v>392</v>
      </c>
      <c r="AM491" s="351"/>
      <c r="AN491" s="353" t="s">
        <v>571</v>
      </c>
      <c r="AO491" s="353"/>
      <c r="AP491" s="351"/>
      <c r="AQ491" s="351"/>
      <c r="AR491" s="351"/>
      <c r="AS491" s="351"/>
      <c r="AT491" s="351"/>
      <c r="AU491" s="351"/>
      <c r="AV491" s="351"/>
      <c r="AW491" s="354">
        <f>'исполнение '!AY490</f>
        <v>0</v>
      </c>
      <c r="AX491" s="354"/>
      <c r="AY491" s="354"/>
      <c r="AZ491" s="354"/>
      <c r="BA491" s="354"/>
      <c r="BB491" s="354"/>
      <c r="BC491" s="354"/>
      <c r="BD491" s="354">
        <v>0</v>
      </c>
      <c r="BE491" s="354"/>
      <c r="BF491" s="354"/>
      <c r="BG491" s="354"/>
      <c r="BH491" s="354"/>
      <c r="BI491" s="354"/>
      <c r="BJ491" s="354"/>
      <c r="BK491" s="354">
        <v>0</v>
      </c>
      <c r="BL491" s="354"/>
      <c r="BM491" s="354"/>
      <c r="BN491" s="354"/>
      <c r="BO491" s="354"/>
      <c r="BP491" s="354"/>
      <c r="BQ491" s="354"/>
      <c r="BR491" s="355" t="s">
        <v>32</v>
      </c>
      <c r="BS491" s="355"/>
      <c r="BT491" s="355"/>
      <c r="BU491" s="355"/>
      <c r="BV491" s="355"/>
      <c r="BW491" s="355"/>
      <c r="BX491" s="355"/>
    </row>
    <row r="492" spans="1:76" s="6" customFormat="1" ht="12" x14ac:dyDescent="0.2">
      <c r="A492" s="372" t="s">
        <v>607</v>
      </c>
      <c r="B492" s="373"/>
      <c r="C492" s="373"/>
      <c r="D492" s="373"/>
      <c r="E492" s="373"/>
      <c r="F492" s="373"/>
      <c r="G492" s="373"/>
      <c r="H492" s="373"/>
      <c r="I492" s="373"/>
      <c r="J492" s="373"/>
      <c r="K492" s="373"/>
      <c r="L492" s="373"/>
      <c r="M492" s="373"/>
      <c r="N492" s="373"/>
      <c r="O492" s="373"/>
      <c r="P492" s="373"/>
      <c r="Q492" s="373"/>
      <c r="R492" s="373"/>
      <c r="S492" s="373"/>
      <c r="T492" s="373"/>
      <c r="U492" s="373"/>
      <c r="V492" s="373"/>
      <c r="W492" s="373"/>
      <c r="X492" s="373"/>
      <c r="Y492" s="373"/>
      <c r="Z492" s="373"/>
      <c r="AA492" s="373"/>
      <c r="AB492" s="373"/>
      <c r="AC492" s="373"/>
      <c r="AD492" s="373"/>
      <c r="AE492" s="373"/>
      <c r="AF492" s="374" t="s">
        <v>47</v>
      </c>
      <c r="AG492" s="374"/>
      <c r="AH492" s="374"/>
      <c r="AI492" s="374"/>
      <c r="AJ492" s="375"/>
      <c r="AK492" s="375"/>
      <c r="AL492" s="375"/>
      <c r="AM492" s="375"/>
      <c r="AN492" s="375"/>
      <c r="AO492" s="375"/>
      <c r="AP492" s="375"/>
      <c r="AQ492" s="375"/>
      <c r="AR492" s="375"/>
      <c r="AS492" s="375"/>
      <c r="AT492" s="375"/>
      <c r="AU492" s="375"/>
      <c r="AV492" s="375"/>
      <c r="AW492" s="376">
        <f>AW493+AW500+AW505+AW512+AW522+AW531+AW535</f>
        <v>1991090</v>
      </c>
      <c r="AX492" s="376"/>
      <c r="AY492" s="376"/>
      <c r="AZ492" s="376"/>
      <c r="BA492" s="376"/>
      <c r="BB492" s="376"/>
      <c r="BC492" s="376"/>
      <c r="BD492" s="376">
        <f t="shared" ref="BD492" si="142">BD493+BD500+BD505+BD512+BD522+BD531+BD535</f>
        <v>1991090</v>
      </c>
      <c r="BE492" s="376"/>
      <c r="BF492" s="376"/>
      <c r="BG492" s="376"/>
      <c r="BH492" s="376"/>
      <c r="BI492" s="376"/>
      <c r="BJ492" s="376"/>
      <c r="BK492" s="376">
        <f t="shared" ref="BK492" si="143">BK493+BK500+BK505+BK512+BK522+BK531+BK535</f>
        <v>1991090</v>
      </c>
      <c r="BL492" s="376"/>
      <c r="BM492" s="376"/>
      <c r="BN492" s="376"/>
      <c r="BO492" s="376"/>
      <c r="BP492" s="376"/>
      <c r="BQ492" s="376"/>
      <c r="BR492" s="377"/>
      <c r="BS492" s="377"/>
      <c r="BT492" s="377"/>
      <c r="BU492" s="377"/>
      <c r="BV492" s="377"/>
      <c r="BW492" s="377"/>
      <c r="BX492" s="377"/>
    </row>
    <row r="493" spans="1:76" s="6" customFormat="1" ht="21.75" customHeight="1" x14ac:dyDescent="0.2">
      <c r="A493" s="365" t="s">
        <v>77</v>
      </c>
      <c r="B493" s="365"/>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c r="AA493" s="365"/>
      <c r="AB493" s="365"/>
      <c r="AC493" s="365"/>
      <c r="AD493" s="365"/>
      <c r="AE493" s="365"/>
      <c r="AF493" s="358" t="s">
        <v>48</v>
      </c>
      <c r="AG493" s="358"/>
      <c r="AH493" s="358"/>
      <c r="AI493" s="358"/>
      <c r="AJ493" s="358" t="s">
        <v>32</v>
      </c>
      <c r="AK493" s="358"/>
      <c r="AL493" s="358"/>
      <c r="AM493" s="358"/>
      <c r="AN493" s="358"/>
      <c r="AO493" s="358"/>
      <c r="AP493" s="358"/>
      <c r="AQ493" s="358"/>
      <c r="AR493" s="358"/>
      <c r="AS493" s="358"/>
      <c r="AT493" s="358"/>
      <c r="AU493" s="358"/>
      <c r="AV493" s="358"/>
      <c r="AW493" s="359">
        <f>SUM(AW494:BC499)</f>
        <v>0</v>
      </c>
      <c r="AX493" s="359"/>
      <c r="AY493" s="359"/>
      <c r="AZ493" s="359"/>
      <c r="BA493" s="359"/>
      <c r="BB493" s="359"/>
      <c r="BC493" s="359"/>
      <c r="BD493" s="359">
        <f t="shared" ref="BD493" si="144">SUM(BD494:BJ499)</f>
        <v>0</v>
      </c>
      <c r="BE493" s="359"/>
      <c r="BF493" s="359"/>
      <c r="BG493" s="359"/>
      <c r="BH493" s="359"/>
      <c r="BI493" s="359"/>
      <c r="BJ493" s="359"/>
      <c r="BK493" s="359">
        <f t="shared" ref="BK493" si="145">SUM(BK494:BQ499)</f>
        <v>0</v>
      </c>
      <c r="BL493" s="359"/>
      <c r="BM493" s="359"/>
      <c r="BN493" s="359"/>
      <c r="BO493" s="359"/>
      <c r="BP493" s="359"/>
      <c r="BQ493" s="359"/>
      <c r="BR493" s="360" t="s">
        <v>32</v>
      </c>
      <c r="BS493" s="360"/>
      <c r="BT493" s="360"/>
      <c r="BU493" s="360"/>
      <c r="BV493" s="360"/>
      <c r="BW493" s="360"/>
      <c r="BX493" s="360"/>
    </row>
    <row r="494" spans="1:76" s="6" customFormat="1" ht="24" customHeight="1" x14ac:dyDescent="0.2">
      <c r="A494" s="350" t="s">
        <v>78</v>
      </c>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c r="AA494" s="350"/>
      <c r="AB494" s="350"/>
      <c r="AC494" s="350"/>
      <c r="AD494" s="350"/>
      <c r="AE494" s="350"/>
      <c r="AF494" s="351" t="s">
        <v>49</v>
      </c>
      <c r="AG494" s="351"/>
      <c r="AH494" s="351"/>
      <c r="AI494" s="351"/>
      <c r="AJ494" s="352" t="s">
        <v>565</v>
      </c>
      <c r="AK494" s="351"/>
      <c r="AL494" s="352" t="s">
        <v>392</v>
      </c>
      <c r="AM494" s="351"/>
      <c r="AN494" s="353" t="s">
        <v>566</v>
      </c>
      <c r="AO494" s="353"/>
      <c r="AP494" s="352"/>
      <c r="AQ494" s="351"/>
      <c r="AR494" s="351"/>
      <c r="AS494" s="351"/>
      <c r="AT494" s="351"/>
      <c r="AU494" s="351"/>
      <c r="AV494" s="351"/>
      <c r="AW494" s="354">
        <f>'исполнение '!AY493</f>
        <v>0</v>
      </c>
      <c r="AX494" s="354"/>
      <c r="AY494" s="354"/>
      <c r="AZ494" s="354"/>
      <c r="BA494" s="354"/>
      <c r="BB494" s="354"/>
      <c r="BC494" s="354"/>
      <c r="BD494" s="354">
        <v>0</v>
      </c>
      <c r="BE494" s="354"/>
      <c r="BF494" s="354"/>
      <c r="BG494" s="354"/>
      <c r="BH494" s="354"/>
      <c r="BI494" s="354"/>
      <c r="BJ494" s="354"/>
      <c r="BK494" s="354">
        <v>0</v>
      </c>
      <c r="BL494" s="354"/>
      <c r="BM494" s="354"/>
      <c r="BN494" s="354"/>
      <c r="BO494" s="354"/>
      <c r="BP494" s="354"/>
      <c r="BQ494" s="354"/>
      <c r="BR494" s="355" t="s">
        <v>32</v>
      </c>
      <c r="BS494" s="355"/>
      <c r="BT494" s="355"/>
      <c r="BU494" s="355"/>
      <c r="BV494" s="355"/>
      <c r="BW494" s="355"/>
      <c r="BX494" s="355"/>
    </row>
    <row r="495" spans="1:76" s="6" customFormat="1" ht="12" x14ac:dyDescent="0.2">
      <c r="A495" s="371" t="s">
        <v>79</v>
      </c>
      <c r="B495" s="371"/>
      <c r="C495" s="371"/>
      <c r="D495" s="371"/>
      <c r="E495" s="371"/>
      <c r="F495" s="371"/>
      <c r="G495" s="371"/>
      <c r="H495" s="371"/>
      <c r="I495" s="371"/>
      <c r="J495" s="371"/>
      <c r="K495" s="371"/>
      <c r="L495" s="371"/>
      <c r="M495" s="371"/>
      <c r="N495" s="371"/>
      <c r="O495" s="371"/>
      <c r="P495" s="371"/>
      <c r="Q495" s="371"/>
      <c r="R495" s="371"/>
      <c r="S495" s="371"/>
      <c r="T495" s="371"/>
      <c r="U495" s="371"/>
      <c r="V495" s="371"/>
      <c r="W495" s="371"/>
      <c r="X495" s="371"/>
      <c r="Y495" s="371"/>
      <c r="Z495" s="371"/>
      <c r="AA495" s="371"/>
      <c r="AB495" s="371"/>
      <c r="AC495" s="371"/>
      <c r="AD495" s="371"/>
      <c r="AE495" s="371"/>
      <c r="AF495" s="351" t="s">
        <v>50</v>
      </c>
      <c r="AG495" s="351"/>
      <c r="AH495" s="351"/>
      <c r="AI495" s="351"/>
      <c r="AJ495" s="352" t="s">
        <v>565</v>
      </c>
      <c r="AK495" s="351"/>
      <c r="AL495" s="352" t="s">
        <v>392</v>
      </c>
      <c r="AM495" s="351"/>
      <c r="AN495" s="353" t="s">
        <v>566</v>
      </c>
      <c r="AO495" s="353"/>
      <c r="AP495" s="352"/>
      <c r="AQ495" s="351"/>
      <c r="AR495" s="351"/>
      <c r="AS495" s="351"/>
      <c r="AT495" s="351"/>
      <c r="AU495" s="351"/>
      <c r="AV495" s="351"/>
      <c r="AW495" s="354">
        <f>'исполнение '!AY494</f>
        <v>0</v>
      </c>
      <c r="AX495" s="354"/>
      <c r="AY495" s="354"/>
      <c r="AZ495" s="354"/>
      <c r="BA495" s="354"/>
      <c r="BB495" s="354"/>
      <c r="BC495" s="354"/>
      <c r="BD495" s="354">
        <v>0</v>
      </c>
      <c r="BE495" s="354"/>
      <c r="BF495" s="354"/>
      <c r="BG495" s="354"/>
      <c r="BH495" s="354"/>
      <c r="BI495" s="354"/>
      <c r="BJ495" s="354"/>
      <c r="BK495" s="354">
        <v>0</v>
      </c>
      <c r="BL495" s="354"/>
      <c r="BM495" s="354"/>
      <c r="BN495" s="354"/>
      <c r="BO495" s="354"/>
      <c r="BP495" s="354"/>
      <c r="BQ495" s="354"/>
      <c r="BR495" s="355" t="s">
        <v>32</v>
      </c>
      <c r="BS495" s="355"/>
      <c r="BT495" s="355"/>
      <c r="BU495" s="355"/>
      <c r="BV495" s="355"/>
      <c r="BW495" s="355"/>
      <c r="BX495" s="355"/>
    </row>
    <row r="496" spans="1:76" s="6" customFormat="1" ht="23.25" customHeight="1" x14ac:dyDescent="0.2">
      <c r="A496" s="350" t="s">
        <v>80</v>
      </c>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c r="AA496" s="350"/>
      <c r="AB496" s="350"/>
      <c r="AC496" s="350"/>
      <c r="AD496" s="350"/>
      <c r="AE496" s="350"/>
      <c r="AF496" s="351" t="s">
        <v>70</v>
      </c>
      <c r="AG496" s="351"/>
      <c r="AH496" s="351"/>
      <c r="AI496" s="351"/>
      <c r="AJ496" s="352" t="s">
        <v>565</v>
      </c>
      <c r="AK496" s="351"/>
      <c r="AL496" s="352" t="s">
        <v>392</v>
      </c>
      <c r="AM496" s="351"/>
      <c r="AN496" s="353" t="s">
        <v>566</v>
      </c>
      <c r="AO496" s="353"/>
      <c r="AP496" s="352"/>
      <c r="AQ496" s="351"/>
      <c r="AR496" s="351"/>
      <c r="AS496" s="351"/>
      <c r="AT496" s="351"/>
      <c r="AU496" s="351"/>
      <c r="AV496" s="351"/>
      <c r="AW496" s="354">
        <f>'исполнение '!AY495</f>
        <v>0</v>
      </c>
      <c r="AX496" s="354"/>
      <c r="AY496" s="354"/>
      <c r="AZ496" s="354"/>
      <c r="BA496" s="354"/>
      <c r="BB496" s="354"/>
      <c r="BC496" s="354"/>
      <c r="BD496" s="354">
        <v>0</v>
      </c>
      <c r="BE496" s="354"/>
      <c r="BF496" s="354"/>
      <c r="BG496" s="354"/>
      <c r="BH496" s="354"/>
      <c r="BI496" s="354"/>
      <c r="BJ496" s="354"/>
      <c r="BK496" s="354">
        <v>0</v>
      </c>
      <c r="BL496" s="354"/>
      <c r="BM496" s="354"/>
      <c r="BN496" s="354"/>
      <c r="BO496" s="354"/>
      <c r="BP496" s="354"/>
      <c r="BQ496" s="354"/>
      <c r="BR496" s="355" t="s">
        <v>32</v>
      </c>
      <c r="BS496" s="355"/>
      <c r="BT496" s="355"/>
      <c r="BU496" s="355"/>
      <c r="BV496" s="355"/>
      <c r="BW496" s="355"/>
      <c r="BX496" s="355"/>
    </row>
    <row r="497" spans="1:76" s="6" customFormat="1" ht="35.25" customHeight="1" x14ac:dyDescent="0.2">
      <c r="A497" s="350" t="s">
        <v>233</v>
      </c>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c r="AA497" s="350"/>
      <c r="AB497" s="350"/>
      <c r="AC497" s="350"/>
      <c r="AD497" s="350"/>
      <c r="AE497" s="350"/>
      <c r="AF497" s="351" t="s">
        <v>71</v>
      </c>
      <c r="AG497" s="351"/>
      <c r="AH497" s="351"/>
      <c r="AI497" s="351"/>
      <c r="AJ497" s="352" t="s">
        <v>565</v>
      </c>
      <c r="AK497" s="351"/>
      <c r="AL497" s="352" t="s">
        <v>392</v>
      </c>
      <c r="AM497" s="351"/>
      <c r="AN497" s="353" t="s">
        <v>566</v>
      </c>
      <c r="AO497" s="353"/>
      <c r="AP497" s="352"/>
      <c r="AQ497" s="351"/>
      <c r="AR497" s="351"/>
      <c r="AS497" s="351"/>
      <c r="AT497" s="351"/>
      <c r="AU497" s="351"/>
      <c r="AV497" s="351"/>
      <c r="AW497" s="354">
        <f>'исполнение '!AY496</f>
        <v>0</v>
      </c>
      <c r="AX497" s="354"/>
      <c r="AY497" s="354"/>
      <c r="AZ497" s="354"/>
      <c r="BA497" s="354"/>
      <c r="BB497" s="354"/>
      <c r="BC497" s="354"/>
      <c r="BD497" s="354">
        <v>0</v>
      </c>
      <c r="BE497" s="354"/>
      <c r="BF497" s="354"/>
      <c r="BG497" s="354"/>
      <c r="BH497" s="354"/>
      <c r="BI497" s="354"/>
      <c r="BJ497" s="354"/>
      <c r="BK497" s="354">
        <v>0</v>
      </c>
      <c r="BL497" s="354"/>
      <c r="BM497" s="354"/>
      <c r="BN497" s="354"/>
      <c r="BO497" s="354"/>
      <c r="BP497" s="354"/>
      <c r="BQ497" s="354"/>
      <c r="BR497" s="355" t="s">
        <v>32</v>
      </c>
      <c r="BS497" s="355"/>
      <c r="BT497" s="355"/>
      <c r="BU497" s="355"/>
      <c r="BV497" s="355"/>
      <c r="BW497" s="355"/>
      <c r="BX497" s="355"/>
    </row>
    <row r="498" spans="1:76" s="6" customFormat="1" ht="22.5" customHeight="1" x14ac:dyDescent="0.2">
      <c r="A498" s="361" t="s">
        <v>81</v>
      </c>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c r="AA498" s="361"/>
      <c r="AB498" s="361"/>
      <c r="AC498" s="361"/>
      <c r="AD498" s="361"/>
      <c r="AE498" s="361"/>
      <c r="AF498" s="351" t="s">
        <v>72</v>
      </c>
      <c r="AG498" s="351"/>
      <c r="AH498" s="351"/>
      <c r="AI498" s="351"/>
      <c r="AJ498" s="352" t="s">
        <v>565</v>
      </c>
      <c r="AK498" s="351"/>
      <c r="AL498" s="352" t="s">
        <v>392</v>
      </c>
      <c r="AM498" s="351"/>
      <c r="AN498" s="353" t="s">
        <v>566</v>
      </c>
      <c r="AO498" s="353"/>
      <c r="AP498" s="351"/>
      <c r="AQ498" s="351"/>
      <c r="AR498" s="351"/>
      <c r="AS498" s="351"/>
      <c r="AT498" s="351"/>
      <c r="AU498" s="351"/>
      <c r="AV498" s="351"/>
      <c r="AW498" s="354">
        <f>'исполнение '!AY497</f>
        <v>0</v>
      </c>
      <c r="AX498" s="354"/>
      <c r="AY498" s="354"/>
      <c r="AZ498" s="354"/>
      <c r="BA498" s="354"/>
      <c r="BB498" s="354"/>
      <c r="BC498" s="354"/>
      <c r="BD498" s="354">
        <v>0</v>
      </c>
      <c r="BE498" s="354"/>
      <c r="BF498" s="354"/>
      <c r="BG498" s="354"/>
      <c r="BH498" s="354"/>
      <c r="BI498" s="354"/>
      <c r="BJ498" s="354"/>
      <c r="BK498" s="354">
        <v>0</v>
      </c>
      <c r="BL498" s="354"/>
      <c r="BM498" s="354"/>
      <c r="BN498" s="354"/>
      <c r="BO498" s="354"/>
      <c r="BP498" s="354"/>
      <c r="BQ498" s="354"/>
      <c r="BR498" s="355" t="s">
        <v>32</v>
      </c>
      <c r="BS498" s="355"/>
      <c r="BT498" s="355"/>
      <c r="BU498" s="355"/>
      <c r="BV498" s="355"/>
      <c r="BW498" s="355"/>
      <c r="BX498" s="355"/>
    </row>
    <row r="499" spans="1:76" s="6" customFormat="1" ht="12" x14ac:dyDescent="0.2">
      <c r="A499" s="361" t="s">
        <v>82</v>
      </c>
      <c r="B499" s="361"/>
      <c r="C499" s="361"/>
      <c r="D499" s="361"/>
      <c r="E499" s="361"/>
      <c r="F499" s="361"/>
      <c r="G499" s="361"/>
      <c r="H499" s="361"/>
      <c r="I499" s="361"/>
      <c r="J499" s="361"/>
      <c r="K499" s="361"/>
      <c r="L499" s="361"/>
      <c r="M499" s="361"/>
      <c r="N499" s="361"/>
      <c r="O499" s="361"/>
      <c r="P499" s="361"/>
      <c r="Q499" s="361"/>
      <c r="R499" s="361"/>
      <c r="S499" s="361"/>
      <c r="T499" s="361"/>
      <c r="U499" s="361"/>
      <c r="V499" s="361"/>
      <c r="W499" s="361"/>
      <c r="X499" s="361"/>
      <c r="Y499" s="361"/>
      <c r="Z499" s="361"/>
      <c r="AA499" s="361"/>
      <c r="AB499" s="361"/>
      <c r="AC499" s="361"/>
      <c r="AD499" s="361"/>
      <c r="AE499" s="361"/>
      <c r="AF499" s="351" t="s">
        <v>73</v>
      </c>
      <c r="AG499" s="351"/>
      <c r="AH499" s="351"/>
      <c r="AI499" s="351"/>
      <c r="AJ499" s="352" t="s">
        <v>565</v>
      </c>
      <c r="AK499" s="351"/>
      <c r="AL499" s="352" t="s">
        <v>392</v>
      </c>
      <c r="AM499" s="351"/>
      <c r="AN499" s="353" t="s">
        <v>566</v>
      </c>
      <c r="AO499" s="353"/>
      <c r="AP499" s="351"/>
      <c r="AQ499" s="351"/>
      <c r="AR499" s="351"/>
      <c r="AS499" s="351"/>
      <c r="AT499" s="351"/>
      <c r="AU499" s="351"/>
      <c r="AV499" s="351"/>
      <c r="AW499" s="354">
        <f>'исполнение '!AY498</f>
        <v>0</v>
      </c>
      <c r="AX499" s="354"/>
      <c r="AY499" s="354"/>
      <c r="AZ499" s="354"/>
      <c r="BA499" s="354"/>
      <c r="BB499" s="354"/>
      <c r="BC499" s="354"/>
      <c r="BD499" s="354">
        <v>0</v>
      </c>
      <c r="BE499" s="354"/>
      <c r="BF499" s="354"/>
      <c r="BG499" s="354"/>
      <c r="BH499" s="354"/>
      <c r="BI499" s="354"/>
      <c r="BJ499" s="354"/>
      <c r="BK499" s="354">
        <v>0</v>
      </c>
      <c r="BL499" s="354"/>
      <c r="BM499" s="354"/>
      <c r="BN499" s="354"/>
      <c r="BO499" s="354"/>
      <c r="BP499" s="354"/>
      <c r="BQ499" s="354"/>
      <c r="BR499" s="355" t="s">
        <v>32</v>
      </c>
      <c r="BS499" s="355"/>
      <c r="BT499" s="355"/>
      <c r="BU499" s="355"/>
      <c r="BV499" s="355"/>
      <c r="BW499" s="355"/>
      <c r="BX499" s="355"/>
    </row>
    <row r="500" spans="1:76" s="6" customFormat="1" ht="22.5" customHeight="1" x14ac:dyDescent="0.2">
      <c r="A500" s="370" t="s">
        <v>87</v>
      </c>
      <c r="B500" s="370"/>
      <c r="C500" s="370"/>
      <c r="D500" s="370"/>
      <c r="E500" s="370"/>
      <c r="F500" s="370"/>
      <c r="G500" s="370"/>
      <c r="H500" s="370"/>
      <c r="I500" s="370"/>
      <c r="J500" s="370"/>
      <c r="K500" s="370"/>
      <c r="L500" s="370"/>
      <c r="M500" s="370"/>
      <c r="N500" s="370"/>
      <c r="O500" s="370"/>
      <c r="P500" s="370"/>
      <c r="Q500" s="370"/>
      <c r="R500" s="370"/>
      <c r="S500" s="370"/>
      <c r="T500" s="370"/>
      <c r="U500" s="370"/>
      <c r="V500" s="370"/>
      <c r="W500" s="370"/>
      <c r="X500" s="370"/>
      <c r="Y500" s="370"/>
      <c r="Z500" s="370"/>
      <c r="AA500" s="370"/>
      <c r="AB500" s="370"/>
      <c r="AC500" s="370"/>
      <c r="AD500" s="370"/>
      <c r="AE500" s="370"/>
      <c r="AF500" s="358" t="s">
        <v>88</v>
      </c>
      <c r="AG500" s="358"/>
      <c r="AH500" s="358"/>
      <c r="AI500" s="358"/>
      <c r="AJ500" s="358"/>
      <c r="AK500" s="358"/>
      <c r="AL500" s="358"/>
      <c r="AM500" s="358"/>
      <c r="AN500" s="358"/>
      <c r="AO500" s="358"/>
      <c r="AP500" s="358"/>
      <c r="AQ500" s="358"/>
      <c r="AR500" s="358"/>
      <c r="AS500" s="358"/>
      <c r="AT500" s="358"/>
      <c r="AU500" s="358"/>
      <c r="AV500" s="358"/>
      <c r="AW500" s="359">
        <f>'исполнение '!AY499</f>
        <v>0</v>
      </c>
      <c r="AX500" s="359"/>
      <c r="AY500" s="359"/>
      <c r="AZ500" s="359"/>
      <c r="BA500" s="359"/>
      <c r="BB500" s="359"/>
      <c r="BC500" s="359"/>
      <c r="BD500" s="359">
        <f t="shared" ref="BD500" si="146">SUM(BD501:BJ504)</f>
        <v>0</v>
      </c>
      <c r="BE500" s="359"/>
      <c r="BF500" s="359"/>
      <c r="BG500" s="359"/>
      <c r="BH500" s="359"/>
      <c r="BI500" s="359"/>
      <c r="BJ500" s="359"/>
      <c r="BK500" s="359">
        <f t="shared" ref="BK500" si="147">SUM(BK501:BQ504)</f>
        <v>0</v>
      </c>
      <c r="BL500" s="359"/>
      <c r="BM500" s="359"/>
      <c r="BN500" s="359"/>
      <c r="BO500" s="359"/>
      <c r="BP500" s="359"/>
      <c r="BQ500" s="359"/>
      <c r="BR500" s="360" t="s">
        <v>32</v>
      </c>
      <c r="BS500" s="360"/>
      <c r="BT500" s="360"/>
      <c r="BU500" s="360"/>
      <c r="BV500" s="360"/>
      <c r="BW500" s="360"/>
      <c r="BX500" s="360"/>
    </row>
    <row r="501" spans="1:76" s="6" customFormat="1" ht="24" customHeight="1" x14ac:dyDescent="0.2">
      <c r="A501" s="350" t="s">
        <v>96</v>
      </c>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c r="AA501" s="350"/>
      <c r="AB501" s="350"/>
      <c r="AC501" s="350"/>
      <c r="AD501" s="350"/>
      <c r="AE501" s="350"/>
      <c r="AF501" s="351" t="s">
        <v>92</v>
      </c>
      <c r="AG501" s="351"/>
      <c r="AH501" s="351"/>
      <c r="AI501" s="351"/>
      <c r="AJ501" s="352" t="s">
        <v>565</v>
      </c>
      <c r="AK501" s="351"/>
      <c r="AL501" s="352" t="s">
        <v>392</v>
      </c>
      <c r="AM501" s="351"/>
      <c r="AN501" s="353" t="s">
        <v>566</v>
      </c>
      <c r="AO501" s="353"/>
      <c r="AP501" s="351"/>
      <c r="AQ501" s="351"/>
      <c r="AR501" s="351"/>
      <c r="AS501" s="351"/>
      <c r="AT501" s="351"/>
      <c r="AU501" s="351"/>
      <c r="AV501" s="351"/>
      <c r="AW501" s="354">
        <f>'исполнение '!AY500</f>
        <v>0</v>
      </c>
      <c r="AX501" s="354"/>
      <c r="AY501" s="354"/>
      <c r="AZ501" s="354"/>
      <c r="BA501" s="354"/>
      <c r="BB501" s="354"/>
      <c r="BC501" s="354"/>
      <c r="BD501" s="354">
        <v>0</v>
      </c>
      <c r="BE501" s="354"/>
      <c r="BF501" s="354"/>
      <c r="BG501" s="354"/>
      <c r="BH501" s="354"/>
      <c r="BI501" s="354"/>
      <c r="BJ501" s="354"/>
      <c r="BK501" s="354">
        <v>0</v>
      </c>
      <c r="BL501" s="354"/>
      <c r="BM501" s="354"/>
      <c r="BN501" s="354"/>
      <c r="BO501" s="354"/>
      <c r="BP501" s="354"/>
      <c r="BQ501" s="354"/>
      <c r="BR501" s="355" t="s">
        <v>32</v>
      </c>
      <c r="BS501" s="355"/>
      <c r="BT501" s="355"/>
      <c r="BU501" s="355"/>
      <c r="BV501" s="355"/>
      <c r="BW501" s="355"/>
      <c r="BX501" s="355"/>
    </row>
    <row r="502" spans="1:76" s="6" customFormat="1" ht="25.5" customHeight="1" x14ac:dyDescent="0.2">
      <c r="A502" s="350" t="s">
        <v>97</v>
      </c>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c r="AA502" s="350"/>
      <c r="AB502" s="350"/>
      <c r="AC502" s="350"/>
      <c r="AD502" s="350"/>
      <c r="AE502" s="350"/>
      <c r="AF502" s="351" t="s">
        <v>93</v>
      </c>
      <c r="AG502" s="351"/>
      <c r="AH502" s="351"/>
      <c r="AI502" s="351"/>
      <c r="AJ502" s="352" t="s">
        <v>565</v>
      </c>
      <c r="AK502" s="351"/>
      <c r="AL502" s="352" t="s">
        <v>392</v>
      </c>
      <c r="AM502" s="351"/>
      <c r="AN502" s="353" t="s">
        <v>566</v>
      </c>
      <c r="AO502" s="353"/>
      <c r="AP502" s="351"/>
      <c r="AQ502" s="351"/>
      <c r="AR502" s="351"/>
      <c r="AS502" s="351"/>
      <c r="AT502" s="351"/>
      <c r="AU502" s="351"/>
      <c r="AV502" s="351"/>
      <c r="AW502" s="354">
        <f>'исполнение '!AY501</f>
        <v>0</v>
      </c>
      <c r="AX502" s="354"/>
      <c r="AY502" s="354"/>
      <c r="AZ502" s="354"/>
      <c r="BA502" s="354"/>
      <c r="BB502" s="354"/>
      <c r="BC502" s="354"/>
      <c r="BD502" s="354">
        <v>0</v>
      </c>
      <c r="BE502" s="354"/>
      <c r="BF502" s="354"/>
      <c r="BG502" s="354"/>
      <c r="BH502" s="354"/>
      <c r="BI502" s="354"/>
      <c r="BJ502" s="354"/>
      <c r="BK502" s="354">
        <v>0</v>
      </c>
      <c r="BL502" s="354"/>
      <c r="BM502" s="354"/>
      <c r="BN502" s="354"/>
      <c r="BO502" s="354"/>
      <c r="BP502" s="354"/>
      <c r="BQ502" s="354"/>
      <c r="BR502" s="355" t="s">
        <v>32</v>
      </c>
      <c r="BS502" s="355"/>
      <c r="BT502" s="355"/>
      <c r="BU502" s="355"/>
      <c r="BV502" s="355"/>
      <c r="BW502" s="355"/>
      <c r="BX502" s="355"/>
    </row>
    <row r="503" spans="1:76" s="6" customFormat="1" ht="24.75" customHeight="1" x14ac:dyDescent="0.2">
      <c r="A503" s="361" t="s">
        <v>98</v>
      </c>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c r="AA503" s="361"/>
      <c r="AB503" s="361"/>
      <c r="AC503" s="361"/>
      <c r="AD503" s="361"/>
      <c r="AE503" s="361"/>
      <c r="AF503" s="351" t="s">
        <v>94</v>
      </c>
      <c r="AG503" s="351"/>
      <c r="AH503" s="351"/>
      <c r="AI503" s="351"/>
      <c r="AJ503" s="352" t="s">
        <v>565</v>
      </c>
      <c r="AK503" s="351"/>
      <c r="AL503" s="352" t="s">
        <v>392</v>
      </c>
      <c r="AM503" s="351"/>
      <c r="AN503" s="353" t="s">
        <v>566</v>
      </c>
      <c r="AO503" s="353"/>
      <c r="AP503" s="351"/>
      <c r="AQ503" s="351"/>
      <c r="AR503" s="351"/>
      <c r="AS503" s="351"/>
      <c r="AT503" s="351"/>
      <c r="AU503" s="351"/>
      <c r="AV503" s="351"/>
      <c r="AW503" s="354">
        <f>'исполнение '!AY502</f>
        <v>0</v>
      </c>
      <c r="AX503" s="354"/>
      <c r="AY503" s="354"/>
      <c r="AZ503" s="354"/>
      <c r="BA503" s="354"/>
      <c r="BB503" s="354"/>
      <c r="BC503" s="354"/>
      <c r="BD503" s="354">
        <v>0</v>
      </c>
      <c r="BE503" s="354"/>
      <c r="BF503" s="354"/>
      <c r="BG503" s="354"/>
      <c r="BH503" s="354"/>
      <c r="BI503" s="354"/>
      <c r="BJ503" s="354"/>
      <c r="BK503" s="354">
        <v>0</v>
      </c>
      <c r="BL503" s="354"/>
      <c r="BM503" s="354"/>
      <c r="BN503" s="354"/>
      <c r="BO503" s="354"/>
      <c r="BP503" s="354"/>
      <c r="BQ503" s="354"/>
      <c r="BR503" s="355" t="s">
        <v>32</v>
      </c>
      <c r="BS503" s="355"/>
      <c r="BT503" s="355"/>
      <c r="BU503" s="355"/>
      <c r="BV503" s="355"/>
      <c r="BW503" s="355"/>
      <c r="BX503" s="355"/>
    </row>
    <row r="504" spans="1:76" s="6" customFormat="1" ht="12" x14ac:dyDescent="0.2">
      <c r="A504" s="361" t="s">
        <v>99</v>
      </c>
      <c r="B504" s="361"/>
      <c r="C504" s="361"/>
      <c r="D504" s="361"/>
      <c r="E504" s="361"/>
      <c r="F504" s="361"/>
      <c r="G504" s="361"/>
      <c r="H504" s="361"/>
      <c r="I504" s="361"/>
      <c r="J504" s="361"/>
      <c r="K504" s="361"/>
      <c r="L504" s="361"/>
      <c r="M504" s="361"/>
      <c r="N504" s="361"/>
      <c r="O504" s="361"/>
      <c r="P504" s="361"/>
      <c r="Q504" s="361"/>
      <c r="R504" s="361"/>
      <c r="S504" s="361"/>
      <c r="T504" s="361"/>
      <c r="U504" s="361"/>
      <c r="V504" s="361"/>
      <c r="W504" s="361"/>
      <c r="X504" s="361"/>
      <c r="Y504" s="361"/>
      <c r="Z504" s="361"/>
      <c r="AA504" s="361"/>
      <c r="AB504" s="361"/>
      <c r="AC504" s="361"/>
      <c r="AD504" s="361"/>
      <c r="AE504" s="361"/>
      <c r="AF504" s="351" t="s">
        <v>95</v>
      </c>
      <c r="AG504" s="351"/>
      <c r="AH504" s="351"/>
      <c r="AI504" s="351"/>
      <c r="AJ504" s="352" t="s">
        <v>565</v>
      </c>
      <c r="AK504" s="351"/>
      <c r="AL504" s="352" t="s">
        <v>392</v>
      </c>
      <c r="AM504" s="351"/>
      <c r="AN504" s="353" t="s">
        <v>566</v>
      </c>
      <c r="AO504" s="353"/>
      <c r="AP504" s="351"/>
      <c r="AQ504" s="351"/>
      <c r="AR504" s="351"/>
      <c r="AS504" s="351"/>
      <c r="AT504" s="351"/>
      <c r="AU504" s="351"/>
      <c r="AV504" s="351"/>
      <c r="AW504" s="354">
        <f>'исполнение '!AY503</f>
        <v>0</v>
      </c>
      <c r="AX504" s="354"/>
      <c r="AY504" s="354"/>
      <c r="AZ504" s="354"/>
      <c r="BA504" s="354"/>
      <c r="BB504" s="354"/>
      <c r="BC504" s="354"/>
      <c r="BD504" s="354">
        <v>0</v>
      </c>
      <c r="BE504" s="354"/>
      <c r="BF504" s="354"/>
      <c r="BG504" s="354"/>
      <c r="BH504" s="354"/>
      <c r="BI504" s="354"/>
      <c r="BJ504" s="354"/>
      <c r="BK504" s="354">
        <v>0</v>
      </c>
      <c r="BL504" s="354"/>
      <c r="BM504" s="354"/>
      <c r="BN504" s="354"/>
      <c r="BO504" s="354"/>
      <c r="BP504" s="354"/>
      <c r="BQ504" s="354"/>
      <c r="BR504" s="355" t="s">
        <v>32</v>
      </c>
      <c r="BS504" s="355"/>
      <c r="BT504" s="355"/>
      <c r="BU504" s="355"/>
      <c r="BV504" s="355"/>
      <c r="BW504" s="355"/>
      <c r="BX504" s="355"/>
    </row>
    <row r="505" spans="1:76" s="6" customFormat="1" ht="12" x14ac:dyDescent="0.2">
      <c r="A505" s="365" t="s">
        <v>110</v>
      </c>
      <c r="B505" s="365"/>
      <c r="C505" s="365"/>
      <c r="D505" s="365"/>
      <c r="E505" s="365"/>
      <c r="F505" s="365"/>
      <c r="G505" s="365"/>
      <c r="H505" s="365"/>
      <c r="I505" s="365"/>
      <c r="J505" s="365"/>
      <c r="K505" s="365"/>
      <c r="L505" s="365"/>
      <c r="M505" s="365"/>
      <c r="N505" s="365"/>
      <c r="O505" s="365"/>
      <c r="P505" s="365"/>
      <c r="Q505" s="365"/>
      <c r="R505" s="365"/>
      <c r="S505" s="365"/>
      <c r="T505" s="365"/>
      <c r="U505" s="365"/>
      <c r="V505" s="365"/>
      <c r="W505" s="365"/>
      <c r="X505" s="365"/>
      <c r="Y505" s="365"/>
      <c r="Z505" s="365"/>
      <c r="AA505" s="365"/>
      <c r="AB505" s="365"/>
      <c r="AC505" s="365"/>
      <c r="AD505" s="365"/>
      <c r="AE505" s="365"/>
      <c r="AF505" s="358" t="s">
        <v>100</v>
      </c>
      <c r="AG505" s="358"/>
      <c r="AH505" s="358"/>
      <c r="AI505" s="358"/>
      <c r="AJ505" s="358"/>
      <c r="AK505" s="358"/>
      <c r="AL505" s="358"/>
      <c r="AM505" s="358"/>
      <c r="AN505" s="358"/>
      <c r="AO505" s="358"/>
      <c r="AP505" s="358"/>
      <c r="AQ505" s="358"/>
      <c r="AR505" s="358"/>
      <c r="AS505" s="358"/>
      <c r="AT505" s="358"/>
      <c r="AU505" s="358"/>
      <c r="AV505" s="358"/>
      <c r="AW505" s="359">
        <f>'исполнение '!AY504</f>
        <v>0</v>
      </c>
      <c r="AX505" s="359"/>
      <c r="AY505" s="359"/>
      <c r="AZ505" s="359"/>
      <c r="BA505" s="359"/>
      <c r="BB505" s="359"/>
      <c r="BC505" s="359"/>
      <c r="BD505" s="359">
        <f t="shared" ref="BD505" si="148">SUM(BD506:BJ511)</f>
        <v>0</v>
      </c>
      <c r="BE505" s="359"/>
      <c r="BF505" s="359"/>
      <c r="BG505" s="359"/>
      <c r="BH505" s="359"/>
      <c r="BI505" s="359"/>
      <c r="BJ505" s="359"/>
      <c r="BK505" s="359">
        <f t="shared" ref="BK505" si="149">SUM(BK506:BQ511)</f>
        <v>0</v>
      </c>
      <c r="BL505" s="359"/>
      <c r="BM505" s="359"/>
      <c r="BN505" s="359"/>
      <c r="BO505" s="359"/>
      <c r="BP505" s="359"/>
      <c r="BQ505" s="359"/>
      <c r="BR505" s="360" t="s">
        <v>32</v>
      </c>
      <c r="BS505" s="360"/>
      <c r="BT505" s="360"/>
      <c r="BU505" s="360"/>
      <c r="BV505" s="360"/>
      <c r="BW505" s="360"/>
      <c r="BX505" s="360"/>
    </row>
    <row r="506" spans="1:76" s="6" customFormat="1" ht="33.75" customHeight="1" x14ac:dyDescent="0.2">
      <c r="A506" s="350" t="s">
        <v>111</v>
      </c>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c r="AA506" s="350"/>
      <c r="AB506" s="350"/>
      <c r="AC506" s="350"/>
      <c r="AD506" s="350"/>
      <c r="AE506" s="350"/>
      <c r="AF506" s="351" t="s">
        <v>101</v>
      </c>
      <c r="AG506" s="351"/>
      <c r="AH506" s="351"/>
      <c r="AI506" s="351"/>
      <c r="AJ506" s="352" t="s">
        <v>565</v>
      </c>
      <c r="AK506" s="351"/>
      <c r="AL506" s="352" t="s">
        <v>392</v>
      </c>
      <c r="AM506" s="351"/>
      <c r="AN506" s="353" t="s">
        <v>566</v>
      </c>
      <c r="AO506" s="353"/>
      <c r="AP506" s="351"/>
      <c r="AQ506" s="351"/>
      <c r="AR506" s="351"/>
      <c r="AS506" s="351"/>
      <c r="AT506" s="351"/>
      <c r="AU506" s="351"/>
      <c r="AV506" s="351"/>
      <c r="AW506" s="354">
        <f>'исполнение '!AY505</f>
        <v>0</v>
      </c>
      <c r="AX506" s="354"/>
      <c r="AY506" s="354"/>
      <c r="AZ506" s="354"/>
      <c r="BA506" s="354"/>
      <c r="BB506" s="354"/>
      <c r="BC506" s="354"/>
      <c r="BD506" s="354">
        <v>0</v>
      </c>
      <c r="BE506" s="354"/>
      <c r="BF506" s="354"/>
      <c r="BG506" s="354"/>
      <c r="BH506" s="354"/>
      <c r="BI506" s="354"/>
      <c r="BJ506" s="354"/>
      <c r="BK506" s="354">
        <v>0</v>
      </c>
      <c r="BL506" s="354"/>
      <c r="BM506" s="354"/>
      <c r="BN506" s="354"/>
      <c r="BO506" s="354"/>
      <c r="BP506" s="354"/>
      <c r="BQ506" s="354"/>
      <c r="BR506" s="355" t="s">
        <v>32</v>
      </c>
      <c r="BS506" s="355"/>
      <c r="BT506" s="355"/>
      <c r="BU506" s="355"/>
      <c r="BV506" s="355"/>
      <c r="BW506" s="355"/>
      <c r="BX506" s="355"/>
    </row>
    <row r="507" spans="1:76" s="6" customFormat="1" ht="36" customHeight="1" x14ac:dyDescent="0.2">
      <c r="A507" s="361" t="s">
        <v>112</v>
      </c>
      <c r="B507" s="361"/>
      <c r="C507" s="361"/>
      <c r="D507" s="361"/>
      <c r="E507" s="361"/>
      <c r="F507" s="361"/>
      <c r="G507" s="361"/>
      <c r="H507" s="361"/>
      <c r="I507" s="361"/>
      <c r="J507" s="361"/>
      <c r="K507" s="361"/>
      <c r="L507" s="361"/>
      <c r="M507" s="361"/>
      <c r="N507" s="361"/>
      <c r="O507" s="361"/>
      <c r="P507" s="361"/>
      <c r="Q507" s="361"/>
      <c r="R507" s="361"/>
      <c r="S507" s="361"/>
      <c r="T507" s="361"/>
      <c r="U507" s="361"/>
      <c r="V507" s="361"/>
      <c r="W507" s="361"/>
      <c r="X507" s="361"/>
      <c r="Y507" s="361"/>
      <c r="Z507" s="361"/>
      <c r="AA507" s="361"/>
      <c r="AB507" s="361"/>
      <c r="AC507" s="361"/>
      <c r="AD507" s="361"/>
      <c r="AE507" s="361"/>
      <c r="AF507" s="351" t="s">
        <v>102</v>
      </c>
      <c r="AG507" s="351"/>
      <c r="AH507" s="351"/>
      <c r="AI507" s="351"/>
      <c r="AJ507" s="352" t="s">
        <v>565</v>
      </c>
      <c r="AK507" s="351"/>
      <c r="AL507" s="352" t="s">
        <v>392</v>
      </c>
      <c r="AM507" s="351"/>
      <c r="AN507" s="353" t="s">
        <v>566</v>
      </c>
      <c r="AO507" s="353"/>
      <c r="AP507" s="351"/>
      <c r="AQ507" s="351"/>
      <c r="AR507" s="351"/>
      <c r="AS507" s="351"/>
      <c r="AT507" s="351"/>
      <c r="AU507" s="351"/>
      <c r="AV507" s="351"/>
      <c r="AW507" s="354">
        <f>'исполнение '!AY506</f>
        <v>0</v>
      </c>
      <c r="AX507" s="354"/>
      <c r="AY507" s="354"/>
      <c r="AZ507" s="354"/>
      <c r="BA507" s="354"/>
      <c r="BB507" s="354"/>
      <c r="BC507" s="354"/>
      <c r="BD507" s="354">
        <v>0</v>
      </c>
      <c r="BE507" s="354"/>
      <c r="BF507" s="354"/>
      <c r="BG507" s="354"/>
      <c r="BH507" s="354"/>
      <c r="BI507" s="354"/>
      <c r="BJ507" s="354"/>
      <c r="BK507" s="354">
        <v>0</v>
      </c>
      <c r="BL507" s="354"/>
      <c r="BM507" s="354"/>
      <c r="BN507" s="354"/>
      <c r="BO507" s="354"/>
      <c r="BP507" s="354"/>
      <c r="BQ507" s="354"/>
      <c r="BR507" s="355" t="s">
        <v>32</v>
      </c>
      <c r="BS507" s="355"/>
      <c r="BT507" s="355"/>
      <c r="BU507" s="355"/>
      <c r="BV507" s="355"/>
      <c r="BW507" s="355"/>
      <c r="BX507" s="355"/>
    </row>
    <row r="508" spans="1:76" s="6" customFormat="1" ht="12" x14ac:dyDescent="0.2">
      <c r="A508" s="369"/>
      <c r="B508" s="369"/>
      <c r="C508" s="369"/>
      <c r="D508" s="369"/>
      <c r="E508" s="369"/>
      <c r="F508" s="369"/>
      <c r="G508" s="369"/>
      <c r="H508" s="369"/>
      <c r="I508" s="369"/>
      <c r="J508" s="369"/>
      <c r="K508" s="369"/>
      <c r="L508" s="369"/>
      <c r="M508" s="369"/>
      <c r="N508" s="369"/>
      <c r="O508" s="369"/>
      <c r="P508" s="369"/>
      <c r="Q508" s="369"/>
      <c r="R508" s="369"/>
      <c r="S508" s="369"/>
      <c r="T508" s="369"/>
      <c r="U508" s="369"/>
      <c r="V508" s="369"/>
      <c r="W508" s="369"/>
      <c r="X508" s="369"/>
      <c r="Y508" s="369"/>
      <c r="Z508" s="369"/>
      <c r="AA508" s="369"/>
      <c r="AB508" s="369"/>
      <c r="AC508" s="369"/>
      <c r="AD508" s="369"/>
      <c r="AE508" s="369"/>
      <c r="AF508" s="351"/>
      <c r="AG508" s="351"/>
      <c r="AH508" s="351"/>
      <c r="AI508" s="351"/>
      <c r="AJ508" s="352" t="s">
        <v>565</v>
      </c>
      <c r="AK508" s="351"/>
      <c r="AL508" s="352" t="s">
        <v>392</v>
      </c>
      <c r="AM508" s="351"/>
      <c r="AN508" s="353" t="s">
        <v>566</v>
      </c>
      <c r="AO508" s="353"/>
      <c r="AP508" s="351"/>
      <c r="AQ508" s="351"/>
      <c r="AR508" s="351"/>
      <c r="AS508" s="351"/>
      <c r="AT508" s="351"/>
      <c r="AU508" s="351"/>
      <c r="AV508" s="351"/>
      <c r="AW508" s="354">
        <f>'исполнение '!AY507</f>
        <v>0</v>
      </c>
      <c r="AX508" s="354"/>
      <c r="AY508" s="354"/>
      <c r="AZ508" s="354"/>
      <c r="BA508" s="354"/>
      <c r="BB508" s="354"/>
      <c r="BC508" s="354"/>
      <c r="BD508" s="354">
        <v>0</v>
      </c>
      <c r="BE508" s="354"/>
      <c r="BF508" s="354"/>
      <c r="BG508" s="354"/>
      <c r="BH508" s="354"/>
      <c r="BI508" s="354"/>
      <c r="BJ508" s="354"/>
      <c r="BK508" s="354">
        <v>0</v>
      </c>
      <c r="BL508" s="354"/>
      <c r="BM508" s="354"/>
      <c r="BN508" s="354"/>
      <c r="BO508" s="354"/>
      <c r="BP508" s="354"/>
      <c r="BQ508" s="354"/>
      <c r="BR508" s="355"/>
      <c r="BS508" s="355"/>
      <c r="BT508" s="355"/>
      <c r="BU508" s="355"/>
      <c r="BV508" s="355"/>
      <c r="BW508" s="355"/>
      <c r="BX508" s="355"/>
    </row>
    <row r="509" spans="1:76" s="6" customFormat="1" ht="24.75" customHeight="1" x14ac:dyDescent="0.2">
      <c r="A509" s="350" t="s">
        <v>116</v>
      </c>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c r="AA509" s="350"/>
      <c r="AB509" s="350"/>
      <c r="AC509" s="350"/>
      <c r="AD509" s="350"/>
      <c r="AE509" s="350"/>
      <c r="AF509" s="351" t="s">
        <v>103</v>
      </c>
      <c r="AG509" s="351"/>
      <c r="AH509" s="351"/>
      <c r="AI509" s="351"/>
      <c r="AJ509" s="352" t="s">
        <v>565</v>
      </c>
      <c r="AK509" s="351"/>
      <c r="AL509" s="352" t="s">
        <v>392</v>
      </c>
      <c r="AM509" s="351"/>
      <c r="AN509" s="353" t="s">
        <v>566</v>
      </c>
      <c r="AO509" s="353"/>
      <c r="AP509" s="351"/>
      <c r="AQ509" s="351"/>
      <c r="AR509" s="351"/>
      <c r="AS509" s="351"/>
      <c r="AT509" s="351"/>
      <c r="AU509" s="351"/>
      <c r="AV509" s="351"/>
      <c r="AW509" s="354">
        <f>'исполнение '!AY508</f>
        <v>0</v>
      </c>
      <c r="AX509" s="354"/>
      <c r="AY509" s="354"/>
      <c r="AZ509" s="354"/>
      <c r="BA509" s="354"/>
      <c r="BB509" s="354"/>
      <c r="BC509" s="354"/>
      <c r="BD509" s="354">
        <v>0</v>
      </c>
      <c r="BE509" s="354"/>
      <c r="BF509" s="354"/>
      <c r="BG509" s="354"/>
      <c r="BH509" s="354"/>
      <c r="BI509" s="354"/>
      <c r="BJ509" s="354"/>
      <c r="BK509" s="354">
        <v>0</v>
      </c>
      <c r="BL509" s="354"/>
      <c r="BM509" s="354"/>
      <c r="BN509" s="354"/>
      <c r="BO509" s="354"/>
      <c r="BP509" s="354"/>
      <c r="BQ509" s="354"/>
      <c r="BR509" s="355" t="s">
        <v>32</v>
      </c>
      <c r="BS509" s="355"/>
      <c r="BT509" s="355"/>
      <c r="BU509" s="355"/>
      <c r="BV509" s="355"/>
      <c r="BW509" s="355"/>
      <c r="BX509" s="355"/>
    </row>
    <row r="510" spans="1:76" s="6" customFormat="1" ht="49.5" customHeight="1" x14ac:dyDescent="0.2">
      <c r="A510" s="350" t="s">
        <v>117</v>
      </c>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c r="AA510" s="350"/>
      <c r="AB510" s="350"/>
      <c r="AC510" s="350"/>
      <c r="AD510" s="350"/>
      <c r="AE510" s="350"/>
      <c r="AF510" s="351" t="s">
        <v>104</v>
      </c>
      <c r="AG510" s="351"/>
      <c r="AH510" s="351"/>
      <c r="AI510" s="351"/>
      <c r="AJ510" s="352" t="s">
        <v>565</v>
      </c>
      <c r="AK510" s="351"/>
      <c r="AL510" s="352" t="s">
        <v>392</v>
      </c>
      <c r="AM510" s="351"/>
      <c r="AN510" s="353" t="s">
        <v>566</v>
      </c>
      <c r="AO510" s="353"/>
      <c r="AP510" s="351"/>
      <c r="AQ510" s="351"/>
      <c r="AR510" s="351"/>
      <c r="AS510" s="351"/>
      <c r="AT510" s="351"/>
      <c r="AU510" s="351"/>
      <c r="AV510" s="351"/>
      <c r="AW510" s="354">
        <f>'исполнение '!AY509</f>
        <v>0</v>
      </c>
      <c r="AX510" s="354"/>
      <c r="AY510" s="354"/>
      <c r="AZ510" s="354"/>
      <c r="BA510" s="354"/>
      <c r="BB510" s="354"/>
      <c r="BC510" s="354"/>
      <c r="BD510" s="354">
        <v>0</v>
      </c>
      <c r="BE510" s="354"/>
      <c r="BF510" s="354"/>
      <c r="BG510" s="354"/>
      <c r="BH510" s="354"/>
      <c r="BI510" s="354"/>
      <c r="BJ510" s="354"/>
      <c r="BK510" s="354">
        <v>0</v>
      </c>
      <c r="BL510" s="354"/>
      <c r="BM510" s="354"/>
      <c r="BN510" s="354"/>
      <c r="BO510" s="354"/>
      <c r="BP510" s="354"/>
      <c r="BQ510" s="354"/>
      <c r="BR510" s="355" t="s">
        <v>32</v>
      </c>
      <c r="BS510" s="355"/>
      <c r="BT510" s="355"/>
      <c r="BU510" s="355"/>
      <c r="BV510" s="355"/>
      <c r="BW510" s="355"/>
      <c r="BX510" s="355"/>
    </row>
    <row r="511" spans="1:76" s="6" customFormat="1" ht="24" customHeight="1" x14ac:dyDescent="0.2">
      <c r="A511" s="350" t="s">
        <v>118</v>
      </c>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c r="AA511" s="350"/>
      <c r="AB511" s="350"/>
      <c r="AC511" s="350"/>
      <c r="AD511" s="350"/>
      <c r="AE511" s="350"/>
      <c r="AF511" s="351" t="s">
        <v>105</v>
      </c>
      <c r="AG511" s="351"/>
      <c r="AH511" s="351"/>
      <c r="AI511" s="351"/>
      <c r="AJ511" s="352" t="s">
        <v>565</v>
      </c>
      <c r="AK511" s="351"/>
      <c r="AL511" s="352" t="s">
        <v>392</v>
      </c>
      <c r="AM511" s="351"/>
      <c r="AN511" s="353" t="s">
        <v>566</v>
      </c>
      <c r="AO511" s="353"/>
      <c r="AP511" s="351"/>
      <c r="AQ511" s="351"/>
      <c r="AR511" s="351"/>
      <c r="AS511" s="351"/>
      <c r="AT511" s="351"/>
      <c r="AU511" s="351"/>
      <c r="AV511" s="351"/>
      <c r="AW511" s="354">
        <f>'исполнение '!AY510</f>
        <v>0</v>
      </c>
      <c r="AX511" s="354"/>
      <c r="AY511" s="354"/>
      <c r="AZ511" s="354"/>
      <c r="BA511" s="354"/>
      <c r="BB511" s="354"/>
      <c r="BC511" s="354"/>
      <c r="BD511" s="354">
        <v>0</v>
      </c>
      <c r="BE511" s="354"/>
      <c r="BF511" s="354"/>
      <c r="BG511" s="354"/>
      <c r="BH511" s="354"/>
      <c r="BI511" s="354"/>
      <c r="BJ511" s="354"/>
      <c r="BK511" s="354">
        <v>0</v>
      </c>
      <c r="BL511" s="354"/>
      <c r="BM511" s="354"/>
      <c r="BN511" s="354"/>
      <c r="BO511" s="354"/>
      <c r="BP511" s="354"/>
      <c r="BQ511" s="354"/>
      <c r="BR511" s="355" t="s">
        <v>32</v>
      </c>
      <c r="BS511" s="355"/>
      <c r="BT511" s="355"/>
      <c r="BU511" s="355"/>
      <c r="BV511" s="355"/>
      <c r="BW511" s="355"/>
      <c r="BX511" s="355"/>
    </row>
    <row r="512" spans="1:76" s="6" customFormat="1" ht="12" x14ac:dyDescent="0.2">
      <c r="A512" s="365" t="s">
        <v>119</v>
      </c>
      <c r="B512" s="365"/>
      <c r="C512" s="365"/>
      <c r="D512" s="365"/>
      <c r="E512" s="365"/>
      <c r="F512" s="365"/>
      <c r="G512" s="365"/>
      <c r="H512" s="365"/>
      <c r="I512" s="365"/>
      <c r="J512" s="365"/>
      <c r="K512" s="365"/>
      <c r="L512" s="365"/>
      <c r="M512" s="365"/>
      <c r="N512" s="365"/>
      <c r="O512" s="365"/>
      <c r="P512" s="365"/>
      <c r="Q512" s="365"/>
      <c r="R512" s="365"/>
      <c r="S512" s="365"/>
      <c r="T512" s="365"/>
      <c r="U512" s="365"/>
      <c r="V512" s="365"/>
      <c r="W512" s="365"/>
      <c r="X512" s="365"/>
      <c r="Y512" s="365"/>
      <c r="Z512" s="365"/>
      <c r="AA512" s="365"/>
      <c r="AB512" s="365"/>
      <c r="AC512" s="365"/>
      <c r="AD512" s="365"/>
      <c r="AE512" s="365"/>
      <c r="AF512" s="358" t="s">
        <v>106</v>
      </c>
      <c r="AG512" s="358"/>
      <c r="AH512" s="358"/>
      <c r="AI512" s="358"/>
      <c r="AJ512" s="358"/>
      <c r="AK512" s="358"/>
      <c r="AL512" s="358"/>
      <c r="AM512" s="358"/>
      <c r="AN512" s="358"/>
      <c r="AO512" s="358"/>
      <c r="AP512" s="358"/>
      <c r="AQ512" s="358"/>
      <c r="AR512" s="358"/>
      <c r="AS512" s="358"/>
      <c r="AT512" s="358"/>
      <c r="AU512" s="358"/>
      <c r="AV512" s="358"/>
      <c r="AW512" s="359">
        <f>'исполнение '!AY511</f>
        <v>0</v>
      </c>
      <c r="AX512" s="359"/>
      <c r="AY512" s="359"/>
      <c r="AZ512" s="359"/>
      <c r="BA512" s="359"/>
      <c r="BB512" s="359"/>
      <c r="BC512" s="359"/>
      <c r="BD512" s="359">
        <f>SUM(BD513:BJ521)</f>
        <v>0</v>
      </c>
      <c r="BE512" s="359"/>
      <c r="BF512" s="359"/>
      <c r="BG512" s="359"/>
      <c r="BH512" s="359"/>
      <c r="BI512" s="359"/>
      <c r="BJ512" s="359"/>
      <c r="BK512" s="359">
        <f>SUM(BK513:BQ521)</f>
        <v>0</v>
      </c>
      <c r="BL512" s="359"/>
      <c r="BM512" s="359"/>
      <c r="BN512" s="359"/>
      <c r="BO512" s="359"/>
      <c r="BP512" s="359"/>
      <c r="BQ512" s="359"/>
      <c r="BR512" s="360" t="s">
        <v>32</v>
      </c>
      <c r="BS512" s="360"/>
      <c r="BT512" s="360"/>
      <c r="BU512" s="360"/>
      <c r="BV512" s="360"/>
      <c r="BW512" s="360"/>
      <c r="BX512" s="360"/>
    </row>
    <row r="513" spans="1:76" s="6" customFormat="1" ht="24" customHeight="1" x14ac:dyDescent="0.2">
      <c r="A513" s="350" t="s">
        <v>144</v>
      </c>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c r="AA513" s="350"/>
      <c r="AB513" s="350"/>
      <c r="AC513" s="350"/>
      <c r="AD513" s="350"/>
      <c r="AE513" s="350"/>
      <c r="AF513" s="351" t="s">
        <v>107</v>
      </c>
      <c r="AG513" s="351"/>
      <c r="AH513" s="351"/>
      <c r="AI513" s="351"/>
      <c r="AJ513" s="352" t="s">
        <v>565</v>
      </c>
      <c r="AK513" s="351"/>
      <c r="AL513" s="352" t="s">
        <v>392</v>
      </c>
      <c r="AM513" s="351"/>
      <c r="AN513" s="353" t="s">
        <v>566</v>
      </c>
      <c r="AO513" s="353"/>
      <c r="AP513" s="351"/>
      <c r="AQ513" s="351"/>
      <c r="AR513" s="351"/>
      <c r="AS513" s="351"/>
      <c r="AT513" s="351"/>
      <c r="AU513" s="351"/>
      <c r="AV513" s="351"/>
      <c r="AW513" s="354">
        <f>'исполнение '!AY512</f>
        <v>0</v>
      </c>
      <c r="AX513" s="354"/>
      <c r="AY513" s="354"/>
      <c r="AZ513" s="354"/>
      <c r="BA513" s="354"/>
      <c r="BB513" s="354"/>
      <c r="BC513" s="354"/>
      <c r="BD513" s="354">
        <v>0</v>
      </c>
      <c r="BE513" s="354"/>
      <c r="BF513" s="354"/>
      <c r="BG513" s="354"/>
      <c r="BH513" s="354"/>
      <c r="BI513" s="354"/>
      <c r="BJ513" s="354"/>
      <c r="BK513" s="354">
        <v>0</v>
      </c>
      <c r="BL513" s="354"/>
      <c r="BM513" s="354"/>
      <c r="BN513" s="354"/>
      <c r="BO513" s="354"/>
      <c r="BP513" s="354"/>
      <c r="BQ513" s="354"/>
      <c r="BR513" s="355" t="s">
        <v>32</v>
      </c>
      <c r="BS513" s="355"/>
      <c r="BT513" s="355"/>
      <c r="BU513" s="355"/>
      <c r="BV513" s="355"/>
      <c r="BW513" s="355"/>
      <c r="BX513" s="355"/>
    </row>
    <row r="514" spans="1:76" s="6" customFormat="1" ht="23.25" customHeight="1" x14ac:dyDescent="0.2">
      <c r="A514" s="350" t="s">
        <v>145</v>
      </c>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c r="AA514" s="350"/>
      <c r="AB514" s="350"/>
      <c r="AC514" s="350"/>
      <c r="AD514" s="350"/>
      <c r="AE514" s="350"/>
      <c r="AF514" s="351" t="s">
        <v>108</v>
      </c>
      <c r="AG514" s="351"/>
      <c r="AH514" s="351"/>
      <c r="AI514" s="351"/>
      <c r="AJ514" s="352" t="s">
        <v>565</v>
      </c>
      <c r="AK514" s="351"/>
      <c r="AL514" s="352" t="s">
        <v>392</v>
      </c>
      <c r="AM514" s="351"/>
      <c r="AN514" s="353" t="s">
        <v>566</v>
      </c>
      <c r="AO514" s="353"/>
      <c r="AP514" s="351"/>
      <c r="AQ514" s="351"/>
      <c r="AR514" s="351"/>
      <c r="AS514" s="351"/>
      <c r="AT514" s="351"/>
      <c r="AU514" s="351"/>
      <c r="AV514" s="351"/>
      <c r="AW514" s="354">
        <f>'исполнение '!AY513</f>
        <v>0</v>
      </c>
      <c r="AX514" s="354"/>
      <c r="AY514" s="354"/>
      <c r="AZ514" s="354"/>
      <c r="BA514" s="354"/>
      <c r="BB514" s="354"/>
      <c r="BC514" s="354"/>
      <c r="BD514" s="354">
        <v>0</v>
      </c>
      <c r="BE514" s="354"/>
      <c r="BF514" s="354"/>
      <c r="BG514" s="354"/>
      <c r="BH514" s="354"/>
      <c r="BI514" s="354"/>
      <c r="BJ514" s="354"/>
      <c r="BK514" s="354">
        <v>0</v>
      </c>
      <c r="BL514" s="354"/>
      <c r="BM514" s="354"/>
      <c r="BN514" s="354"/>
      <c r="BO514" s="354"/>
      <c r="BP514" s="354"/>
      <c r="BQ514" s="354"/>
      <c r="BR514" s="355" t="s">
        <v>32</v>
      </c>
      <c r="BS514" s="355"/>
      <c r="BT514" s="355"/>
      <c r="BU514" s="355"/>
      <c r="BV514" s="355"/>
      <c r="BW514" s="355"/>
      <c r="BX514" s="355"/>
    </row>
    <row r="515" spans="1:76" s="6" customFormat="1" ht="11.25" customHeight="1" x14ac:dyDescent="0.2">
      <c r="A515" s="366" t="s">
        <v>146</v>
      </c>
      <c r="B515" s="366"/>
      <c r="C515" s="366"/>
      <c r="D515" s="366"/>
      <c r="E515" s="366"/>
      <c r="F515" s="366"/>
      <c r="G515" s="366"/>
      <c r="H515" s="366"/>
      <c r="I515" s="366"/>
      <c r="J515" s="366"/>
      <c r="K515" s="366"/>
      <c r="L515" s="366"/>
      <c r="M515" s="366"/>
      <c r="N515" s="366"/>
      <c r="O515" s="366"/>
      <c r="P515" s="366"/>
      <c r="Q515" s="366"/>
      <c r="R515" s="366"/>
      <c r="S515" s="366"/>
      <c r="T515" s="366"/>
      <c r="U515" s="366"/>
      <c r="V515" s="366"/>
      <c r="W515" s="366"/>
      <c r="X515" s="366"/>
      <c r="Y515" s="366"/>
      <c r="Z515" s="366"/>
      <c r="AA515" s="366"/>
      <c r="AB515" s="366"/>
      <c r="AC515" s="366"/>
      <c r="AD515" s="366"/>
      <c r="AE515" s="366"/>
      <c r="AF515" s="351" t="s">
        <v>109</v>
      </c>
      <c r="AG515" s="351"/>
      <c r="AH515" s="351"/>
      <c r="AI515" s="351"/>
      <c r="AJ515" s="352" t="s">
        <v>565</v>
      </c>
      <c r="AK515" s="351"/>
      <c r="AL515" s="352" t="s">
        <v>392</v>
      </c>
      <c r="AM515" s="351"/>
      <c r="AN515" s="353" t="s">
        <v>566</v>
      </c>
      <c r="AO515" s="353"/>
      <c r="AP515" s="351"/>
      <c r="AQ515" s="351"/>
      <c r="AR515" s="351"/>
      <c r="AS515" s="351"/>
      <c r="AT515" s="351"/>
      <c r="AU515" s="351"/>
      <c r="AV515" s="351"/>
      <c r="AW515" s="354">
        <f>'исполнение '!AY514</f>
        <v>0</v>
      </c>
      <c r="AX515" s="354"/>
      <c r="AY515" s="354"/>
      <c r="AZ515" s="354"/>
      <c r="BA515" s="354"/>
      <c r="BB515" s="354"/>
      <c r="BC515" s="354"/>
      <c r="BD515" s="354">
        <v>0</v>
      </c>
      <c r="BE515" s="354"/>
      <c r="BF515" s="354"/>
      <c r="BG515" s="354"/>
      <c r="BH515" s="354"/>
      <c r="BI515" s="354"/>
      <c r="BJ515" s="354"/>
      <c r="BK515" s="354">
        <v>0</v>
      </c>
      <c r="BL515" s="354"/>
      <c r="BM515" s="354"/>
      <c r="BN515" s="354"/>
      <c r="BO515" s="354"/>
      <c r="BP515" s="354"/>
      <c r="BQ515" s="354"/>
      <c r="BR515" s="355" t="s">
        <v>32</v>
      </c>
      <c r="BS515" s="355"/>
      <c r="BT515" s="355"/>
      <c r="BU515" s="355"/>
      <c r="BV515" s="355"/>
      <c r="BW515" s="355"/>
      <c r="BX515" s="355"/>
    </row>
    <row r="516" spans="1:76" s="6" customFormat="1" ht="12" x14ac:dyDescent="0.2">
      <c r="A516" s="367" t="s">
        <v>147</v>
      </c>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c r="AA516" s="367"/>
      <c r="AB516" s="367"/>
      <c r="AC516" s="367"/>
      <c r="AD516" s="367"/>
      <c r="AE516" s="367"/>
      <c r="AF516" s="351" t="s">
        <v>134</v>
      </c>
      <c r="AG516" s="351"/>
      <c r="AH516" s="351"/>
      <c r="AI516" s="351"/>
      <c r="AJ516" s="352" t="s">
        <v>565</v>
      </c>
      <c r="AK516" s="351"/>
      <c r="AL516" s="352" t="s">
        <v>392</v>
      </c>
      <c r="AM516" s="351"/>
      <c r="AN516" s="353" t="s">
        <v>566</v>
      </c>
      <c r="AO516" s="353"/>
      <c r="AP516" s="351"/>
      <c r="AQ516" s="351"/>
      <c r="AR516" s="351"/>
      <c r="AS516" s="351"/>
      <c r="AT516" s="351"/>
      <c r="AU516" s="351"/>
      <c r="AV516" s="351"/>
      <c r="AW516" s="354">
        <f>'исполнение '!AY515</f>
        <v>0</v>
      </c>
      <c r="AX516" s="354"/>
      <c r="AY516" s="354"/>
      <c r="AZ516" s="354"/>
      <c r="BA516" s="354"/>
      <c r="BB516" s="354"/>
      <c r="BC516" s="354"/>
      <c r="BD516" s="354">
        <v>0</v>
      </c>
      <c r="BE516" s="354"/>
      <c r="BF516" s="354"/>
      <c r="BG516" s="354"/>
      <c r="BH516" s="354"/>
      <c r="BI516" s="354"/>
      <c r="BJ516" s="354"/>
      <c r="BK516" s="354">
        <v>0</v>
      </c>
      <c r="BL516" s="354"/>
      <c r="BM516" s="354"/>
      <c r="BN516" s="354"/>
      <c r="BO516" s="354"/>
      <c r="BP516" s="354"/>
      <c r="BQ516" s="354"/>
      <c r="BR516" s="355" t="s">
        <v>32</v>
      </c>
      <c r="BS516" s="355"/>
      <c r="BT516" s="355"/>
      <c r="BU516" s="355"/>
      <c r="BV516" s="355"/>
      <c r="BW516" s="355"/>
      <c r="BX516" s="355"/>
    </row>
    <row r="517" spans="1:76" s="6" customFormat="1" ht="24.75" customHeight="1" x14ac:dyDescent="0.2">
      <c r="A517" s="350" t="s">
        <v>148</v>
      </c>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c r="AA517" s="350"/>
      <c r="AB517" s="350"/>
      <c r="AC517" s="350"/>
      <c r="AD517" s="350"/>
      <c r="AE517" s="350"/>
      <c r="AF517" s="351" t="s">
        <v>135</v>
      </c>
      <c r="AG517" s="351"/>
      <c r="AH517" s="351"/>
      <c r="AI517" s="351"/>
      <c r="AJ517" s="352" t="s">
        <v>565</v>
      </c>
      <c r="AK517" s="351"/>
      <c r="AL517" s="352" t="s">
        <v>392</v>
      </c>
      <c r="AM517" s="351"/>
      <c r="AN517" s="353" t="s">
        <v>566</v>
      </c>
      <c r="AO517" s="353"/>
      <c r="AP517" s="351"/>
      <c r="AQ517" s="351"/>
      <c r="AR517" s="351"/>
      <c r="AS517" s="351"/>
      <c r="AT517" s="351"/>
      <c r="AU517" s="351"/>
      <c r="AV517" s="351"/>
      <c r="AW517" s="354">
        <f>'исполнение '!AY516</f>
        <v>0</v>
      </c>
      <c r="AX517" s="354"/>
      <c r="AY517" s="354"/>
      <c r="AZ517" s="354"/>
      <c r="BA517" s="354"/>
      <c r="BB517" s="354"/>
      <c r="BC517" s="354"/>
      <c r="BD517" s="354">
        <v>0</v>
      </c>
      <c r="BE517" s="354"/>
      <c r="BF517" s="354"/>
      <c r="BG517" s="354"/>
      <c r="BH517" s="354"/>
      <c r="BI517" s="354"/>
      <c r="BJ517" s="354"/>
      <c r="BK517" s="354">
        <v>0</v>
      </c>
      <c r="BL517" s="354"/>
      <c r="BM517" s="354"/>
      <c r="BN517" s="354"/>
      <c r="BO517" s="354"/>
      <c r="BP517" s="354"/>
      <c r="BQ517" s="354"/>
      <c r="BR517" s="355" t="s">
        <v>32</v>
      </c>
      <c r="BS517" s="355"/>
      <c r="BT517" s="355"/>
      <c r="BU517" s="355"/>
      <c r="BV517" s="355"/>
      <c r="BW517" s="355"/>
      <c r="BX517" s="355"/>
    </row>
    <row r="518" spans="1:76" s="6" customFormat="1" ht="12" x14ac:dyDescent="0.2">
      <c r="A518" s="350" t="s">
        <v>149</v>
      </c>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c r="AA518" s="350"/>
      <c r="AB518" s="350"/>
      <c r="AC518" s="350"/>
      <c r="AD518" s="350"/>
      <c r="AE518" s="350"/>
      <c r="AF518" s="351" t="s">
        <v>136</v>
      </c>
      <c r="AG518" s="351"/>
      <c r="AH518" s="351"/>
      <c r="AI518" s="351"/>
      <c r="AJ518" s="352" t="s">
        <v>565</v>
      </c>
      <c r="AK518" s="351"/>
      <c r="AL518" s="352" t="s">
        <v>392</v>
      </c>
      <c r="AM518" s="351"/>
      <c r="AN518" s="353" t="s">
        <v>566</v>
      </c>
      <c r="AO518" s="353"/>
      <c r="AP518" s="351"/>
      <c r="AQ518" s="351"/>
      <c r="AR518" s="351"/>
      <c r="AS518" s="351"/>
      <c r="AT518" s="351"/>
      <c r="AU518" s="351"/>
      <c r="AV518" s="351"/>
      <c r="AW518" s="354">
        <f>'исполнение '!AY517</f>
        <v>0</v>
      </c>
      <c r="AX518" s="354"/>
      <c r="AY518" s="354"/>
      <c r="AZ518" s="354"/>
      <c r="BA518" s="354"/>
      <c r="BB518" s="354"/>
      <c r="BC518" s="354"/>
      <c r="BD518" s="354">
        <v>0</v>
      </c>
      <c r="BE518" s="354"/>
      <c r="BF518" s="354"/>
      <c r="BG518" s="354"/>
      <c r="BH518" s="354"/>
      <c r="BI518" s="354"/>
      <c r="BJ518" s="354"/>
      <c r="BK518" s="354">
        <v>0</v>
      </c>
      <c r="BL518" s="354"/>
      <c r="BM518" s="354"/>
      <c r="BN518" s="354"/>
      <c r="BO518" s="354"/>
      <c r="BP518" s="354"/>
      <c r="BQ518" s="354"/>
      <c r="BR518" s="355" t="s">
        <v>32</v>
      </c>
      <c r="BS518" s="355"/>
      <c r="BT518" s="355"/>
      <c r="BU518" s="355"/>
      <c r="BV518" s="355"/>
      <c r="BW518" s="355"/>
      <c r="BX518" s="355"/>
    </row>
    <row r="519" spans="1:76" s="6" customFormat="1" ht="24" customHeight="1" x14ac:dyDescent="0.2">
      <c r="A519" s="368" t="s">
        <v>150</v>
      </c>
      <c r="B519" s="368"/>
      <c r="C519" s="368"/>
      <c r="D519" s="368"/>
      <c r="E519" s="368"/>
      <c r="F519" s="368"/>
      <c r="G519" s="368"/>
      <c r="H519" s="368"/>
      <c r="I519" s="368"/>
      <c r="J519" s="368"/>
      <c r="K519" s="368"/>
      <c r="L519" s="368"/>
      <c r="M519" s="368"/>
      <c r="N519" s="368"/>
      <c r="O519" s="368"/>
      <c r="P519" s="368"/>
      <c r="Q519" s="368"/>
      <c r="R519" s="368"/>
      <c r="S519" s="368"/>
      <c r="T519" s="368"/>
      <c r="U519" s="368"/>
      <c r="V519" s="368"/>
      <c r="W519" s="368"/>
      <c r="X519" s="368"/>
      <c r="Y519" s="368"/>
      <c r="Z519" s="368"/>
      <c r="AA519" s="368"/>
      <c r="AB519" s="368"/>
      <c r="AC519" s="368"/>
      <c r="AD519" s="368"/>
      <c r="AE519" s="368"/>
      <c r="AF519" s="351" t="s">
        <v>137</v>
      </c>
      <c r="AG519" s="351"/>
      <c r="AH519" s="351"/>
      <c r="AI519" s="351"/>
      <c r="AJ519" s="352" t="s">
        <v>565</v>
      </c>
      <c r="AK519" s="351"/>
      <c r="AL519" s="352" t="s">
        <v>392</v>
      </c>
      <c r="AM519" s="351"/>
      <c r="AN519" s="353" t="s">
        <v>566</v>
      </c>
      <c r="AO519" s="353"/>
      <c r="AP519" s="351"/>
      <c r="AQ519" s="351"/>
      <c r="AR519" s="351"/>
      <c r="AS519" s="351"/>
      <c r="AT519" s="351"/>
      <c r="AU519" s="351"/>
      <c r="AV519" s="351"/>
      <c r="AW519" s="354">
        <f>'исполнение '!AY518</f>
        <v>0</v>
      </c>
      <c r="AX519" s="354"/>
      <c r="AY519" s="354"/>
      <c r="AZ519" s="354"/>
      <c r="BA519" s="354"/>
      <c r="BB519" s="354"/>
      <c r="BC519" s="354"/>
      <c r="BD519" s="354">
        <v>0</v>
      </c>
      <c r="BE519" s="354"/>
      <c r="BF519" s="354"/>
      <c r="BG519" s="354"/>
      <c r="BH519" s="354"/>
      <c r="BI519" s="354"/>
      <c r="BJ519" s="354"/>
      <c r="BK519" s="354">
        <v>0</v>
      </c>
      <c r="BL519" s="354"/>
      <c r="BM519" s="354"/>
      <c r="BN519" s="354"/>
      <c r="BO519" s="354"/>
      <c r="BP519" s="354"/>
      <c r="BQ519" s="354"/>
      <c r="BR519" s="355" t="s">
        <v>32</v>
      </c>
      <c r="BS519" s="355"/>
      <c r="BT519" s="355"/>
      <c r="BU519" s="355"/>
      <c r="BV519" s="355"/>
      <c r="BW519" s="355"/>
      <c r="BX519" s="355"/>
    </row>
    <row r="520" spans="1:76" s="6" customFormat="1" ht="12" x14ac:dyDescent="0.2">
      <c r="A520" s="367" t="s">
        <v>151</v>
      </c>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c r="AA520" s="367"/>
      <c r="AB520" s="367"/>
      <c r="AC520" s="367"/>
      <c r="AD520" s="367"/>
      <c r="AE520" s="367"/>
      <c r="AF520" s="351" t="s">
        <v>138</v>
      </c>
      <c r="AG520" s="351"/>
      <c r="AH520" s="351"/>
      <c r="AI520" s="351"/>
      <c r="AJ520" s="352" t="s">
        <v>565</v>
      </c>
      <c r="AK520" s="351"/>
      <c r="AL520" s="352" t="s">
        <v>392</v>
      </c>
      <c r="AM520" s="351"/>
      <c r="AN520" s="353" t="s">
        <v>566</v>
      </c>
      <c r="AO520" s="353"/>
      <c r="AP520" s="351"/>
      <c r="AQ520" s="351"/>
      <c r="AR520" s="351"/>
      <c r="AS520" s="351"/>
      <c r="AT520" s="351"/>
      <c r="AU520" s="351"/>
      <c r="AV520" s="351"/>
      <c r="AW520" s="354">
        <f>'исполнение '!AY519</f>
        <v>0</v>
      </c>
      <c r="AX520" s="354"/>
      <c r="AY520" s="354"/>
      <c r="AZ520" s="354"/>
      <c r="BA520" s="354"/>
      <c r="BB520" s="354"/>
      <c r="BC520" s="354"/>
      <c r="BD520" s="354">
        <v>0</v>
      </c>
      <c r="BE520" s="354"/>
      <c r="BF520" s="354"/>
      <c r="BG520" s="354"/>
      <c r="BH520" s="354"/>
      <c r="BI520" s="354"/>
      <c r="BJ520" s="354"/>
      <c r="BK520" s="354">
        <v>0</v>
      </c>
      <c r="BL520" s="354"/>
      <c r="BM520" s="354"/>
      <c r="BN520" s="354"/>
      <c r="BO520" s="354"/>
      <c r="BP520" s="354"/>
      <c r="BQ520" s="354"/>
      <c r="BR520" s="355" t="s">
        <v>32</v>
      </c>
      <c r="BS520" s="355"/>
      <c r="BT520" s="355"/>
      <c r="BU520" s="355"/>
      <c r="BV520" s="355"/>
      <c r="BW520" s="355"/>
      <c r="BX520" s="355"/>
    </row>
    <row r="521" spans="1:76" s="6" customFormat="1" ht="36" customHeight="1" x14ac:dyDescent="0.2">
      <c r="A521" s="350" t="s">
        <v>152</v>
      </c>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c r="AA521" s="350"/>
      <c r="AB521" s="350"/>
      <c r="AC521" s="350"/>
      <c r="AD521" s="350"/>
      <c r="AE521" s="350"/>
      <c r="AF521" s="351" t="s">
        <v>139</v>
      </c>
      <c r="AG521" s="351"/>
      <c r="AH521" s="351"/>
      <c r="AI521" s="351"/>
      <c r="AJ521" s="352" t="s">
        <v>565</v>
      </c>
      <c r="AK521" s="351"/>
      <c r="AL521" s="352" t="s">
        <v>392</v>
      </c>
      <c r="AM521" s="351"/>
      <c r="AN521" s="353" t="s">
        <v>566</v>
      </c>
      <c r="AO521" s="353"/>
      <c r="AP521" s="351"/>
      <c r="AQ521" s="351"/>
      <c r="AR521" s="351"/>
      <c r="AS521" s="351"/>
      <c r="AT521" s="351"/>
      <c r="AU521" s="351"/>
      <c r="AV521" s="351"/>
      <c r="AW521" s="354">
        <f>'исполнение '!AY520</f>
        <v>0</v>
      </c>
      <c r="AX521" s="354"/>
      <c r="AY521" s="354"/>
      <c r="AZ521" s="354"/>
      <c r="BA521" s="354"/>
      <c r="BB521" s="354"/>
      <c r="BC521" s="354"/>
      <c r="BD521" s="354">
        <v>0</v>
      </c>
      <c r="BE521" s="354"/>
      <c r="BF521" s="354"/>
      <c r="BG521" s="354"/>
      <c r="BH521" s="354"/>
      <c r="BI521" s="354"/>
      <c r="BJ521" s="354"/>
      <c r="BK521" s="354">
        <v>0</v>
      </c>
      <c r="BL521" s="354"/>
      <c r="BM521" s="354"/>
      <c r="BN521" s="354"/>
      <c r="BO521" s="354"/>
      <c r="BP521" s="354"/>
      <c r="BQ521" s="354"/>
      <c r="BR521" s="355" t="s">
        <v>32</v>
      </c>
      <c r="BS521" s="355"/>
      <c r="BT521" s="355"/>
      <c r="BU521" s="355"/>
      <c r="BV521" s="355"/>
      <c r="BW521" s="355"/>
      <c r="BX521" s="355"/>
    </row>
    <row r="522" spans="1:76" s="6" customFormat="1" ht="12" x14ac:dyDescent="0.2">
      <c r="A522" s="365" t="s">
        <v>173</v>
      </c>
      <c r="B522" s="365"/>
      <c r="C522" s="365"/>
      <c r="D522" s="365"/>
      <c r="E522" s="365"/>
      <c r="F522" s="365"/>
      <c r="G522" s="365"/>
      <c r="H522" s="365"/>
      <c r="I522" s="365"/>
      <c r="J522" s="365"/>
      <c r="K522" s="365"/>
      <c r="L522" s="365"/>
      <c r="M522" s="365"/>
      <c r="N522" s="365"/>
      <c r="O522" s="365"/>
      <c r="P522" s="365"/>
      <c r="Q522" s="365"/>
      <c r="R522" s="365"/>
      <c r="S522" s="365"/>
      <c r="T522" s="365"/>
      <c r="U522" s="365"/>
      <c r="V522" s="365"/>
      <c r="W522" s="365"/>
      <c r="X522" s="365"/>
      <c r="Y522" s="365"/>
      <c r="Z522" s="365"/>
      <c r="AA522" s="365"/>
      <c r="AB522" s="365"/>
      <c r="AC522" s="365"/>
      <c r="AD522" s="365"/>
      <c r="AE522" s="365"/>
      <c r="AF522" s="358" t="s">
        <v>140</v>
      </c>
      <c r="AG522" s="358"/>
      <c r="AH522" s="358"/>
      <c r="AI522" s="358"/>
      <c r="AJ522" s="358" t="s">
        <v>32</v>
      </c>
      <c r="AK522" s="358"/>
      <c r="AL522" s="358"/>
      <c r="AM522" s="358"/>
      <c r="AN522" s="358"/>
      <c r="AO522" s="358"/>
      <c r="AP522" s="358"/>
      <c r="AQ522" s="358"/>
      <c r="AR522" s="358"/>
      <c r="AS522" s="358"/>
      <c r="AT522" s="358"/>
      <c r="AU522" s="358"/>
      <c r="AV522" s="358"/>
      <c r="AW522" s="359">
        <f>'исполнение '!AY521</f>
        <v>1991090</v>
      </c>
      <c r="AX522" s="359"/>
      <c r="AY522" s="359"/>
      <c r="AZ522" s="359"/>
      <c r="BA522" s="359"/>
      <c r="BB522" s="359"/>
      <c r="BC522" s="359"/>
      <c r="BD522" s="359">
        <f>SUM(BD523:BJ530)</f>
        <v>1991090</v>
      </c>
      <c r="BE522" s="359"/>
      <c r="BF522" s="359"/>
      <c r="BG522" s="359"/>
      <c r="BH522" s="359"/>
      <c r="BI522" s="359"/>
      <c r="BJ522" s="359"/>
      <c r="BK522" s="359">
        <f>SUM(BK523:BQ530)</f>
        <v>1991090</v>
      </c>
      <c r="BL522" s="359"/>
      <c r="BM522" s="359"/>
      <c r="BN522" s="359"/>
      <c r="BO522" s="359"/>
      <c r="BP522" s="359"/>
      <c r="BQ522" s="359"/>
      <c r="BR522" s="360"/>
      <c r="BS522" s="360"/>
      <c r="BT522" s="360"/>
      <c r="BU522" s="360"/>
      <c r="BV522" s="360"/>
      <c r="BW522" s="360"/>
      <c r="BX522" s="360"/>
    </row>
    <row r="523" spans="1:76" s="6" customFormat="1" ht="24" customHeight="1" x14ac:dyDescent="0.2">
      <c r="A523" s="350" t="s">
        <v>153</v>
      </c>
      <c r="B523" s="366"/>
      <c r="C523" s="366"/>
      <c r="D523" s="366"/>
      <c r="E523" s="366"/>
      <c r="F523" s="366"/>
      <c r="G523" s="366"/>
      <c r="H523" s="366"/>
      <c r="I523" s="366"/>
      <c r="J523" s="366"/>
      <c r="K523" s="366"/>
      <c r="L523" s="366"/>
      <c r="M523" s="366"/>
      <c r="N523" s="366"/>
      <c r="O523" s="366"/>
      <c r="P523" s="366"/>
      <c r="Q523" s="366"/>
      <c r="R523" s="366"/>
      <c r="S523" s="366"/>
      <c r="T523" s="366"/>
      <c r="U523" s="366"/>
      <c r="V523" s="366"/>
      <c r="W523" s="366"/>
      <c r="X523" s="366"/>
      <c r="Y523" s="366"/>
      <c r="Z523" s="366"/>
      <c r="AA523" s="366"/>
      <c r="AB523" s="366"/>
      <c r="AC523" s="366"/>
      <c r="AD523" s="366"/>
      <c r="AE523" s="366"/>
      <c r="AF523" s="351" t="s">
        <v>141</v>
      </c>
      <c r="AG523" s="351"/>
      <c r="AH523" s="351"/>
      <c r="AI523" s="351"/>
      <c r="AJ523" s="352" t="s">
        <v>565</v>
      </c>
      <c r="AK523" s="351"/>
      <c r="AL523" s="352" t="s">
        <v>392</v>
      </c>
      <c r="AM523" s="351"/>
      <c r="AN523" s="353" t="s">
        <v>566</v>
      </c>
      <c r="AO523" s="353"/>
      <c r="AP523" s="351"/>
      <c r="AQ523" s="351"/>
      <c r="AR523" s="351"/>
      <c r="AS523" s="351"/>
      <c r="AT523" s="351"/>
      <c r="AU523" s="351"/>
      <c r="AV523" s="351"/>
      <c r="AW523" s="354">
        <f>'исполнение '!AY522</f>
        <v>0</v>
      </c>
      <c r="AX523" s="354"/>
      <c r="AY523" s="354"/>
      <c r="AZ523" s="354"/>
      <c r="BA523" s="354"/>
      <c r="BB523" s="354"/>
      <c r="BC523" s="354"/>
      <c r="BD523" s="354">
        <v>0</v>
      </c>
      <c r="BE523" s="354"/>
      <c r="BF523" s="354"/>
      <c r="BG523" s="354"/>
      <c r="BH523" s="354"/>
      <c r="BI523" s="354"/>
      <c r="BJ523" s="354"/>
      <c r="BK523" s="354">
        <v>0</v>
      </c>
      <c r="BL523" s="354"/>
      <c r="BM523" s="354"/>
      <c r="BN523" s="354"/>
      <c r="BO523" s="354"/>
      <c r="BP523" s="354"/>
      <c r="BQ523" s="354"/>
      <c r="BR523" s="355"/>
      <c r="BS523" s="355"/>
      <c r="BT523" s="355"/>
      <c r="BU523" s="355"/>
      <c r="BV523" s="355"/>
      <c r="BW523" s="355"/>
      <c r="BX523" s="355"/>
    </row>
    <row r="524" spans="1:76" s="6" customFormat="1" ht="24" customHeight="1" x14ac:dyDescent="0.2">
      <c r="A524" s="350" t="s">
        <v>154</v>
      </c>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c r="AA524" s="350"/>
      <c r="AB524" s="350"/>
      <c r="AC524" s="350"/>
      <c r="AD524" s="350"/>
      <c r="AE524" s="350"/>
      <c r="AF524" s="351" t="s">
        <v>142</v>
      </c>
      <c r="AG524" s="351"/>
      <c r="AH524" s="351"/>
      <c r="AI524" s="351"/>
      <c r="AJ524" s="352" t="s">
        <v>565</v>
      </c>
      <c r="AK524" s="351"/>
      <c r="AL524" s="352" t="s">
        <v>392</v>
      </c>
      <c r="AM524" s="351"/>
      <c r="AN524" s="353" t="s">
        <v>566</v>
      </c>
      <c r="AO524" s="353"/>
      <c r="AP524" s="351"/>
      <c r="AQ524" s="351"/>
      <c r="AR524" s="351"/>
      <c r="AS524" s="351"/>
      <c r="AT524" s="351"/>
      <c r="AU524" s="351"/>
      <c r="AV524" s="351"/>
      <c r="AW524" s="354">
        <f>'исполнение '!AY523</f>
        <v>0</v>
      </c>
      <c r="AX524" s="354"/>
      <c r="AY524" s="354"/>
      <c r="AZ524" s="354"/>
      <c r="BA524" s="354"/>
      <c r="BB524" s="354"/>
      <c r="BC524" s="354"/>
      <c r="BD524" s="354">
        <v>0</v>
      </c>
      <c r="BE524" s="354"/>
      <c r="BF524" s="354"/>
      <c r="BG524" s="354"/>
      <c r="BH524" s="354"/>
      <c r="BI524" s="354"/>
      <c r="BJ524" s="354"/>
      <c r="BK524" s="354">
        <v>0</v>
      </c>
      <c r="BL524" s="354"/>
      <c r="BM524" s="354"/>
      <c r="BN524" s="354"/>
      <c r="BO524" s="354"/>
      <c r="BP524" s="354"/>
      <c r="BQ524" s="354"/>
      <c r="BR524" s="355"/>
      <c r="BS524" s="355"/>
      <c r="BT524" s="355"/>
      <c r="BU524" s="355"/>
      <c r="BV524" s="355"/>
      <c r="BW524" s="355"/>
      <c r="BX524" s="355"/>
    </row>
    <row r="525" spans="1:76" s="6" customFormat="1" ht="24.75" customHeight="1" x14ac:dyDescent="0.2">
      <c r="A525" s="350" t="s">
        <v>155</v>
      </c>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c r="AA525" s="350"/>
      <c r="AB525" s="350"/>
      <c r="AC525" s="350"/>
      <c r="AD525" s="350"/>
      <c r="AE525" s="350"/>
      <c r="AF525" s="351" t="s">
        <v>143</v>
      </c>
      <c r="AG525" s="351"/>
      <c r="AH525" s="351"/>
      <c r="AI525" s="351"/>
      <c r="AJ525" s="352" t="s">
        <v>565</v>
      </c>
      <c r="AK525" s="351"/>
      <c r="AL525" s="352" t="s">
        <v>392</v>
      </c>
      <c r="AM525" s="351"/>
      <c r="AN525" s="353" t="s">
        <v>566</v>
      </c>
      <c r="AO525" s="353"/>
      <c r="AP525" s="351"/>
      <c r="AQ525" s="351"/>
      <c r="AR525" s="351"/>
      <c r="AS525" s="351"/>
      <c r="AT525" s="351"/>
      <c r="AU525" s="351"/>
      <c r="AV525" s="351"/>
      <c r="AW525" s="354">
        <f>'исполнение '!AY524</f>
        <v>0</v>
      </c>
      <c r="AX525" s="354"/>
      <c r="AY525" s="354"/>
      <c r="AZ525" s="354"/>
      <c r="BA525" s="354"/>
      <c r="BB525" s="354"/>
      <c r="BC525" s="354"/>
      <c r="BD525" s="354">
        <v>0</v>
      </c>
      <c r="BE525" s="354"/>
      <c r="BF525" s="354"/>
      <c r="BG525" s="354"/>
      <c r="BH525" s="354"/>
      <c r="BI525" s="354"/>
      <c r="BJ525" s="354"/>
      <c r="BK525" s="354">
        <v>0</v>
      </c>
      <c r="BL525" s="354"/>
      <c r="BM525" s="354"/>
      <c r="BN525" s="354"/>
      <c r="BO525" s="354"/>
      <c r="BP525" s="354"/>
      <c r="BQ525" s="354"/>
      <c r="BR525" s="355"/>
      <c r="BS525" s="355"/>
      <c r="BT525" s="355"/>
      <c r="BU525" s="355"/>
      <c r="BV525" s="355"/>
      <c r="BW525" s="355"/>
      <c r="BX525" s="355"/>
    </row>
    <row r="526" spans="1:76" s="6" customFormat="1" ht="12" x14ac:dyDescent="0.2">
      <c r="A526" s="350" t="s">
        <v>158</v>
      </c>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c r="AA526" s="350"/>
      <c r="AB526" s="350"/>
      <c r="AC526" s="350"/>
      <c r="AD526" s="350"/>
      <c r="AE526" s="350"/>
      <c r="AF526" s="351" t="s">
        <v>156</v>
      </c>
      <c r="AG526" s="351"/>
      <c r="AH526" s="351"/>
      <c r="AI526" s="351"/>
      <c r="AJ526" s="352" t="s">
        <v>565</v>
      </c>
      <c r="AK526" s="351"/>
      <c r="AL526" s="352" t="s">
        <v>392</v>
      </c>
      <c r="AM526" s="351"/>
      <c r="AN526" s="353" t="s">
        <v>566</v>
      </c>
      <c r="AO526" s="353"/>
      <c r="AP526" s="352" t="s">
        <v>157</v>
      </c>
      <c r="AQ526" s="351"/>
      <c r="AR526" s="351"/>
      <c r="AS526" s="351"/>
      <c r="AT526" s="351"/>
      <c r="AU526" s="351"/>
      <c r="AV526" s="351"/>
      <c r="AW526" s="362">
        <f>'исполнение '!AY525</f>
        <v>1991090</v>
      </c>
      <c r="AX526" s="362"/>
      <c r="AY526" s="362"/>
      <c r="AZ526" s="362"/>
      <c r="BA526" s="362"/>
      <c r="BB526" s="362"/>
      <c r="BC526" s="362"/>
      <c r="BD526" s="354">
        <f>AW526</f>
        <v>1991090</v>
      </c>
      <c r="BE526" s="354"/>
      <c r="BF526" s="354"/>
      <c r="BG526" s="354"/>
      <c r="BH526" s="354"/>
      <c r="BI526" s="354"/>
      <c r="BJ526" s="354"/>
      <c r="BK526" s="354">
        <f>AW526</f>
        <v>1991090</v>
      </c>
      <c r="BL526" s="354"/>
      <c r="BM526" s="354"/>
      <c r="BN526" s="354"/>
      <c r="BO526" s="354"/>
      <c r="BP526" s="354"/>
      <c r="BQ526" s="354"/>
      <c r="BR526" s="355"/>
      <c r="BS526" s="355"/>
      <c r="BT526" s="355"/>
      <c r="BU526" s="355"/>
      <c r="BV526" s="355"/>
      <c r="BW526" s="355"/>
      <c r="BX526" s="355"/>
    </row>
    <row r="527" spans="1:76" s="6" customFormat="1" ht="12" x14ac:dyDescent="0.2">
      <c r="A527" s="361" t="s">
        <v>69</v>
      </c>
      <c r="B527" s="361"/>
      <c r="C527" s="361"/>
      <c r="D527" s="361"/>
      <c r="E527" s="361"/>
      <c r="F527" s="361"/>
      <c r="G527" s="361"/>
      <c r="H527" s="361"/>
      <c r="I527" s="361"/>
      <c r="J527" s="361"/>
      <c r="K527" s="361"/>
      <c r="L527" s="361"/>
      <c r="M527" s="361"/>
      <c r="N527" s="361"/>
      <c r="O527" s="361"/>
      <c r="P527" s="361"/>
      <c r="Q527" s="361"/>
      <c r="R527" s="361"/>
      <c r="S527" s="361"/>
      <c r="T527" s="361"/>
      <c r="U527" s="361"/>
      <c r="V527" s="361"/>
      <c r="W527" s="361"/>
      <c r="X527" s="361"/>
      <c r="Y527" s="361"/>
      <c r="Z527" s="361"/>
      <c r="AA527" s="361"/>
      <c r="AB527" s="361"/>
      <c r="AC527" s="361"/>
      <c r="AD527" s="361"/>
      <c r="AE527" s="361"/>
      <c r="AF527" s="351"/>
      <c r="AG527" s="351"/>
      <c r="AH527" s="351"/>
      <c r="AI527" s="351"/>
      <c r="AJ527" s="352" t="s">
        <v>565</v>
      </c>
      <c r="AK527" s="351"/>
      <c r="AL527" s="352" t="s">
        <v>392</v>
      </c>
      <c r="AM527" s="351"/>
      <c r="AN527" s="353" t="s">
        <v>566</v>
      </c>
      <c r="AO527" s="353"/>
      <c r="AP527" s="363"/>
      <c r="AQ527" s="364"/>
      <c r="AR527" s="351"/>
      <c r="AS527" s="351"/>
      <c r="AT527" s="351"/>
      <c r="AU527" s="351"/>
      <c r="AV527" s="351"/>
      <c r="AW527" s="354">
        <f>'исполнение '!AY526</f>
        <v>0</v>
      </c>
      <c r="AX527" s="354"/>
      <c r="AY527" s="354"/>
      <c r="AZ527" s="354"/>
      <c r="BA527" s="354"/>
      <c r="BB527" s="354"/>
      <c r="BC527" s="354"/>
      <c r="BD527" s="354">
        <v>0</v>
      </c>
      <c r="BE527" s="354"/>
      <c r="BF527" s="354"/>
      <c r="BG527" s="354"/>
      <c r="BH527" s="354"/>
      <c r="BI527" s="354"/>
      <c r="BJ527" s="354"/>
      <c r="BK527" s="354">
        <v>0</v>
      </c>
      <c r="BL527" s="354"/>
      <c r="BM527" s="354"/>
      <c r="BN527" s="354"/>
      <c r="BO527" s="354"/>
      <c r="BP527" s="354"/>
      <c r="BQ527" s="354"/>
      <c r="BR527" s="355"/>
      <c r="BS527" s="355"/>
      <c r="BT527" s="355"/>
      <c r="BU527" s="355"/>
      <c r="BV527" s="355"/>
      <c r="BW527" s="355"/>
      <c r="BX527" s="355"/>
    </row>
    <row r="528" spans="1:76" s="6" customFormat="1" ht="23.25" customHeight="1" x14ac:dyDescent="0.2">
      <c r="A528" s="350" t="s">
        <v>167</v>
      </c>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c r="AA528" s="350"/>
      <c r="AB528" s="350"/>
      <c r="AC528" s="350"/>
      <c r="AD528" s="350"/>
      <c r="AE528" s="350"/>
      <c r="AF528" s="351" t="s">
        <v>159</v>
      </c>
      <c r="AG528" s="351"/>
      <c r="AH528" s="351"/>
      <c r="AI528" s="351"/>
      <c r="AJ528" s="352" t="s">
        <v>565</v>
      </c>
      <c r="AK528" s="351"/>
      <c r="AL528" s="352" t="s">
        <v>392</v>
      </c>
      <c r="AM528" s="351"/>
      <c r="AN528" s="353" t="s">
        <v>566</v>
      </c>
      <c r="AO528" s="353"/>
      <c r="AP528" s="351"/>
      <c r="AQ528" s="351"/>
      <c r="AR528" s="351"/>
      <c r="AS528" s="351"/>
      <c r="AT528" s="351"/>
      <c r="AU528" s="351"/>
      <c r="AV528" s="351"/>
      <c r="AW528" s="354">
        <f>'исполнение '!AY527</f>
        <v>0</v>
      </c>
      <c r="AX528" s="354"/>
      <c r="AY528" s="354"/>
      <c r="AZ528" s="354"/>
      <c r="BA528" s="354"/>
      <c r="BB528" s="354"/>
      <c r="BC528" s="354"/>
      <c r="BD528" s="354">
        <v>0</v>
      </c>
      <c r="BE528" s="354"/>
      <c r="BF528" s="354"/>
      <c r="BG528" s="354"/>
      <c r="BH528" s="354"/>
      <c r="BI528" s="354"/>
      <c r="BJ528" s="354"/>
      <c r="BK528" s="354">
        <v>0</v>
      </c>
      <c r="BL528" s="354"/>
      <c r="BM528" s="354"/>
      <c r="BN528" s="354"/>
      <c r="BO528" s="354"/>
      <c r="BP528" s="354"/>
      <c r="BQ528" s="354"/>
      <c r="BR528" s="355"/>
      <c r="BS528" s="355"/>
      <c r="BT528" s="355"/>
      <c r="BU528" s="355"/>
      <c r="BV528" s="355"/>
      <c r="BW528" s="355"/>
      <c r="BX528" s="355"/>
    </row>
    <row r="529" spans="1:76" s="6" customFormat="1" ht="36" customHeight="1" x14ac:dyDescent="0.2">
      <c r="A529" s="361" t="s">
        <v>174</v>
      </c>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c r="AA529" s="361"/>
      <c r="AB529" s="361"/>
      <c r="AC529" s="361"/>
      <c r="AD529" s="361"/>
      <c r="AE529" s="361"/>
      <c r="AF529" s="351" t="s">
        <v>160</v>
      </c>
      <c r="AG529" s="351"/>
      <c r="AH529" s="351"/>
      <c r="AI529" s="351"/>
      <c r="AJ529" s="352" t="s">
        <v>565</v>
      </c>
      <c r="AK529" s="351"/>
      <c r="AL529" s="352" t="s">
        <v>392</v>
      </c>
      <c r="AM529" s="351"/>
      <c r="AN529" s="353" t="s">
        <v>566</v>
      </c>
      <c r="AO529" s="353"/>
      <c r="AP529" s="351"/>
      <c r="AQ529" s="351"/>
      <c r="AR529" s="351"/>
      <c r="AS529" s="351"/>
      <c r="AT529" s="351"/>
      <c r="AU529" s="351"/>
      <c r="AV529" s="351"/>
      <c r="AW529" s="354">
        <f>'исполнение '!AY528</f>
        <v>0</v>
      </c>
      <c r="AX529" s="354"/>
      <c r="AY529" s="354"/>
      <c r="AZ529" s="354"/>
      <c r="BA529" s="354"/>
      <c r="BB529" s="354"/>
      <c r="BC529" s="354"/>
      <c r="BD529" s="354">
        <v>0</v>
      </c>
      <c r="BE529" s="354"/>
      <c r="BF529" s="354"/>
      <c r="BG529" s="354"/>
      <c r="BH529" s="354"/>
      <c r="BI529" s="354"/>
      <c r="BJ529" s="354"/>
      <c r="BK529" s="354">
        <v>0</v>
      </c>
      <c r="BL529" s="354"/>
      <c r="BM529" s="354"/>
      <c r="BN529" s="354"/>
      <c r="BO529" s="354"/>
      <c r="BP529" s="354"/>
      <c r="BQ529" s="354"/>
      <c r="BR529" s="355"/>
      <c r="BS529" s="355"/>
      <c r="BT529" s="355"/>
      <c r="BU529" s="355"/>
      <c r="BV529" s="355"/>
      <c r="BW529" s="355"/>
      <c r="BX529" s="355"/>
    </row>
    <row r="530" spans="1:76" s="6" customFormat="1" ht="24" customHeight="1" x14ac:dyDescent="0.2">
      <c r="A530" s="361" t="s">
        <v>168</v>
      </c>
      <c r="B530" s="361"/>
      <c r="C530" s="361"/>
      <c r="D530" s="361"/>
      <c r="E530" s="361"/>
      <c r="F530" s="361"/>
      <c r="G530" s="361"/>
      <c r="H530" s="361"/>
      <c r="I530" s="361"/>
      <c r="J530" s="361"/>
      <c r="K530" s="361"/>
      <c r="L530" s="361"/>
      <c r="M530" s="361"/>
      <c r="N530" s="361"/>
      <c r="O530" s="361"/>
      <c r="P530" s="361"/>
      <c r="Q530" s="361"/>
      <c r="R530" s="361"/>
      <c r="S530" s="361"/>
      <c r="T530" s="361"/>
      <c r="U530" s="361"/>
      <c r="V530" s="361"/>
      <c r="W530" s="361"/>
      <c r="X530" s="361"/>
      <c r="Y530" s="361"/>
      <c r="Z530" s="361"/>
      <c r="AA530" s="361"/>
      <c r="AB530" s="361"/>
      <c r="AC530" s="361"/>
      <c r="AD530" s="361"/>
      <c r="AE530" s="361"/>
      <c r="AF530" s="351" t="s">
        <v>161</v>
      </c>
      <c r="AG530" s="351"/>
      <c r="AH530" s="351"/>
      <c r="AI530" s="351"/>
      <c r="AJ530" s="352" t="s">
        <v>565</v>
      </c>
      <c r="AK530" s="351"/>
      <c r="AL530" s="352" t="s">
        <v>392</v>
      </c>
      <c r="AM530" s="351"/>
      <c r="AN530" s="353" t="s">
        <v>566</v>
      </c>
      <c r="AO530" s="353"/>
      <c r="AP530" s="351"/>
      <c r="AQ530" s="351"/>
      <c r="AR530" s="351"/>
      <c r="AS530" s="351"/>
      <c r="AT530" s="351"/>
      <c r="AU530" s="351"/>
      <c r="AV530" s="351"/>
      <c r="AW530" s="354">
        <f>'исполнение '!AY529</f>
        <v>0</v>
      </c>
      <c r="AX530" s="354"/>
      <c r="AY530" s="354"/>
      <c r="AZ530" s="354"/>
      <c r="BA530" s="354"/>
      <c r="BB530" s="354"/>
      <c r="BC530" s="354"/>
      <c r="BD530" s="354">
        <v>0</v>
      </c>
      <c r="BE530" s="354"/>
      <c r="BF530" s="354"/>
      <c r="BG530" s="354"/>
      <c r="BH530" s="354"/>
      <c r="BI530" s="354"/>
      <c r="BJ530" s="354"/>
      <c r="BK530" s="354">
        <v>0</v>
      </c>
      <c r="BL530" s="354"/>
      <c r="BM530" s="354"/>
      <c r="BN530" s="354"/>
      <c r="BO530" s="354"/>
      <c r="BP530" s="354"/>
      <c r="BQ530" s="354"/>
      <c r="BR530" s="355"/>
      <c r="BS530" s="355"/>
      <c r="BT530" s="355"/>
      <c r="BU530" s="355"/>
      <c r="BV530" s="355"/>
      <c r="BW530" s="355"/>
      <c r="BX530" s="355"/>
    </row>
    <row r="531" spans="1:76" s="6" customFormat="1" ht="12" x14ac:dyDescent="0.2">
      <c r="A531" s="356" t="s">
        <v>175</v>
      </c>
      <c r="B531" s="356"/>
      <c r="C531" s="356"/>
      <c r="D531" s="356"/>
      <c r="E531" s="356"/>
      <c r="F531" s="356"/>
      <c r="G531" s="356"/>
      <c r="H531" s="356"/>
      <c r="I531" s="356"/>
      <c r="J531" s="356"/>
      <c r="K531" s="356"/>
      <c r="L531" s="356"/>
      <c r="M531" s="356"/>
      <c r="N531" s="356"/>
      <c r="O531" s="356"/>
      <c r="P531" s="356"/>
      <c r="Q531" s="356"/>
      <c r="R531" s="356"/>
      <c r="S531" s="356"/>
      <c r="T531" s="356"/>
      <c r="U531" s="356"/>
      <c r="V531" s="356"/>
      <c r="W531" s="356"/>
      <c r="X531" s="356"/>
      <c r="Y531" s="356"/>
      <c r="Z531" s="356"/>
      <c r="AA531" s="356"/>
      <c r="AB531" s="356"/>
      <c r="AC531" s="356"/>
      <c r="AD531" s="356"/>
      <c r="AE531" s="356"/>
      <c r="AF531" s="357" t="s">
        <v>162</v>
      </c>
      <c r="AG531" s="357"/>
      <c r="AH531" s="357"/>
      <c r="AI531" s="357"/>
      <c r="AJ531" s="357"/>
      <c r="AK531" s="357"/>
      <c r="AL531" s="358"/>
      <c r="AM531" s="358"/>
      <c r="AN531" s="358"/>
      <c r="AO531" s="358"/>
      <c r="AP531" s="358"/>
      <c r="AQ531" s="358"/>
      <c r="AR531" s="358"/>
      <c r="AS531" s="358"/>
      <c r="AT531" s="358"/>
      <c r="AU531" s="358"/>
      <c r="AV531" s="358"/>
      <c r="AW531" s="359">
        <f>'исполнение '!AY530</f>
        <v>0</v>
      </c>
      <c r="AX531" s="359"/>
      <c r="AY531" s="359"/>
      <c r="AZ531" s="359"/>
      <c r="BA531" s="359"/>
      <c r="BB531" s="359"/>
      <c r="BC531" s="359"/>
      <c r="BD531" s="359">
        <f t="shared" ref="BD531" si="150">SUM(BD532:BJ534)</f>
        <v>0</v>
      </c>
      <c r="BE531" s="359"/>
      <c r="BF531" s="359"/>
      <c r="BG531" s="359"/>
      <c r="BH531" s="359"/>
      <c r="BI531" s="359"/>
      <c r="BJ531" s="359"/>
      <c r="BK531" s="359">
        <f t="shared" ref="BK531" si="151">SUM(BK532:BQ534)</f>
        <v>0</v>
      </c>
      <c r="BL531" s="359"/>
      <c r="BM531" s="359"/>
      <c r="BN531" s="359"/>
      <c r="BO531" s="359"/>
      <c r="BP531" s="359"/>
      <c r="BQ531" s="359"/>
      <c r="BR531" s="360" t="s">
        <v>32</v>
      </c>
      <c r="BS531" s="360"/>
      <c r="BT531" s="360"/>
      <c r="BU531" s="360"/>
      <c r="BV531" s="360"/>
      <c r="BW531" s="360"/>
      <c r="BX531" s="360"/>
    </row>
    <row r="532" spans="1:76" s="6" customFormat="1" ht="25.5" customHeight="1" x14ac:dyDescent="0.2">
      <c r="A532" s="350" t="s">
        <v>176</v>
      </c>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c r="AA532" s="350"/>
      <c r="AB532" s="350"/>
      <c r="AC532" s="350"/>
      <c r="AD532" s="350"/>
      <c r="AE532" s="350"/>
      <c r="AF532" s="351" t="s">
        <v>230</v>
      </c>
      <c r="AG532" s="351"/>
      <c r="AH532" s="351"/>
      <c r="AI532" s="351"/>
      <c r="AJ532" s="352" t="s">
        <v>565</v>
      </c>
      <c r="AK532" s="351"/>
      <c r="AL532" s="352" t="s">
        <v>392</v>
      </c>
      <c r="AM532" s="351"/>
      <c r="AN532" s="353" t="s">
        <v>566</v>
      </c>
      <c r="AO532" s="353"/>
      <c r="AP532" s="351"/>
      <c r="AQ532" s="351"/>
      <c r="AR532" s="351"/>
      <c r="AS532" s="351"/>
      <c r="AT532" s="351"/>
      <c r="AU532" s="351"/>
      <c r="AV532" s="351"/>
      <c r="AW532" s="354">
        <f>'исполнение '!AY531</f>
        <v>0</v>
      </c>
      <c r="AX532" s="354"/>
      <c r="AY532" s="354"/>
      <c r="AZ532" s="354"/>
      <c r="BA532" s="354"/>
      <c r="BB532" s="354"/>
      <c r="BC532" s="354"/>
      <c r="BD532" s="354">
        <v>0</v>
      </c>
      <c r="BE532" s="354"/>
      <c r="BF532" s="354"/>
      <c r="BG532" s="354"/>
      <c r="BH532" s="354"/>
      <c r="BI532" s="354"/>
      <c r="BJ532" s="354"/>
      <c r="BK532" s="354">
        <v>0</v>
      </c>
      <c r="BL532" s="354"/>
      <c r="BM532" s="354"/>
      <c r="BN532" s="354"/>
      <c r="BO532" s="354"/>
      <c r="BP532" s="354"/>
      <c r="BQ532" s="354"/>
      <c r="BR532" s="355" t="s">
        <v>32</v>
      </c>
      <c r="BS532" s="355"/>
      <c r="BT532" s="355"/>
      <c r="BU532" s="355"/>
      <c r="BV532" s="355"/>
      <c r="BW532" s="355"/>
      <c r="BX532" s="355"/>
    </row>
    <row r="533" spans="1:76" s="6" customFormat="1" ht="12" x14ac:dyDescent="0.2">
      <c r="A533" s="350" t="s">
        <v>177</v>
      </c>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c r="AA533" s="350"/>
      <c r="AB533" s="350"/>
      <c r="AC533" s="350"/>
      <c r="AD533" s="350"/>
      <c r="AE533" s="350"/>
      <c r="AF533" s="351" t="s">
        <v>231</v>
      </c>
      <c r="AG533" s="351"/>
      <c r="AH533" s="351"/>
      <c r="AI533" s="351"/>
      <c r="AJ533" s="352" t="s">
        <v>565</v>
      </c>
      <c r="AK533" s="351"/>
      <c r="AL533" s="352" t="s">
        <v>392</v>
      </c>
      <c r="AM533" s="351"/>
      <c r="AN533" s="353" t="s">
        <v>566</v>
      </c>
      <c r="AO533" s="353"/>
      <c r="AP533" s="351"/>
      <c r="AQ533" s="351"/>
      <c r="AR533" s="351"/>
      <c r="AS533" s="351"/>
      <c r="AT533" s="351"/>
      <c r="AU533" s="351"/>
      <c r="AV533" s="351"/>
      <c r="AW533" s="354">
        <f>'исполнение '!AY532</f>
        <v>0</v>
      </c>
      <c r="AX533" s="354"/>
      <c r="AY533" s="354"/>
      <c r="AZ533" s="354"/>
      <c r="BA533" s="354"/>
      <c r="BB533" s="354"/>
      <c r="BC533" s="354"/>
      <c r="BD533" s="354">
        <v>0</v>
      </c>
      <c r="BE533" s="354"/>
      <c r="BF533" s="354"/>
      <c r="BG533" s="354"/>
      <c r="BH533" s="354"/>
      <c r="BI533" s="354"/>
      <c r="BJ533" s="354"/>
      <c r="BK533" s="354">
        <v>0</v>
      </c>
      <c r="BL533" s="354"/>
      <c r="BM533" s="354"/>
      <c r="BN533" s="354"/>
      <c r="BO533" s="354"/>
      <c r="BP533" s="354"/>
      <c r="BQ533" s="354"/>
      <c r="BR533" s="355" t="s">
        <v>32</v>
      </c>
      <c r="BS533" s="355"/>
      <c r="BT533" s="355"/>
      <c r="BU533" s="355"/>
      <c r="BV533" s="355"/>
      <c r="BW533" s="355"/>
      <c r="BX533" s="355"/>
    </row>
    <row r="534" spans="1:76" s="6" customFormat="1" ht="12" x14ac:dyDescent="0.2">
      <c r="A534" s="350" t="s">
        <v>178</v>
      </c>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c r="AA534" s="350"/>
      <c r="AB534" s="350"/>
      <c r="AC534" s="350"/>
      <c r="AD534" s="350"/>
      <c r="AE534" s="350"/>
      <c r="AF534" s="351" t="s">
        <v>232</v>
      </c>
      <c r="AG534" s="351"/>
      <c r="AH534" s="351"/>
      <c r="AI534" s="351"/>
      <c r="AJ534" s="352" t="s">
        <v>565</v>
      </c>
      <c r="AK534" s="351"/>
      <c r="AL534" s="352" t="s">
        <v>392</v>
      </c>
      <c r="AM534" s="351"/>
      <c r="AN534" s="353" t="s">
        <v>566</v>
      </c>
      <c r="AO534" s="353"/>
      <c r="AP534" s="351"/>
      <c r="AQ534" s="351"/>
      <c r="AR534" s="351"/>
      <c r="AS534" s="351"/>
      <c r="AT534" s="351"/>
      <c r="AU534" s="351"/>
      <c r="AV534" s="351"/>
      <c r="AW534" s="354">
        <f>'исполнение '!AY533</f>
        <v>0</v>
      </c>
      <c r="AX534" s="354"/>
      <c r="AY534" s="354"/>
      <c r="AZ534" s="354"/>
      <c r="BA534" s="354"/>
      <c r="BB534" s="354"/>
      <c r="BC534" s="354"/>
      <c r="BD534" s="354">
        <v>0</v>
      </c>
      <c r="BE534" s="354"/>
      <c r="BF534" s="354"/>
      <c r="BG534" s="354"/>
      <c r="BH534" s="354"/>
      <c r="BI534" s="354"/>
      <c r="BJ534" s="354"/>
      <c r="BK534" s="354">
        <v>0</v>
      </c>
      <c r="BL534" s="354"/>
      <c r="BM534" s="354"/>
      <c r="BN534" s="354"/>
      <c r="BO534" s="354"/>
      <c r="BP534" s="354"/>
      <c r="BQ534" s="354"/>
      <c r="BR534" s="355" t="s">
        <v>32</v>
      </c>
      <c r="BS534" s="355"/>
      <c r="BT534" s="355"/>
      <c r="BU534" s="355"/>
      <c r="BV534" s="355"/>
      <c r="BW534" s="355"/>
      <c r="BX534" s="355"/>
    </row>
    <row r="535" spans="1:76" s="6" customFormat="1" ht="12" x14ac:dyDescent="0.2">
      <c r="A535" s="356" t="s">
        <v>179</v>
      </c>
      <c r="B535" s="356"/>
      <c r="C535" s="356"/>
      <c r="D535" s="356"/>
      <c r="E535" s="356"/>
      <c r="F535" s="356"/>
      <c r="G535" s="356"/>
      <c r="H535" s="356"/>
      <c r="I535" s="356"/>
      <c r="J535" s="356"/>
      <c r="K535" s="356"/>
      <c r="L535" s="356"/>
      <c r="M535" s="356"/>
      <c r="N535" s="356"/>
      <c r="O535" s="356"/>
      <c r="P535" s="356"/>
      <c r="Q535" s="356"/>
      <c r="R535" s="356"/>
      <c r="S535" s="356"/>
      <c r="T535" s="356"/>
      <c r="U535" s="356"/>
      <c r="V535" s="356"/>
      <c r="W535" s="356"/>
      <c r="X535" s="356"/>
      <c r="Y535" s="356"/>
      <c r="Z535" s="356"/>
      <c r="AA535" s="356"/>
      <c r="AB535" s="356"/>
      <c r="AC535" s="356"/>
      <c r="AD535" s="356"/>
      <c r="AE535" s="356"/>
      <c r="AF535" s="357" t="s">
        <v>169</v>
      </c>
      <c r="AG535" s="357"/>
      <c r="AH535" s="357"/>
      <c r="AI535" s="357"/>
      <c r="AJ535" s="357" t="s">
        <v>32</v>
      </c>
      <c r="AK535" s="357"/>
      <c r="AL535" s="358"/>
      <c r="AM535" s="358"/>
      <c r="AN535" s="358"/>
      <c r="AO535" s="358"/>
      <c r="AP535" s="358"/>
      <c r="AQ535" s="358"/>
      <c r="AR535" s="358"/>
      <c r="AS535" s="358"/>
      <c r="AT535" s="358"/>
      <c r="AU535" s="358"/>
      <c r="AV535" s="358"/>
      <c r="AW535" s="359">
        <f>'исполнение '!AY534</f>
        <v>0</v>
      </c>
      <c r="AX535" s="359"/>
      <c r="AY535" s="359"/>
      <c r="AZ535" s="359"/>
      <c r="BA535" s="359"/>
      <c r="BB535" s="359"/>
      <c r="BC535" s="359"/>
      <c r="BD535" s="359">
        <f t="shared" ref="BD535" si="152">SUM(BD536)</f>
        <v>0</v>
      </c>
      <c r="BE535" s="359"/>
      <c r="BF535" s="359"/>
      <c r="BG535" s="359"/>
      <c r="BH535" s="359"/>
      <c r="BI535" s="359"/>
      <c r="BJ535" s="359"/>
      <c r="BK535" s="359">
        <f t="shared" ref="BK535" si="153">SUM(BK536)</f>
        <v>0</v>
      </c>
      <c r="BL535" s="359"/>
      <c r="BM535" s="359"/>
      <c r="BN535" s="359"/>
      <c r="BO535" s="359"/>
      <c r="BP535" s="359"/>
      <c r="BQ535" s="359"/>
      <c r="BR535" s="360" t="s">
        <v>32</v>
      </c>
      <c r="BS535" s="360"/>
      <c r="BT535" s="360"/>
      <c r="BU535" s="360"/>
      <c r="BV535" s="360"/>
      <c r="BW535" s="360"/>
      <c r="BX535" s="360"/>
    </row>
    <row r="536" spans="1:76" s="6" customFormat="1" ht="24" customHeight="1" x14ac:dyDescent="0.2">
      <c r="A536" s="350" t="s">
        <v>170</v>
      </c>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c r="AA536" s="350"/>
      <c r="AB536" s="350"/>
      <c r="AC536" s="350"/>
      <c r="AD536" s="350"/>
      <c r="AE536" s="350"/>
      <c r="AF536" s="351" t="s">
        <v>171</v>
      </c>
      <c r="AG536" s="351"/>
      <c r="AH536" s="351"/>
      <c r="AI536" s="351"/>
      <c r="AJ536" s="352" t="s">
        <v>565</v>
      </c>
      <c r="AK536" s="351"/>
      <c r="AL536" s="352" t="s">
        <v>392</v>
      </c>
      <c r="AM536" s="351"/>
      <c r="AN536" s="353" t="s">
        <v>566</v>
      </c>
      <c r="AO536" s="353"/>
      <c r="AP536" s="351"/>
      <c r="AQ536" s="351"/>
      <c r="AR536" s="351"/>
      <c r="AS536" s="351"/>
      <c r="AT536" s="351"/>
      <c r="AU536" s="351"/>
      <c r="AV536" s="351"/>
      <c r="AW536" s="354">
        <f>'исполнение '!AY535</f>
        <v>0</v>
      </c>
      <c r="AX536" s="354"/>
      <c r="AY536" s="354"/>
      <c r="AZ536" s="354"/>
      <c r="BA536" s="354"/>
      <c r="BB536" s="354"/>
      <c r="BC536" s="354"/>
      <c r="BD536" s="354">
        <v>0</v>
      </c>
      <c r="BE536" s="354"/>
      <c r="BF536" s="354"/>
      <c r="BG536" s="354"/>
      <c r="BH536" s="354"/>
      <c r="BI536" s="354"/>
      <c r="BJ536" s="354"/>
      <c r="BK536" s="354">
        <v>0</v>
      </c>
      <c r="BL536" s="354"/>
      <c r="BM536" s="354"/>
      <c r="BN536" s="354"/>
      <c r="BO536" s="354"/>
      <c r="BP536" s="354"/>
      <c r="BQ536" s="354"/>
      <c r="BR536" s="355" t="s">
        <v>32</v>
      </c>
      <c r="BS536" s="355"/>
      <c r="BT536" s="355"/>
      <c r="BU536" s="355"/>
      <c r="BV536" s="355"/>
      <c r="BW536" s="355"/>
      <c r="BX536" s="355"/>
    </row>
    <row r="537" spans="1:76" s="6" customFormat="1" ht="12" x14ac:dyDescent="0.2">
      <c r="A537" s="372" t="s">
        <v>608</v>
      </c>
      <c r="B537" s="373"/>
      <c r="C537" s="373"/>
      <c r="D537" s="373"/>
      <c r="E537" s="373"/>
      <c r="F537" s="373"/>
      <c r="G537" s="373"/>
      <c r="H537" s="373"/>
      <c r="I537" s="373"/>
      <c r="J537" s="373"/>
      <c r="K537" s="373"/>
      <c r="L537" s="373"/>
      <c r="M537" s="373"/>
      <c r="N537" s="373"/>
      <c r="O537" s="373"/>
      <c r="P537" s="373"/>
      <c r="Q537" s="373"/>
      <c r="R537" s="373"/>
      <c r="S537" s="373"/>
      <c r="T537" s="373"/>
      <c r="U537" s="373"/>
      <c r="V537" s="373"/>
      <c r="W537" s="373"/>
      <c r="X537" s="373"/>
      <c r="Y537" s="373"/>
      <c r="Z537" s="373"/>
      <c r="AA537" s="373"/>
      <c r="AB537" s="373"/>
      <c r="AC537" s="373"/>
      <c r="AD537" s="373"/>
      <c r="AE537" s="373"/>
      <c r="AF537" s="374" t="s">
        <v>47</v>
      </c>
      <c r="AG537" s="374"/>
      <c r="AH537" s="374"/>
      <c r="AI537" s="374"/>
      <c r="AJ537" s="375"/>
      <c r="AK537" s="375"/>
      <c r="AL537" s="375"/>
      <c r="AM537" s="375"/>
      <c r="AN537" s="375"/>
      <c r="AO537" s="375"/>
      <c r="AP537" s="375"/>
      <c r="AQ537" s="375"/>
      <c r="AR537" s="375"/>
      <c r="AS537" s="375"/>
      <c r="AT537" s="375"/>
      <c r="AU537" s="375"/>
      <c r="AV537" s="375"/>
      <c r="AW537" s="376">
        <f>AW538+AW545+AW550+AW557+AW567+AW576+AW580</f>
        <v>347000</v>
      </c>
      <c r="AX537" s="376"/>
      <c r="AY537" s="376"/>
      <c r="AZ537" s="376"/>
      <c r="BA537" s="376"/>
      <c r="BB537" s="376"/>
      <c r="BC537" s="376"/>
      <c r="BD537" s="376">
        <f t="shared" ref="BD537" si="154">BD538+BD545+BD550+BD557+BD567+BD576+BD580</f>
        <v>347000</v>
      </c>
      <c r="BE537" s="376"/>
      <c r="BF537" s="376"/>
      <c r="BG537" s="376"/>
      <c r="BH537" s="376"/>
      <c r="BI537" s="376"/>
      <c r="BJ537" s="376"/>
      <c r="BK537" s="376">
        <f t="shared" ref="BK537" si="155">BK538+BK545+BK550+BK557+BK567+BK576+BK580</f>
        <v>347000</v>
      </c>
      <c r="BL537" s="376"/>
      <c r="BM537" s="376"/>
      <c r="BN537" s="376"/>
      <c r="BO537" s="376"/>
      <c r="BP537" s="376"/>
      <c r="BQ537" s="376"/>
      <c r="BR537" s="377"/>
      <c r="BS537" s="377"/>
      <c r="BT537" s="377"/>
      <c r="BU537" s="377"/>
      <c r="BV537" s="377"/>
      <c r="BW537" s="377"/>
      <c r="BX537" s="377"/>
    </row>
    <row r="538" spans="1:76" s="6" customFormat="1" ht="21.75" customHeight="1" x14ac:dyDescent="0.2">
      <c r="A538" s="365" t="s">
        <v>77</v>
      </c>
      <c r="B538" s="365"/>
      <c r="C538" s="365"/>
      <c r="D538" s="365"/>
      <c r="E538" s="365"/>
      <c r="F538" s="365"/>
      <c r="G538" s="365"/>
      <c r="H538" s="365"/>
      <c r="I538" s="365"/>
      <c r="J538" s="365"/>
      <c r="K538" s="365"/>
      <c r="L538" s="365"/>
      <c r="M538" s="365"/>
      <c r="N538" s="365"/>
      <c r="O538" s="365"/>
      <c r="P538" s="365"/>
      <c r="Q538" s="365"/>
      <c r="R538" s="365"/>
      <c r="S538" s="365"/>
      <c r="T538" s="365"/>
      <c r="U538" s="365"/>
      <c r="V538" s="365"/>
      <c r="W538" s="365"/>
      <c r="X538" s="365"/>
      <c r="Y538" s="365"/>
      <c r="Z538" s="365"/>
      <c r="AA538" s="365"/>
      <c r="AB538" s="365"/>
      <c r="AC538" s="365"/>
      <c r="AD538" s="365"/>
      <c r="AE538" s="365"/>
      <c r="AF538" s="358" t="s">
        <v>48</v>
      </c>
      <c r="AG538" s="358"/>
      <c r="AH538" s="358"/>
      <c r="AI538" s="358"/>
      <c r="AJ538" s="358" t="s">
        <v>32</v>
      </c>
      <c r="AK538" s="358"/>
      <c r="AL538" s="358"/>
      <c r="AM538" s="358"/>
      <c r="AN538" s="358"/>
      <c r="AO538" s="358"/>
      <c r="AP538" s="358"/>
      <c r="AQ538" s="358"/>
      <c r="AR538" s="358"/>
      <c r="AS538" s="358"/>
      <c r="AT538" s="358"/>
      <c r="AU538" s="358"/>
      <c r="AV538" s="358"/>
      <c r="AW538" s="359">
        <f>SUM(AW539:BC544)</f>
        <v>0</v>
      </c>
      <c r="AX538" s="359"/>
      <c r="AY538" s="359"/>
      <c r="AZ538" s="359"/>
      <c r="BA538" s="359"/>
      <c r="BB538" s="359"/>
      <c r="BC538" s="359"/>
      <c r="BD538" s="359">
        <f t="shared" ref="BD538" si="156">SUM(BD539:BJ544)</f>
        <v>0</v>
      </c>
      <c r="BE538" s="359"/>
      <c r="BF538" s="359"/>
      <c r="BG538" s="359"/>
      <c r="BH538" s="359"/>
      <c r="BI538" s="359"/>
      <c r="BJ538" s="359"/>
      <c r="BK538" s="359">
        <f t="shared" ref="BK538" si="157">SUM(BK539:BQ544)</f>
        <v>0</v>
      </c>
      <c r="BL538" s="359"/>
      <c r="BM538" s="359"/>
      <c r="BN538" s="359"/>
      <c r="BO538" s="359"/>
      <c r="BP538" s="359"/>
      <c r="BQ538" s="359"/>
      <c r="BR538" s="360" t="s">
        <v>32</v>
      </c>
      <c r="BS538" s="360"/>
      <c r="BT538" s="360"/>
      <c r="BU538" s="360"/>
      <c r="BV538" s="360"/>
      <c r="BW538" s="360"/>
      <c r="BX538" s="360"/>
    </row>
    <row r="539" spans="1:76" s="6" customFormat="1" ht="24" customHeight="1" x14ac:dyDescent="0.2">
      <c r="A539" s="350" t="s">
        <v>78</v>
      </c>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c r="AA539" s="350"/>
      <c r="AB539" s="350"/>
      <c r="AC539" s="350"/>
      <c r="AD539" s="350"/>
      <c r="AE539" s="350"/>
      <c r="AF539" s="351" t="s">
        <v>49</v>
      </c>
      <c r="AG539" s="351"/>
      <c r="AH539" s="351"/>
      <c r="AI539" s="351"/>
      <c r="AJ539" s="352" t="s">
        <v>567</v>
      </c>
      <c r="AK539" s="351"/>
      <c r="AL539" s="352" t="s">
        <v>492</v>
      </c>
      <c r="AM539" s="351"/>
      <c r="AN539" s="353" t="s">
        <v>568</v>
      </c>
      <c r="AO539" s="353"/>
      <c r="AP539" s="352"/>
      <c r="AQ539" s="351"/>
      <c r="AR539" s="351"/>
      <c r="AS539" s="351"/>
      <c r="AT539" s="351"/>
      <c r="AU539" s="351"/>
      <c r="AV539" s="351"/>
      <c r="AW539" s="354">
        <f>'исполнение '!AY538</f>
        <v>0</v>
      </c>
      <c r="AX539" s="354"/>
      <c r="AY539" s="354"/>
      <c r="AZ539" s="354"/>
      <c r="BA539" s="354"/>
      <c r="BB539" s="354"/>
      <c r="BC539" s="354"/>
      <c r="BD539" s="354">
        <v>0</v>
      </c>
      <c r="BE539" s="354"/>
      <c r="BF539" s="354"/>
      <c r="BG539" s="354"/>
      <c r="BH539" s="354"/>
      <c r="BI539" s="354"/>
      <c r="BJ539" s="354"/>
      <c r="BK539" s="354">
        <v>0</v>
      </c>
      <c r="BL539" s="354"/>
      <c r="BM539" s="354"/>
      <c r="BN539" s="354"/>
      <c r="BO539" s="354"/>
      <c r="BP539" s="354"/>
      <c r="BQ539" s="354"/>
      <c r="BR539" s="355" t="s">
        <v>32</v>
      </c>
      <c r="BS539" s="355"/>
      <c r="BT539" s="355"/>
      <c r="BU539" s="355"/>
      <c r="BV539" s="355"/>
      <c r="BW539" s="355"/>
      <c r="BX539" s="355"/>
    </row>
    <row r="540" spans="1:76" s="6" customFormat="1" ht="12" x14ac:dyDescent="0.2">
      <c r="A540" s="371" t="s">
        <v>79</v>
      </c>
      <c r="B540" s="371"/>
      <c r="C540" s="371"/>
      <c r="D540" s="371"/>
      <c r="E540" s="371"/>
      <c r="F540" s="371"/>
      <c r="G540" s="371"/>
      <c r="H540" s="371"/>
      <c r="I540" s="371"/>
      <c r="J540" s="371"/>
      <c r="K540" s="371"/>
      <c r="L540" s="371"/>
      <c r="M540" s="371"/>
      <c r="N540" s="371"/>
      <c r="O540" s="371"/>
      <c r="P540" s="371"/>
      <c r="Q540" s="371"/>
      <c r="R540" s="371"/>
      <c r="S540" s="371"/>
      <c r="T540" s="371"/>
      <c r="U540" s="371"/>
      <c r="V540" s="371"/>
      <c r="W540" s="371"/>
      <c r="X540" s="371"/>
      <c r="Y540" s="371"/>
      <c r="Z540" s="371"/>
      <c r="AA540" s="371"/>
      <c r="AB540" s="371"/>
      <c r="AC540" s="371"/>
      <c r="AD540" s="371"/>
      <c r="AE540" s="371"/>
      <c r="AF540" s="351" t="s">
        <v>50</v>
      </c>
      <c r="AG540" s="351"/>
      <c r="AH540" s="351"/>
      <c r="AI540" s="351"/>
      <c r="AJ540" s="352" t="s">
        <v>567</v>
      </c>
      <c r="AK540" s="351"/>
      <c r="AL540" s="352" t="s">
        <v>492</v>
      </c>
      <c r="AM540" s="351"/>
      <c r="AN540" s="353" t="s">
        <v>568</v>
      </c>
      <c r="AO540" s="353"/>
      <c r="AP540" s="352"/>
      <c r="AQ540" s="351"/>
      <c r="AR540" s="351"/>
      <c r="AS540" s="351"/>
      <c r="AT540" s="351"/>
      <c r="AU540" s="351"/>
      <c r="AV540" s="351"/>
      <c r="AW540" s="354">
        <f>'исполнение '!AY539</f>
        <v>0</v>
      </c>
      <c r="AX540" s="354"/>
      <c r="AY540" s="354"/>
      <c r="AZ540" s="354"/>
      <c r="BA540" s="354"/>
      <c r="BB540" s="354"/>
      <c r="BC540" s="354"/>
      <c r="BD540" s="354">
        <v>0</v>
      </c>
      <c r="BE540" s="354"/>
      <c r="BF540" s="354"/>
      <c r="BG540" s="354"/>
      <c r="BH540" s="354"/>
      <c r="BI540" s="354"/>
      <c r="BJ540" s="354"/>
      <c r="BK540" s="354">
        <v>0</v>
      </c>
      <c r="BL540" s="354"/>
      <c r="BM540" s="354"/>
      <c r="BN540" s="354"/>
      <c r="BO540" s="354"/>
      <c r="BP540" s="354"/>
      <c r="BQ540" s="354"/>
      <c r="BR540" s="355" t="s">
        <v>32</v>
      </c>
      <c r="BS540" s="355"/>
      <c r="BT540" s="355"/>
      <c r="BU540" s="355"/>
      <c r="BV540" s="355"/>
      <c r="BW540" s="355"/>
      <c r="BX540" s="355"/>
    </row>
    <row r="541" spans="1:76" s="6" customFormat="1" ht="23.25" customHeight="1" x14ac:dyDescent="0.2">
      <c r="A541" s="350" t="s">
        <v>80</v>
      </c>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c r="AA541" s="350"/>
      <c r="AB541" s="350"/>
      <c r="AC541" s="350"/>
      <c r="AD541" s="350"/>
      <c r="AE541" s="350"/>
      <c r="AF541" s="351" t="s">
        <v>70</v>
      </c>
      <c r="AG541" s="351"/>
      <c r="AH541" s="351"/>
      <c r="AI541" s="351"/>
      <c r="AJ541" s="352" t="s">
        <v>567</v>
      </c>
      <c r="AK541" s="351"/>
      <c r="AL541" s="352" t="s">
        <v>492</v>
      </c>
      <c r="AM541" s="351"/>
      <c r="AN541" s="353" t="s">
        <v>568</v>
      </c>
      <c r="AO541" s="353"/>
      <c r="AP541" s="352"/>
      <c r="AQ541" s="351"/>
      <c r="AR541" s="351"/>
      <c r="AS541" s="351"/>
      <c r="AT541" s="351"/>
      <c r="AU541" s="351"/>
      <c r="AV541" s="351"/>
      <c r="AW541" s="354">
        <f>'исполнение '!AY540</f>
        <v>0</v>
      </c>
      <c r="AX541" s="354"/>
      <c r="AY541" s="354"/>
      <c r="AZ541" s="354"/>
      <c r="BA541" s="354"/>
      <c r="BB541" s="354"/>
      <c r="BC541" s="354"/>
      <c r="BD541" s="354">
        <v>0</v>
      </c>
      <c r="BE541" s="354"/>
      <c r="BF541" s="354"/>
      <c r="BG541" s="354"/>
      <c r="BH541" s="354"/>
      <c r="BI541" s="354"/>
      <c r="BJ541" s="354"/>
      <c r="BK541" s="354">
        <v>0</v>
      </c>
      <c r="BL541" s="354"/>
      <c r="BM541" s="354"/>
      <c r="BN541" s="354"/>
      <c r="BO541" s="354"/>
      <c r="BP541" s="354"/>
      <c r="BQ541" s="354"/>
      <c r="BR541" s="355" t="s">
        <v>32</v>
      </c>
      <c r="BS541" s="355"/>
      <c r="BT541" s="355"/>
      <c r="BU541" s="355"/>
      <c r="BV541" s="355"/>
      <c r="BW541" s="355"/>
      <c r="BX541" s="355"/>
    </row>
    <row r="542" spans="1:76" s="6" customFormat="1" ht="35.25" customHeight="1" x14ac:dyDescent="0.2">
      <c r="A542" s="350" t="s">
        <v>233</v>
      </c>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c r="AA542" s="350"/>
      <c r="AB542" s="350"/>
      <c r="AC542" s="350"/>
      <c r="AD542" s="350"/>
      <c r="AE542" s="350"/>
      <c r="AF542" s="351" t="s">
        <v>71</v>
      </c>
      <c r="AG542" s="351"/>
      <c r="AH542" s="351"/>
      <c r="AI542" s="351"/>
      <c r="AJ542" s="352" t="s">
        <v>567</v>
      </c>
      <c r="AK542" s="351"/>
      <c r="AL542" s="352" t="s">
        <v>492</v>
      </c>
      <c r="AM542" s="351"/>
      <c r="AN542" s="353" t="s">
        <v>568</v>
      </c>
      <c r="AO542" s="353"/>
      <c r="AP542" s="352"/>
      <c r="AQ542" s="351"/>
      <c r="AR542" s="351"/>
      <c r="AS542" s="351"/>
      <c r="AT542" s="351"/>
      <c r="AU542" s="351"/>
      <c r="AV542" s="351"/>
      <c r="AW542" s="354">
        <f>'исполнение '!AY541</f>
        <v>0</v>
      </c>
      <c r="AX542" s="354"/>
      <c r="AY542" s="354"/>
      <c r="AZ542" s="354"/>
      <c r="BA542" s="354"/>
      <c r="BB542" s="354"/>
      <c r="BC542" s="354"/>
      <c r="BD542" s="354">
        <v>0</v>
      </c>
      <c r="BE542" s="354"/>
      <c r="BF542" s="354"/>
      <c r="BG542" s="354"/>
      <c r="BH542" s="354"/>
      <c r="BI542" s="354"/>
      <c r="BJ542" s="354"/>
      <c r="BK542" s="354">
        <v>0</v>
      </c>
      <c r="BL542" s="354"/>
      <c r="BM542" s="354"/>
      <c r="BN542" s="354"/>
      <c r="BO542" s="354"/>
      <c r="BP542" s="354"/>
      <c r="BQ542" s="354"/>
      <c r="BR542" s="355" t="s">
        <v>32</v>
      </c>
      <c r="BS542" s="355"/>
      <c r="BT542" s="355"/>
      <c r="BU542" s="355"/>
      <c r="BV542" s="355"/>
      <c r="BW542" s="355"/>
      <c r="BX542" s="355"/>
    </row>
    <row r="543" spans="1:76" s="6" customFormat="1" ht="22.5" customHeight="1" x14ac:dyDescent="0.2">
      <c r="A543" s="361" t="s">
        <v>81</v>
      </c>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c r="AA543" s="361"/>
      <c r="AB543" s="361"/>
      <c r="AC543" s="361"/>
      <c r="AD543" s="361"/>
      <c r="AE543" s="361"/>
      <c r="AF543" s="351" t="s">
        <v>72</v>
      </c>
      <c r="AG543" s="351"/>
      <c r="AH543" s="351"/>
      <c r="AI543" s="351"/>
      <c r="AJ543" s="352" t="s">
        <v>567</v>
      </c>
      <c r="AK543" s="351"/>
      <c r="AL543" s="352" t="s">
        <v>492</v>
      </c>
      <c r="AM543" s="351"/>
      <c r="AN543" s="353" t="s">
        <v>568</v>
      </c>
      <c r="AO543" s="353"/>
      <c r="AP543" s="351"/>
      <c r="AQ543" s="351"/>
      <c r="AR543" s="351"/>
      <c r="AS543" s="351"/>
      <c r="AT543" s="351"/>
      <c r="AU543" s="351"/>
      <c r="AV543" s="351"/>
      <c r="AW543" s="354">
        <f>'исполнение '!AY542</f>
        <v>0</v>
      </c>
      <c r="AX543" s="354"/>
      <c r="AY543" s="354"/>
      <c r="AZ543" s="354"/>
      <c r="BA543" s="354"/>
      <c r="BB543" s="354"/>
      <c r="BC543" s="354"/>
      <c r="BD543" s="354">
        <v>0</v>
      </c>
      <c r="BE543" s="354"/>
      <c r="BF543" s="354"/>
      <c r="BG543" s="354"/>
      <c r="BH543" s="354"/>
      <c r="BI543" s="354"/>
      <c r="BJ543" s="354"/>
      <c r="BK543" s="354">
        <v>0</v>
      </c>
      <c r="BL543" s="354"/>
      <c r="BM543" s="354"/>
      <c r="BN543" s="354"/>
      <c r="BO543" s="354"/>
      <c r="BP543" s="354"/>
      <c r="BQ543" s="354"/>
      <c r="BR543" s="355" t="s">
        <v>32</v>
      </c>
      <c r="BS543" s="355"/>
      <c r="BT543" s="355"/>
      <c r="BU543" s="355"/>
      <c r="BV543" s="355"/>
      <c r="BW543" s="355"/>
      <c r="BX543" s="355"/>
    </row>
    <row r="544" spans="1:76" s="6" customFormat="1" ht="12" x14ac:dyDescent="0.2">
      <c r="A544" s="361" t="s">
        <v>82</v>
      </c>
      <c r="B544" s="361"/>
      <c r="C544" s="361"/>
      <c r="D544" s="361"/>
      <c r="E544" s="361"/>
      <c r="F544" s="361"/>
      <c r="G544" s="361"/>
      <c r="H544" s="361"/>
      <c r="I544" s="361"/>
      <c r="J544" s="361"/>
      <c r="K544" s="361"/>
      <c r="L544" s="361"/>
      <c r="M544" s="361"/>
      <c r="N544" s="361"/>
      <c r="O544" s="361"/>
      <c r="P544" s="361"/>
      <c r="Q544" s="361"/>
      <c r="R544" s="361"/>
      <c r="S544" s="361"/>
      <c r="T544" s="361"/>
      <c r="U544" s="361"/>
      <c r="V544" s="361"/>
      <c r="W544" s="361"/>
      <c r="X544" s="361"/>
      <c r="Y544" s="361"/>
      <c r="Z544" s="361"/>
      <c r="AA544" s="361"/>
      <c r="AB544" s="361"/>
      <c r="AC544" s="361"/>
      <c r="AD544" s="361"/>
      <c r="AE544" s="361"/>
      <c r="AF544" s="351" t="s">
        <v>73</v>
      </c>
      <c r="AG544" s="351"/>
      <c r="AH544" s="351"/>
      <c r="AI544" s="351"/>
      <c r="AJ544" s="352" t="s">
        <v>567</v>
      </c>
      <c r="AK544" s="351"/>
      <c r="AL544" s="352" t="s">
        <v>492</v>
      </c>
      <c r="AM544" s="351"/>
      <c r="AN544" s="353" t="s">
        <v>568</v>
      </c>
      <c r="AO544" s="353"/>
      <c r="AP544" s="351"/>
      <c r="AQ544" s="351"/>
      <c r="AR544" s="351"/>
      <c r="AS544" s="351"/>
      <c r="AT544" s="351"/>
      <c r="AU544" s="351"/>
      <c r="AV544" s="351"/>
      <c r="AW544" s="354">
        <f>'исполнение '!AY543</f>
        <v>0</v>
      </c>
      <c r="AX544" s="354"/>
      <c r="AY544" s="354"/>
      <c r="AZ544" s="354"/>
      <c r="BA544" s="354"/>
      <c r="BB544" s="354"/>
      <c r="BC544" s="354"/>
      <c r="BD544" s="354">
        <v>0</v>
      </c>
      <c r="BE544" s="354"/>
      <c r="BF544" s="354"/>
      <c r="BG544" s="354"/>
      <c r="BH544" s="354"/>
      <c r="BI544" s="354"/>
      <c r="BJ544" s="354"/>
      <c r="BK544" s="354">
        <v>0</v>
      </c>
      <c r="BL544" s="354"/>
      <c r="BM544" s="354"/>
      <c r="BN544" s="354"/>
      <c r="BO544" s="354"/>
      <c r="BP544" s="354"/>
      <c r="BQ544" s="354"/>
      <c r="BR544" s="355" t="s">
        <v>32</v>
      </c>
      <c r="BS544" s="355"/>
      <c r="BT544" s="355"/>
      <c r="BU544" s="355"/>
      <c r="BV544" s="355"/>
      <c r="BW544" s="355"/>
      <c r="BX544" s="355"/>
    </row>
    <row r="545" spans="1:76" s="6" customFormat="1" ht="22.5" customHeight="1" x14ac:dyDescent="0.2">
      <c r="A545" s="370" t="s">
        <v>87</v>
      </c>
      <c r="B545" s="370"/>
      <c r="C545" s="370"/>
      <c r="D545" s="370"/>
      <c r="E545" s="370"/>
      <c r="F545" s="370"/>
      <c r="G545" s="370"/>
      <c r="H545" s="370"/>
      <c r="I545" s="370"/>
      <c r="J545" s="370"/>
      <c r="K545" s="370"/>
      <c r="L545" s="370"/>
      <c r="M545" s="370"/>
      <c r="N545" s="370"/>
      <c r="O545" s="370"/>
      <c r="P545" s="370"/>
      <c r="Q545" s="370"/>
      <c r="R545" s="370"/>
      <c r="S545" s="370"/>
      <c r="T545" s="370"/>
      <c r="U545" s="370"/>
      <c r="V545" s="370"/>
      <c r="W545" s="370"/>
      <c r="X545" s="370"/>
      <c r="Y545" s="370"/>
      <c r="Z545" s="370"/>
      <c r="AA545" s="370"/>
      <c r="AB545" s="370"/>
      <c r="AC545" s="370"/>
      <c r="AD545" s="370"/>
      <c r="AE545" s="370"/>
      <c r="AF545" s="358" t="s">
        <v>88</v>
      </c>
      <c r="AG545" s="358"/>
      <c r="AH545" s="358"/>
      <c r="AI545" s="358"/>
      <c r="AJ545" s="358"/>
      <c r="AK545" s="358"/>
      <c r="AL545" s="358"/>
      <c r="AM545" s="358"/>
      <c r="AN545" s="358"/>
      <c r="AO545" s="358"/>
      <c r="AP545" s="358"/>
      <c r="AQ545" s="358"/>
      <c r="AR545" s="358"/>
      <c r="AS545" s="358"/>
      <c r="AT545" s="358"/>
      <c r="AU545" s="358"/>
      <c r="AV545" s="358"/>
      <c r="AW545" s="359">
        <f>'исполнение '!AY544</f>
        <v>0</v>
      </c>
      <c r="AX545" s="359"/>
      <c r="AY545" s="359"/>
      <c r="AZ545" s="359"/>
      <c r="BA545" s="359"/>
      <c r="BB545" s="359"/>
      <c r="BC545" s="359"/>
      <c r="BD545" s="359">
        <f t="shared" ref="BD545" si="158">SUM(BD546:BJ549)</f>
        <v>0</v>
      </c>
      <c r="BE545" s="359"/>
      <c r="BF545" s="359"/>
      <c r="BG545" s="359"/>
      <c r="BH545" s="359"/>
      <c r="BI545" s="359"/>
      <c r="BJ545" s="359"/>
      <c r="BK545" s="359">
        <f t="shared" ref="BK545" si="159">SUM(BK546:BQ549)</f>
        <v>0</v>
      </c>
      <c r="BL545" s="359"/>
      <c r="BM545" s="359"/>
      <c r="BN545" s="359"/>
      <c r="BO545" s="359"/>
      <c r="BP545" s="359"/>
      <c r="BQ545" s="359"/>
      <c r="BR545" s="360" t="s">
        <v>32</v>
      </c>
      <c r="BS545" s="360"/>
      <c r="BT545" s="360"/>
      <c r="BU545" s="360"/>
      <c r="BV545" s="360"/>
      <c r="BW545" s="360"/>
      <c r="BX545" s="360"/>
    </row>
    <row r="546" spans="1:76" s="6" customFormat="1" ht="24" customHeight="1" x14ac:dyDescent="0.2">
      <c r="A546" s="350" t="s">
        <v>96</v>
      </c>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c r="AA546" s="350"/>
      <c r="AB546" s="350"/>
      <c r="AC546" s="350"/>
      <c r="AD546" s="350"/>
      <c r="AE546" s="350"/>
      <c r="AF546" s="351" t="s">
        <v>92</v>
      </c>
      <c r="AG546" s="351"/>
      <c r="AH546" s="351"/>
      <c r="AI546" s="351"/>
      <c r="AJ546" s="352" t="s">
        <v>567</v>
      </c>
      <c r="AK546" s="351"/>
      <c r="AL546" s="352" t="s">
        <v>492</v>
      </c>
      <c r="AM546" s="351"/>
      <c r="AN546" s="353" t="s">
        <v>568</v>
      </c>
      <c r="AO546" s="353"/>
      <c r="AP546" s="351"/>
      <c r="AQ546" s="351"/>
      <c r="AR546" s="351"/>
      <c r="AS546" s="351"/>
      <c r="AT546" s="351"/>
      <c r="AU546" s="351"/>
      <c r="AV546" s="351"/>
      <c r="AW546" s="354">
        <f>'исполнение '!AY545</f>
        <v>0</v>
      </c>
      <c r="AX546" s="354"/>
      <c r="AY546" s="354"/>
      <c r="AZ546" s="354"/>
      <c r="BA546" s="354"/>
      <c r="BB546" s="354"/>
      <c r="BC546" s="354"/>
      <c r="BD546" s="354">
        <v>0</v>
      </c>
      <c r="BE546" s="354"/>
      <c r="BF546" s="354"/>
      <c r="BG546" s="354"/>
      <c r="BH546" s="354"/>
      <c r="BI546" s="354"/>
      <c r="BJ546" s="354"/>
      <c r="BK546" s="354">
        <v>0</v>
      </c>
      <c r="BL546" s="354"/>
      <c r="BM546" s="354"/>
      <c r="BN546" s="354"/>
      <c r="BO546" s="354"/>
      <c r="BP546" s="354"/>
      <c r="BQ546" s="354"/>
      <c r="BR546" s="355" t="s">
        <v>32</v>
      </c>
      <c r="BS546" s="355"/>
      <c r="BT546" s="355"/>
      <c r="BU546" s="355"/>
      <c r="BV546" s="355"/>
      <c r="BW546" s="355"/>
      <c r="BX546" s="355"/>
    </row>
    <row r="547" spans="1:76" s="6" customFormat="1" ht="25.5" customHeight="1" x14ac:dyDescent="0.2">
      <c r="A547" s="350" t="s">
        <v>97</v>
      </c>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c r="AA547" s="350"/>
      <c r="AB547" s="350"/>
      <c r="AC547" s="350"/>
      <c r="AD547" s="350"/>
      <c r="AE547" s="350"/>
      <c r="AF547" s="351" t="s">
        <v>93</v>
      </c>
      <c r="AG547" s="351"/>
      <c r="AH547" s="351"/>
      <c r="AI547" s="351"/>
      <c r="AJ547" s="352" t="s">
        <v>567</v>
      </c>
      <c r="AK547" s="351"/>
      <c r="AL547" s="352" t="s">
        <v>492</v>
      </c>
      <c r="AM547" s="351"/>
      <c r="AN547" s="353" t="s">
        <v>568</v>
      </c>
      <c r="AO547" s="353"/>
      <c r="AP547" s="351"/>
      <c r="AQ547" s="351"/>
      <c r="AR547" s="351"/>
      <c r="AS547" s="351"/>
      <c r="AT547" s="351"/>
      <c r="AU547" s="351"/>
      <c r="AV547" s="351"/>
      <c r="AW547" s="354">
        <f>'исполнение '!AY546</f>
        <v>0</v>
      </c>
      <c r="AX547" s="354"/>
      <c r="AY547" s="354"/>
      <c r="AZ547" s="354"/>
      <c r="BA547" s="354"/>
      <c r="BB547" s="354"/>
      <c r="BC547" s="354"/>
      <c r="BD547" s="354">
        <v>0</v>
      </c>
      <c r="BE547" s="354"/>
      <c r="BF547" s="354"/>
      <c r="BG547" s="354"/>
      <c r="BH547" s="354"/>
      <c r="BI547" s="354"/>
      <c r="BJ547" s="354"/>
      <c r="BK547" s="354">
        <v>0</v>
      </c>
      <c r="BL547" s="354"/>
      <c r="BM547" s="354"/>
      <c r="BN547" s="354"/>
      <c r="BO547" s="354"/>
      <c r="BP547" s="354"/>
      <c r="BQ547" s="354"/>
      <c r="BR547" s="355" t="s">
        <v>32</v>
      </c>
      <c r="BS547" s="355"/>
      <c r="BT547" s="355"/>
      <c r="BU547" s="355"/>
      <c r="BV547" s="355"/>
      <c r="BW547" s="355"/>
      <c r="BX547" s="355"/>
    </row>
    <row r="548" spans="1:76" s="6" customFormat="1" ht="24.75" customHeight="1" x14ac:dyDescent="0.2">
      <c r="A548" s="361" t="s">
        <v>98</v>
      </c>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c r="AA548" s="361"/>
      <c r="AB548" s="361"/>
      <c r="AC548" s="361"/>
      <c r="AD548" s="361"/>
      <c r="AE548" s="361"/>
      <c r="AF548" s="351" t="s">
        <v>94</v>
      </c>
      <c r="AG548" s="351"/>
      <c r="AH548" s="351"/>
      <c r="AI548" s="351"/>
      <c r="AJ548" s="352" t="s">
        <v>567</v>
      </c>
      <c r="AK548" s="351"/>
      <c r="AL548" s="352" t="s">
        <v>492</v>
      </c>
      <c r="AM548" s="351"/>
      <c r="AN548" s="353" t="s">
        <v>568</v>
      </c>
      <c r="AO548" s="353"/>
      <c r="AP548" s="351"/>
      <c r="AQ548" s="351"/>
      <c r="AR548" s="351"/>
      <c r="AS548" s="351"/>
      <c r="AT548" s="351"/>
      <c r="AU548" s="351"/>
      <c r="AV548" s="351"/>
      <c r="AW548" s="354">
        <f>'исполнение '!AY547</f>
        <v>0</v>
      </c>
      <c r="AX548" s="354"/>
      <c r="AY548" s="354"/>
      <c r="AZ548" s="354"/>
      <c r="BA548" s="354"/>
      <c r="BB548" s="354"/>
      <c r="BC548" s="354"/>
      <c r="BD548" s="354">
        <v>0</v>
      </c>
      <c r="BE548" s="354"/>
      <c r="BF548" s="354"/>
      <c r="BG548" s="354"/>
      <c r="BH548" s="354"/>
      <c r="BI548" s="354"/>
      <c r="BJ548" s="354"/>
      <c r="BK548" s="354">
        <v>0</v>
      </c>
      <c r="BL548" s="354"/>
      <c r="BM548" s="354"/>
      <c r="BN548" s="354"/>
      <c r="BO548" s="354"/>
      <c r="BP548" s="354"/>
      <c r="BQ548" s="354"/>
      <c r="BR548" s="355" t="s">
        <v>32</v>
      </c>
      <c r="BS548" s="355"/>
      <c r="BT548" s="355"/>
      <c r="BU548" s="355"/>
      <c r="BV548" s="355"/>
      <c r="BW548" s="355"/>
      <c r="BX548" s="355"/>
    </row>
    <row r="549" spans="1:76" s="6" customFormat="1" ht="12" x14ac:dyDescent="0.2">
      <c r="A549" s="361" t="s">
        <v>99</v>
      </c>
      <c r="B549" s="361"/>
      <c r="C549" s="361"/>
      <c r="D549" s="361"/>
      <c r="E549" s="361"/>
      <c r="F549" s="361"/>
      <c r="G549" s="361"/>
      <c r="H549" s="361"/>
      <c r="I549" s="361"/>
      <c r="J549" s="361"/>
      <c r="K549" s="361"/>
      <c r="L549" s="361"/>
      <c r="M549" s="361"/>
      <c r="N549" s="361"/>
      <c r="O549" s="361"/>
      <c r="P549" s="361"/>
      <c r="Q549" s="361"/>
      <c r="R549" s="361"/>
      <c r="S549" s="361"/>
      <c r="T549" s="361"/>
      <c r="U549" s="361"/>
      <c r="V549" s="361"/>
      <c r="W549" s="361"/>
      <c r="X549" s="361"/>
      <c r="Y549" s="361"/>
      <c r="Z549" s="361"/>
      <c r="AA549" s="361"/>
      <c r="AB549" s="361"/>
      <c r="AC549" s="361"/>
      <c r="AD549" s="361"/>
      <c r="AE549" s="361"/>
      <c r="AF549" s="351" t="s">
        <v>95</v>
      </c>
      <c r="AG549" s="351"/>
      <c r="AH549" s="351"/>
      <c r="AI549" s="351"/>
      <c r="AJ549" s="352" t="s">
        <v>567</v>
      </c>
      <c r="AK549" s="351"/>
      <c r="AL549" s="352" t="s">
        <v>492</v>
      </c>
      <c r="AM549" s="351"/>
      <c r="AN549" s="353" t="s">
        <v>568</v>
      </c>
      <c r="AO549" s="353"/>
      <c r="AP549" s="351"/>
      <c r="AQ549" s="351"/>
      <c r="AR549" s="351"/>
      <c r="AS549" s="351"/>
      <c r="AT549" s="351"/>
      <c r="AU549" s="351"/>
      <c r="AV549" s="351"/>
      <c r="AW549" s="354">
        <f>'исполнение '!AY548</f>
        <v>0</v>
      </c>
      <c r="AX549" s="354"/>
      <c r="AY549" s="354"/>
      <c r="AZ549" s="354"/>
      <c r="BA549" s="354"/>
      <c r="BB549" s="354"/>
      <c r="BC549" s="354"/>
      <c r="BD549" s="354">
        <v>0</v>
      </c>
      <c r="BE549" s="354"/>
      <c r="BF549" s="354"/>
      <c r="BG549" s="354"/>
      <c r="BH549" s="354"/>
      <c r="BI549" s="354"/>
      <c r="BJ549" s="354"/>
      <c r="BK549" s="354">
        <v>0</v>
      </c>
      <c r="BL549" s="354"/>
      <c r="BM549" s="354"/>
      <c r="BN549" s="354"/>
      <c r="BO549" s="354"/>
      <c r="BP549" s="354"/>
      <c r="BQ549" s="354"/>
      <c r="BR549" s="355" t="s">
        <v>32</v>
      </c>
      <c r="BS549" s="355"/>
      <c r="BT549" s="355"/>
      <c r="BU549" s="355"/>
      <c r="BV549" s="355"/>
      <c r="BW549" s="355"/>
      <c r="BX549" s="355"/>
    </row>
    <row r="550" spans="1:76" s="6" customFormat="1" ht="12" x14ac:dyDescent="0.2">
      <c r="A550" s="365" t="s">
        <v>110</v>
      </c>
      <c r="B550" s="365"/>
      <c r="C550" s="365"/>
      <c r="D550" s="365"/>
      <c r="E550" s="365"/>
      <c r="F550" s="365"/>
      <c r="G550" s="365"/>
      <c r="H550" s="365"/>
      <c r="I550" s="365"/>
      <c r="J550" s="365"/>
      <c r="K550" s="365"/>
      <c r="L550" s="365"/>
      <c r="M550" s="365"/>
      <c r="N550" s="365"/>
      <c r="O550" s="365"/>
      <c r="P550" s="365"/>
      <c r="Q550" s="365"/>
      <c r="R550" s="365"/>
      <c r="S550" s="365"/>
      <c r="T550" s="365"/>
      <c r="U550" s="365"/>
      <c r="V550" s="365"/>
      <c r="W550" s="365"/>
      <c r="X550" s="365"/>
      <c r="Y550" s="365"/>
      <c r="Z550" s="365"/>
      <c r="AA550" s="365"/>
      <c r="AB550" s="365"/>
      <c r="AC550" s="365"/>
      <c r="AD550" s="365"/>
      <c r="AE550" s="365"/>
      <c r="AF550" s="358" t="s">
        <v>100</v>
      </c>
      <c r="AG550" s="358"/>
      <c r="AH550" s="358"/>
      <c r="AI550" s="358"/>
      <c r="AJ550" s="358"/>
      <c r="AK550" s="358"/>
      <c r="AL550" s="358"/>
      <c r="AM550" s="358"/>
      <c r="AN550" s="358"/>
      <c r="AO550" s="358"/>
      <c r="AP550" s="358"/>
      <c r="AQ550" s="358"/>
      <c r="AR550" s="358"/>
      <c r="AS550" s="358"/>
      <c r="AT550" s="358"/>
      <c r="AU550" s="358"/>
      <c r="AV550" s="358"/>
      <c r="AW550" s="359">
        <f>'исполнение '!AY549</f>
        <v>347000</v>
      </c>
      <c r="AX550" s="359"/>
      <c r="AY550" s="359"/>
      <c r="AZ550" s="359"/>
      <c r="BA550" s="359"/>
      <c r="BB550" s="359"/>
      <c r="BC550" s="359"/>
      <c r="BD550" s="359">
        <f t="shared" ref="BD550" si="160">SUM(BD551:BJ556)</f>
        <v>347000</v>
      </c>
      <c r="BE550" s="359"/>
      <c r="BF550" s="359"/>
      <c r="BG550" s="359"/>
      <c r="BH550" s="359"/>
      <c r="BI550" s="359"/>
      <c r="BJ550" s="359"/>
      <c r="BK550" s="359">
        <f t="shared" ref="BK550" si="161">SUM(BK551:BQ556)</f>
        <v>347000</v>
      </c>
      <c r="BL550" s="359"/>
      <c r="BM550" s="359"/>
      <c r="BN550" s="359"/>
      <c r="BO550" s="359"/>
      <c r="BP550" s="359"/>
      <c r="BQ550" s="359"/>
      <c r="BR550" s="360" t="s">
        <v>32</v>
      </c>
      <c r="BS550" s="360"/>
      <c r="BT550" s="360"/>
      <c r="BU550" s="360"/>
      <c r="BV550" s="360"/>
      <c r="BW550" s="360"/>
      <c r="BX550" s="360"/>
    </row>
    <row r="551" spans="1:76" s="6" customFormat="1" ht="33.75" customHeight="1" x14ac:dyDescent="0.2">
      <c r="A551" s="350" t="s">
        <v>111</v>
      </c>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c r="AA551" s="350"/>
      <c r="AB551" s="350"/>
      <c r="AC551" s="350"/>
      <c r="AD551" s="350"/>
      <c r="AE551" s="350"/>
      <c r="AF551" s="351" t="s">
        <v>101</v>
      </c>
      <c r="AG551" s="351"/>
      <c r="AH551" s="351"/>
      <c r="AI551" s="351"/>
      <c r="AJ551" s="352" t="s">
        <v>567</v>
      </c>
      <c r="AK551" s="351"/>
      <c r="AL551" s="352" t="s">
        <v>492</v>
      </c>
      <c r="AM551" s="351"/>
      <c r="AN551" s="353" t="s">
        <v>568</v>
      </c>
      <c r="AO551" s="353"/>
      <c r="AP551" s="351"/>
      <c r="AQ551" s="351"/>
      <c r="AR551" s="351"/>
      <c r="AS551" s="351"/>
      <c r="AT551" s="351"/>
      <c r="AU551" s="351"/>
      <c r="AV551" s="351"/>
      <c r="AW551" s="354">
        <f>'исполнение '!AY550</f>
        <v>0</v>
      </c>
      <c r="AX551" s="354"/>
      <c r="AY551" s="354"/>
      <c r="AZ551" s="354"/>
      <c r="BA551" s="354"/>
      <c r="BB551" s="354"/>
      <c r="BC551" s="354"/>
      <c r="BD551" s="354">
        <v>0</v>
      </c>
      <c r="BE551" s="354"/>
      <c r="BF551" s="354"/>
      <c r="BG551" s="354"/>
      <c r="BH551" s="354"/>
      <c r="BI551" s="354"/>
      <c r="BJ551" s="354"/>
      <c r="BK551" s="354">
        <v>0</v>
      </c>
      <c r="BL551" s="354"/>
      <c r="BM551" s="354"/>
      <c r="BN551" s="354"/>
      <c r="BO551" s="354"/>
      <c r="BP551" s="354"/>
      <c r="BQ551" s="354"/>
      <c r="BR551" s="355" t="s">
        <v>32</v>
      </c>
      <c r="BS551" s="355"/>
      <c r="BT551" s="355"/>
      <c r="BU551" s="355"/>
      <c r="BV551" s="355"/>
      <c r="BW551" s="355"/>
      <c r="BX551" s="355"/>
    </row>
    <row r="552" spans="1:76" s="6" customFormat="1" ht="36" customHeight="1" x14ac:dyDescent="0.2">
      <c r="A552" s="361" t="s">
        <v>112</v>
      </c>
      <c r="B552" s="361"/>
      <c r="C552" s="361"/>
      <c r="D552" s="361"/>
      <c r="E552" s="361"/>
      <c r="F552" s="361"/>
      <c r="G552" s="361"/>
      <c r="H552" s="361"/>
      <c r="I552" s="361"/>
      <c r="J552" s="361"/>
      <c r="K552" s="361"/>
      <c r="L552" s="361"/>
      <c r="M552" s="361"/>
      <c r="N552" s="361"/>
      <c r="O552" s="361"/>
      <c r="P552" s="361"/>
      <c r="Q552" s="361"/>
      <c r="R552" s="361"/>
      <c r="S552" s="361"/>
      <c r="T552" s="361"/>
      <c r="U552" s="361"/>
      <c r="V552" s="361"/>
      <c r="W552" s="361"/>
      <c r="X552" s="361"/>
      <c r="Y552" s="361"/>
      <c r="Z552" s="361"/>
      <c r="AA552" s="361"/>
      <c r="AB552" s="361"/>
      <c r="AC552" s="361"/>
      <c r="AD552" s="361"/>
      <c r="AE552" s="361"/>
      <c r="AF552" s="351" t="s">
        <v>102</v>
      </c>
      <c r="AG552" s="351"/>
      <c r="AH552" s="351"/>
      <c r="AI552" s="351"/>
      <c r="AJ552" s="352" t="s">
        <v>567</v>
      </c>
      <c r="AK552" s="351"/>
      <c r="AL552" s="352" t="s">
        <v>492</v>
      </c>
      <c r="AM552" s="351"/>
      <c r="AN552" s="353" t="s">
        <v>568</v>
      </c>
      <c r="AO552" s="353"/>
      <c r="AP552" s="352" t="s">
        <v>115</v>
      </c>
      <c r="AQ552" s="351"/>
      <c r="AR552" s="351"/>
      <c r="AS552" s="351"/>
      <c r="AT552" s="351"/>
      <c r="AU552" s="351"/>
      <c r="AV552" s="351"/>
      <c r="AW552" s="354">
        <f>'исполнение '!AY551</f>
        <v>347000</v>
      </c>
      <c r="AX552" s="354"/>
      <c r="AY552" s="354"/>
      <c r="AZ552" s="354"/>
      <c r="BA552" s="354"/>
      <c r="BB552" s="354"/>
      <c r="BC552" s="354"/>
      <c r="BD552" s="354">
        <f>AW552</f>
        <v>347000</v>
      </c>
      <c r="BE552" s="354"/>
      <c r="BF552" s="354"/>
      <c r="BG552" s="354"/>
      <c r="BH552" s="354"/>
      <c r="BI552" s="354"/>
      <c r="BJ552" s="354"/>
      <c r="BK552" s="354">
        <f>AW552</f>
        <v>347000</v>
      </c>
      <c r="BL552" s="354"/>
      <c r="BM552" s="354"/>
      <c r="BN552" s="354"/>
      <c r="BO552" s="354"/>
      <c r="BP552" s="354"/>
      <c r="BQ552" s="354"/>
      <c r="BR552" s="355" t="s">
        <v>32</v>
      </c>
      <c r="BS552" s="355"/>
      <c r="BT552" s="355"/>
      <c r="BU552" s="355"/>
      <c r="BV552" s="355"/>
      <c r="BW552" s="355"/>
      <c r="BX552" s="355"/>
    </row>
    <row r="553" spans="1:76" s="6" customFormat="1" ht="12" x14ac:dyDescent="0.2">
      <c r="A553" s="369"/>
      <c r="B553" s="369"/>
      <c r="C553" s="369"/>
      <c r="D553" s="369"/>
      <c r="E553" s="369"/>
      <c r="F553" s="369"/>
      <c r="G553" s="369"/>
      <c r="H553" s="369"/>
      <c r="I553" s="369"/>
      <c r="J553" s="369"/>
      <c r="K553" s="369"/>
      <c r="L553" s="369"/>
      <c r="M553" s="369"/>
      <c r="N553" s="369"/>
      <c r="O553" s="369"/>
      <c r="P553" s="369"/>
      <c r="Q553" s="369"/>
      <c r="R553" s="369"/>
      <c r="S553" s="369"/>
      <c r="T553" s="369"/>
      <c r="U553" s="369"/>
      <c r="V553" s="369"/>
      <c r="W553" s="369"/>
      <c r="X553" s="369"/>
      <c r="Y553" s="369"/>
      <c r="Z553" s="369"/>
      <c r="AA553" s="369"/>
      <c r="AB553" s="369"/>
      <c r="AC553" s="369"/>
      <c r="AD553" s="369"/>
      <c r="AE553" s="369"/>
      <c r="AF553" s="351"/>
      <c r="AG553" s="351"/>
      <c r="AH553" s="351"/>
      <c r="AI553" s="351"/>
      <c r="AJ553" s="352" t="s">
        <v>567</v>
      </c>
      <c r="AK553" s="351"/>
      <c r="AL553" s="352" t="s">
        <v>492</v>
      </c>
      <c r="AM553" s="351"/>
      <c r="AN553" s="353" t="s">
        <v>568</v>
      </c>
      <c r="AO553" s="353"/>
      <c r="AP553" s="351"/>
      <c r="AQ553" s="351"/>
      <c r="AR553" s="351"/>
      <c r="AS553" s="351"/>
      <c r="AT553" s="351"/>
      <c r="AU553" s="351"/>
      <c r="AV553" s="351"/>
      <c r="AW553" s="354">
        <f>'исполнение '!AY552</f>
        <v>0</v>
      </c>
      <c r="AX553" s="354"/>
      <c r="AY553" s="354"/>
      <c r="AZ553" s="354"/>
      <c r="BA553" s="354"/>
      <c r="BB553" s="354"/>
      <c r="BC553" s="354"/>
      <c r="BD553" s="354">
        <v>0</v>
      </c>
      <c r="BE553" s="354"/>
      <c r="BF553" s="354"/>
      <c r="BG553" s="354"/>
      <c r="BH553" s="354"/>
      <c r="BI553" s="354"/>
      <c r="BJ553" s="354"/>
      <c r="BK553" s="354">
        <v>0</v>
      </c>
      <c r="BL553" s="354"/>
      <c r="BM553" s="354"/>
      <c r="BN553" s="354"/>
      <c r="BO553" s="354"/>
      <c r="BP553" s="354"/>
      <c r="BQ553" s="354"/>
      <c r="BR553" s="355"/>
      <c r="BS553" s="355"/>
      <c r="BT553" s="355"/>
      <c r="BU553" s="355"/>
      <c r="BV553" s="355"/>
      <c r="BW553" s="355"/>
      <c r="BX553" s="355"/>
    </row>
    <row r="554" spans="1:76" s="6" customFormat="1" ht="24.75" customHeight="1" x14ac:dyDescent="0.2">
      <c r="A554" s="350" t="s">
        <v>116</v>
      </c>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c r="AA554" s="350"/>
      <c r="AB554" s="350"/>
      <c r="AC554" s="350"/>
      <c r="AD554" s="350"/>
      <c r="AE554" s="350"/>
      <c r="AF554" s="351" t="s">
        <v>103</v>
      </c>
      <c r="AG554" s="351"/>
      <c r="AH554" s="351"/>
      <c r="AI554" s="351"/>
      <c r="AJ554" s="352" t="s">
        <v>567</v>
      </c>
      <c r="AK554" s="351"/>
      <c r="AL554" s="352" t="s">
        <v>492</v>
      </c>
      <c r="AM554" s="351"/>
      <c r="AN554" s="353" t="s">
        <v>568</v>
      </c>
      <c r="AO554" s="353"/>
      <c r="AP554" s="351"/>
      <c r="AQ554" s="351"/>
      <c r="AR554" s="351"/>
      <c r="AS554" s="351"/>
      <c r="AT554" s="351"/>
      <c r="AU554" s="351"/>
      <c r="AV554" s="351"/>
      <c r="AW554" s="354">
        <f>'исполнение '!AY553</f>
        <v>0</v>
      </c>
      <c r="AX554" s="354"/>
      <c r="AY554" s="354"/>
      <c r="AZ554" s="354"/>
      <c r="BA554" s="354"/>
      <c r="BB554" s="354"/>
      <c r="BC554" s="354"/>
      <c r="BD554" s="354">
        <v>0</v>
      </c>
      <c r="BE554" s="354"/>
      <c r="BF554" s="354"/>
      <c r="BG554" s="354"/>
      <c r="BH554" s="354"/>
      <c r="BI554" s="354"/>
      <c r="BJ554" s="354"/>
      <c r="BK554" s="354">
        <v>0</v>
      </c>
      <c r="BL554" s="354"/>
      <c r="BM554" s="354"/>
      <c r="BN554" s="354"/>
      <c r="BO554" s="354"/>
      <c r="BP554" s="354"/>
      <c r="BQ554" s="354"/>
      <c r="BR554" s="355" t="s">
        <v>32</v>
      </c>
      <c r="BS554" s="355"/>
      <c r="BT554" s="355"/>
      <c r="BU554" s="355"/>
      <c r="BV554" s="355"/>
      <c r="BW554" s="355"/>
      <c r="BX554" s="355"/>
    </row>
    <row r="555" spans="1:76" s="6" customFormat="1" ht="49.5" customHeight="1" x14ac:dyDescent="0.2">
      <c r="A555" s="350" t="s">
        <v>117</v>
      </c>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c r="AA555" s="350"/>
      <c r="AB555" s="350"/>
      <c r="AC555" s="350"/>
      <c r="AD555" s="350"/>
      <c r="AE555" s="350"/>
      <c r="AF555" s="351" t="s">
        <v>104</v>
      </c>
      <c r="AG555" s="351"/>
      <c r="AH555" s="351"/>
      <c r="AI555" s="351"/>
      <c r="AJ555" s="352" t="s">
        <v>567</v>
      </c>
      <c r="AK555" s="351"/>
      <c r="AL555" s="352" t="s">
        <v>492</v>
      </c>
      <c r="AM555" s="351"/>
      <c r="AN555" s="353" t="s">
        <v>568</v>
      </c>
      <c r="AO555" s="353"/>
      <c r="AP555" s="351"/>
      <c r="AQ555" s="351"/>
      <c r="AR555" s="351"/>
      <c r="AS555" s="351"/>
      <c r="AT555" s="351"/>
      <c r="AU555" s="351"/>
      <c r="AV555" s="351"/>
      <c r="AW555" s="354">
        <f>'исполнение '!AY554</f>
        <v>0</v>
      </c>
      <c r="AX555" s="354"/>
      <c r="AY555" s="354"/>
      <c r="AZ555" s="354"/>
      <c r="BA555" s="354"/>
      <c r="BB555" s="354"/>
      <c r="BC555" s="354"/>
      <c r="BD555" s="354">
        <v>0</v>
      </c>
      <c r="BE555" s="354"/>
      <c r="BF555" s="354"/>
      <c r="BG555" s="354"/>
      <c r="BH555" s="354"/>
      <c r="BI555" s="354"/>
      <c r="BJ555" s="354"/>
      <c r="BK555" s="354">
        <v>0</v>
      </c>
      <c r="BL555" s="354"/>
      <c r="BM555" s="354"/>
      <c r="BN555" s="354"/>
      <c r="BO555" s="354"/>
      <c r="BP555" s="354"/>
      <c r="BQ555" s="354"/>
      <c r="BR555" s="355" t="s">
        <v>32</v>
      </c>
      <c r="BS555" s="355"/>
      <c r="BT555" s="355"/>
      <c r="BU555" s="355"/>
      <c r="BV555" s="355"/>
      <c r="BW555" s="355"/>
      <c r="BX555" s="355"/>
    </row>
    <row r="556" spans="1:76" s="6" customFormat="1" ht="24" customHeight="1" x14ac:dyDescent="0.2">
      <c r="A556" s="350" t="s">
        <v>118</v>
      </c>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c r="AA556" s="350"/>
      <c r="AB556" s="350"/>
      <c r="AC556" s="350"/>
      <c r="AD556" s="350"/>
      <c r="AE556" s="350"/>
      <c r="AF556" s="351" t="s">
        <v>105</v>
      </c>
      <c r="AG556" s="351"/>
      <c r="AH556" s="351"/>
      <c r="AI556" s="351"/>
      <c r="AJ556" s="352" t="s">
        <v>567</v>
      </c>
      <c r="AK556" s="351"/>
      <c r="AL556" s="352" t="s">
        <v>492</v>
      </c>
      <c r="AM556" s="351"/>
      <c r="AN556" s="353" t="s">
        <v>568</v>
      </c>
      <c r="AO556" s="353"/>
      <c r="AP556" s="351"/>
      <c r="AQ556" s="351"/>
      <c r="AR556" s="351"/>
      <c r="AS556" s="351"/>
      <c r="AT556" s="351"/>
      <c r="AU556" s="351"/>
      <c r="AV556" s="351"/>
      <c r="AW556" s="354">
        <f>'исполнение '!AY555</f>
        <v>0</v>
      </c>
      <c r="AX556" s="354"/>
      <c r="AY556" s="354"/>
      <c r="AZ556" s="354"/>
      <c r="BA556" s="354"/>
      <c r="BB556" s="354"/>
      <c r="BC556" s="354"/>
      <c r="BD556" s="354">
        <v>0</v>
      </c>
      <c r="BE556" s="354"/>
      <c r="BF556" s="354"/>
      <c r="BG556" s="354"/>
      <c r="BH556" s="354"/>
      <c r="BI556" s="354"/>
      <c r="BJ556" s="354"/>
      <c r="BK556" s="354">
        <v>0</v>
      </c>
      <c r="BL556" s="354"/>
      <c r="BM556" s="354"/>
      <c r="BN556" s="354"/>
      <c r="BO556" s="354"/>
      <c r="BP556" s="354"/>
      <c r="BQ556" s="354"/>
      <c r="BR556" s="355" t="s">
        <v>32</v>
      </c>
      <c r="BS556" s="355"/>
      <c r="BT556" s="355"/>
      <c r="BU556" s="355"/>
      <c r="BV556" s="355"/>
      <c r="BW556" s="355"/>
      <c r="BX556" s="355"/>
    </row>
    <row r="557" spans="1:76" s="6" customFormat="1" ht="12" x14ac:dyDescent="0.2">
      <c r="A557" s="365" t="s">
        <v>119</v>
      </c>
      <c r="B557" s="365"/>
      <c r="C557" s="365"/>
      <c r="D557" s="365"/>
      <c r="E557" s="365"/>
      <c r="F557" s="365"/>
      <c r="G557" s="365"/>
      <c r="H557" s="365"/>
      <c r="I557" s="365"/>
      <c r="J557" s="365"/>
      <c r="K557" s="365"/>
      <c r="L557" s="365"/>
      <c r="M557" s="365"/>
      <c r="N557" s="365"/>
      <c r="O557" s="365"/>
      <c r="P557" s="365"/>
      <c r="Q557" s="365"/>
      <c r="R557" s="365"/>
      <c r="S557" s="365"/>
      <c r="T557" s="365"/>
      <c r="U557" s="365"/>
      <c r="V557" s="365"/>
      <c r="W557" s="365"/>
      <c r="X557" s="365"/>
      <c r="Y557" s="365"/>
      <c r="Z557" s="365"/>
      <c r="AA557" s="365"/>
      <c r="AB557" s="365"/>
      <c r="AC557" s="365"/>
      <c r="AD557" s="365"/>
      <c r="AE557" s="365"/>
      <c r="AF557" s="358" t="s">
        <v>106</v>
      </c>
      <c r="AG557" s="358"/>
      <c r="AH557" s="358"/>
      <c r="AI557" s="358"/>
      <c r="AJ557" s="358"/>
      <c r="AK557" s="358"/>
      <c r="AL557" s="358"/>
      <c r="AM557" s="358"/>
      <c r="AN557" s="358"/>
      <c r="AO557" s="358"/>
      <c r="AP557" s="358"/>
      <c r="AQ557" s="358"/>
      <c r="AR557" s="358"/>
      <c r="AS557" s="358"/>
      <c r="AT557" s="358"/>
      <c r="AU557" s="358"/>
      <c r="AV557" s="358"/>
      <c r="AW557" s="359">
        <f>'исполнение '!AY556</f>
        <v>0</v>
      </c>
      <c r="AX557" s="359"/>
      <c r="AY557" s="359"/>
      <c r="AZ557" s="359"/>
      <c r="BA557" s="359"/>
      <c r="BB557" s="359"/>
      <c r="BC557" s="359"/>
      <c r="BD557" s="359">
        <f>SUM(BD558:BJ566)</f>
        <v>0</v>
      </c>
      <c r="BE557" s="359"/>
      <c r="BF557" s="359"/>
      <c r="BG557" s="359"/>
      <c r="BH557" s="359"/>
      <c r="BI557" s="359"/>
      <c r="BJ557" s="359"/>
      <c r="BK557" s="359">
        <f>SUM(BK558:BQ566)</f>
        <v>0</v>
      </c>
      <c r="BL557" s="359"/>
      <c r="BM557" s="359"/>
      <c r="BN557" s="359"/>
      <c r="BO557" s="359"/>
      <c r="BP557" s="359"/>
      <c r="BQ557" s="359"/>
      <c r="BR557" s="360" t="s">
        <v>32</v>
      </c>
      <c r="BS557" s="360"/>
      <c r="BT557" s="360"/>
      <c r="BU557" s="360"/>
      <c r="BV557" s="360"/>
      <c r="BW557" s="360"/>
      <c r="BX557" s="360"/>
    </row>
    <row r="558" spans="1:76" s="6" customFormat="1" ht="24" customHeight="1" x14ac:dyDescent="0.2">
      <c r="A558" s="350" t="s">
        <v>144</v>
      </c>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c r="AA558" s="350"/>
      <c r="AB558" s="350"/>
      <c r="AC558" s="350"/>
      <c r="AD558" s="350"/>
      <c r="AE558" s="350"/>
      <c r="AF558" s="351" t="s">
        <v>107</v>
      </c>
      <c r="AG558" s="351"/>
      <c r="AH558" s="351"/>
      <c r="AI558" s="351"/>
      <c r="AJ558" s="352" t="s">
        <v>567</v>
      </c>
      <c r="AK558" s="351"/>
      <c r="AL558" s="352" t="s">
        <v>492</v>
      </c>
      <c r="AM558" s="351"/>
      <c r="AN558" s="353" t="s">
        <v>568</v>
      </c>
      <c r="AO558" s="353"/>
      <c r="AP558" s="351"/>
      <c r="AQ558" s="351"/>
      <c r="AR558" s="351"/>
      <c r="AS558" s="351"/>
      <c r="AT558" s="351"/>
      <c r="AU558" s="351"/>
      <c r="AV558" s="351"/>
      <c r="AW558" s="354">
        <f>'исполнение '!AY557</f>
        <v>0</v>
      </c>
      <c r="AX558" s="354"/>
      <c r="AY558" s="354"/>
      <c r="AZ558" s="354"/>
      <c r="BA558" s="354"/>
      <c r="BB558" s="354"/>
      <c r="BC558" s="354"/>
      <c r="BD558" s="354">
        <v>0</v>
      </c>
      <c r="BE558" s="354"/>
      <c r="BF558" s="354"/>
      <c r="BG558" s="354"/>
      <c r="BH558" s="354"/>
      <c r="BI558" s="354"/>
      <c r="BJ558" s="354"/>
      <c r="BK558" s="354">
        <v>0</v>
      </c>
      <c r="BL558" s="354"/>
      <c r="BM558" s="354"/>
      <c r="BN558" s="354"/>
      <c r="BO558" s="354"/>
      <c r="BP558" s="354"/>
      <c r="BQ558" s="354"/>
      <c r="BR558" s="355" t="s">
        <v>32</v>
      </c>
      <c r="BS558" s="355"/>
      <c r="BT558" s="355"/>
      <c r="BU558" s="355"/>
      <c r="BV558" s="355"/>
      <c r="BW558" s="355"/>
      <c r="BX558" s="355"/>
    </row>
    <row r="559" spans="1:76" s="6" customFormat="1" ht="23.25" customHeight="1" x14ac:dyDescent="0.2">
      <c r="A559" s="350" t="s">
        <v>145</v>
      </c>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c r="AA559" s="350"/>
      <c r="AB559" s="350"/>
      <c r="AC559" s="350"/>
      <c r="AD559" s="350"/>
      <c r="AE559" s="350"/>
      <c r="AF559" s="351" t="s">
        <v>108</v>
      </c>
      <c r="AG559" s="351"/>
      <c r="AH559" s="351"/>
      <c r="AI559" s="351"/>
      <c r="AJ559" s="352" t="s">
        <v>567</v>
      </c>
      <c r="AK559" s="351"/>
      <c r="AL559" s="352" t="s">
        <v>492</v>
      </c>
      <c r="AM559" s="351"/>
      <c r="AN559" s="353" t="s">
        <v>568</v>
      </c>
      <c r="AO559" s="353"/>
      <c r="AP559" s="351"/>
      <c r="AQ559" s="351"/>
      <c r="AR559" s="351"/>
      <c r="AS559" s="351"/>
      <c r="AT559" s="351"/>
      <c r="AU559" s="351"/>
      <c r="AV559" s="351"/>
      <c r="AW559" s="354">
        <f>'исполнение '!AY558</f>
        <v>0</v>
      </c>
      <c r="AX559" s="354"/>
      <c r="AY559" s="354"/>
      <c r="AZ559" s="354"/>
      <c r="BA559" s="354"/>
      <c r="BB559" s="354"/>
      <c r="BC559" s="354"/>
      <c r="BD559" s="354">
        <v>0</v>
      </c>
      <c r="BE559" s="354"/>
      <c r="BF559" s="354"/>
      <c r="BG559" s="354"/>
      <c r="BH559" s="354"/>
      <c r="BI559" s="354"/>
      <c r="BJ559" s="354"/>
      <c r="BK559" s="354">
        <v>0</v>
      </c>
      <c r="BL559" s="354"/>
      <c r="BM559" s="354"/>
      <c r="BN559" s="354"/>
      <c r="BO559" s="354"/>
      <c r="BP559" s="354"/>
      <c r="BQ559" s="354"/>
      <c r="BR559" s="355" t="s">
        <v>32</v>
      </c>
      <c r="BS559" s="355"/>
      <c r="BT559" s="355"/>
      <c r="BU559" s="355"/>
      <c r="BV559" s="355"/>
      <c r="BW559" s="355"/>
      <c r="BX559" s="355"/>
    </row>
    <row r="560" spans="1:76" s="6" customFormat="1" ht="11.25" customHeight="1" x14ac:dyDescent="0.2">
      <c r="A560" s="366" t="s">
        <v>146</v>
      </c>
      <c r="B560" s="366"/>
      <c r="C560" s="366"/>
      <c r="D560" s="366"/>
      <c r="E560" s="366"/>
      <c r="F560" s="366"/>
      <c r="G560" s="366"/>
      <c r="H560" s="366"/>
      <c r="I560" s="366"/>
      <c r="J560" s="366"/>
      <c r="K560" s="366"/>
      <c r="L560" s="366"/>
      <c r="M560" s="366"/>
      <c r="N560" s="366"/>
      <c r="O560" s="366"/>
      <c r="P560" s="366"/>
      <c r="Q560" s="366"/>
      <c r="R560" s="366"/>
      <c r="S560" s="366"/>
      <c r="T560" s="366"/>
      <c r="U560" s="366"/>
      <c r="V560" s="366"/>
      <c r="W560" s="366"/>
      <c r="X560" s="366"/>
      <c r="Y560" s="366"/>
      <c r="Z560" s="366"/>
      <c r="AA560" s="366"/>
      <c r="AB560" s="366"/>
      <c r="AC560" s="366"/>
      <c r="AD560" s="366"/>
      <c r="AE560" s="366"/>
      <c r="AF560" s="351" t="s">
        <v>109</v>
      </c>
      <c r="AG560" s="351"/>
      <c r="AH560" s="351"/>
      <c r="AI560" s="351"/>
      <c r="AJ560" s="352" t="s">
        <v>567</v>
      </c>
      <c r="AK560" s="351"/>
      <c r="AL560" s="352" t="s">
        <v>492</v>
      </c>
      <c r="AM560" s="351"/>
      <c r="AN560" s="353" t="s">
        <v>568</v>
      </c>
      <c r="AO560" s="353"/>
      <c r="AP560" s="351"/>
      <c r="AQ560" s="351"/>
      <c r="AR560" s="351"/>
      <c r="AS560" s="351"/>
      <c r="AT560" s="351"/>
      <c r="AU560" s="351"/>
      <c r="AV560" s="351"/>
      <c r="AW560" s="354">
        <f>'исполнение '!AY559</f>
        <v>0</v>
      </c>
      <c r="AX560" s="354"/>
      <c r="AY560" s="354"/>
      <c r="AZ560" s="354"/>
      <c r="BA560" s="354"/>
      <c r="BB560" s="354"/>
      <c r="BC560" s="354"/>
      <c r="BD560" s="354">
        <v>0</v>
      </c>
      <c r="BE560" s="354"/>
      <c r="BF560" s="354"/>
      <c r="BG560" s="354"/>
      <c r="BH560" s="354"/>
      <c r="BI560" s="354"/>
      <c r="BJ560" s="354"/>
      <c r="BK560" s="354">
        <v>0</v>
      </c>
      <c r="BL560" s="354"/>
      <c r="BM560" s="354"/>
      <c r="BN560" s="354"/>
      <c r="BO560" s="354"/>
      <c r="BP560" s="354"/>
      <c r="BQ560" s="354"/>
      <c r="BR560" s="355" t="s">
        <v>32</v>
      </c>
      <c r="BS560" s="355"/>
      <c r="BT560" s="355"/>
      <c r="BU560" s="355"/>
      <c r="BV560" s="355"/>
      <c r="BW560" s="355"/>
      <c r="BX560" s="355"/>
    </row>
    <row r="561" spans="1:76" s="6" customFormat="1" ht="12" x14ac:dyDescent="0.2">
      <c r="A561" s="367" t="s">
        <v>147</v>
      </c>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c r="AA561" s="367"/>
      <c r="AB561" s="367"/>
      <c r="AC561" s="367"/>
      <c r="AD561" s="367"/>
      <c r="AE561" s="367"/>
      <c r="AF561" s="351" t="s">
        <v>134</v>
      </c>
      <c r="AG561" s="351"/>
      <c r="AH561" s="351"/>
      <c r="AI561" s="351"/>
      <c r="AJ561" s="352" t="s">
        <v>567</v>
      </c>
      <c r="AK561" s="351"/>
      <c r="AL561" s="352" t="s">
        <v>492</v>
      </c>
      <c r="AM561" s="351"/>
      <c r="AN561" s="353" t="s">
        <v>568</v>
      </c>
      <c r="AO561" s="353"/>
      <c r="AP561" s="351"/>
      <c r="AQ561" s="351"/>
      <c r="AR561" s="351"/>
      <c r="AS561" s="351"/>
      <c r="AT561" s="351"/>
      <c r="AU561" s="351"/>
      <c r="AV561" s="351"/>
      <c r="AW561" s="354">
        <f>'исполнение '!AY560</f>
        <v>0</v>
      </c>
      <c r="AX561" s="354"/>
      <c r="AY561" s="354"/>
      <c r="AZ561" s="354"/>
      <c r="BA561" s="354"/>
      <c r="BB561" s="354"/>
      <c r="BC561" s="354"/>
      <c r="BD561" s="354">
        <v>0</v>
      </c>
      <c r="BE561" s="354"/>
      <c r="BF561" s="354"/>
      <c r="BG561" s="354"/>
      <c r="BH561" s="354"/>
      <c r="BI561" s="354"/>
      <c r="BJ561" s="354"/>
      <c r="BK561" s="354">
        <v>0</v>
      </c>
      <c r="BL561" s="354"/>
      <c r="BM561" s="354"/>
      <c r="BN561" s="354"/>
      <c r="BO561" s="354"/>
      <c r="BP561" s="354"/>
      <c r="BQ561" s="354"/>
      <c r="BR561" s="355" t="s">
        <v>32</v>
      </c>
      <c r="BS561" s="355"/>
      <c r="BT561" s="355"/>
      <c r="BU561" s="355"/>
      <c r="BV561" s="355"/>
      <c r="BW561" s="355"/>
      <c r="BX561" s="355"/>
    </row>
    <row r="562" spans="1:76" s="6" customFormat="1" ht="24.75" customHeight="1" x14ac:dyDescent="0.2">
      <c r="A562" s="350" t="s">
        <v>148</v>
      </c>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c r="AA562" s="350"/>
      <c r="AB562" s="350"/>
      <c r="AC562" s="350"/>
      <c r="AD562" s="350"/>
      <c r="AE562" s="350"/>
      <c r="AF562" s="351" t="s">
        <v>135</v>
      </c>
      <c r="AG562" s="351"/>
      <c r="AH562" s="351"/>
      <c r="AI562" s="351"/>
      <c r="AJ562" s="352" t="s">
        <v>567</v>
      </c>
      <c r="AK562" s="351"/>
      <c r="AL562" s="352" t="s">
        <v>492</v>
      </c>
      <c r="AM562" s="351"/>
      <c r="AN562" s="353" t="s">
        <v>568</v>
      </c>
      <c r="AO562" s="353"/>
      <c r="AP562" s="351"/>
      <c r="AQ562" s="351"/>
      <c r="AR562" s="351"/>
      <c r="AS562" s="351"/>
      <c r="AT562" s="351"/>
      <c r="AU562" s="351"/>
      <c r="AV562" s="351"/>
      <c r="AW562" s="354">
        <f>'исполнение '!AY561</f>
        <v>0</v>
      </c>
      <c r="AX562" s="354"/>
      <c r="AY562" s="354"/>
      <c r="AZ562" s="354"/>
      <c r="BA562" s="354"/>
      <c r="BB562" s="354"/>
      <c r="BC562" s="354"/>
      <c r="BD562" s="354">
        <v>0</v>
      </c>
      <c r="BE562" s="354"/>
      <c r="BF562" s="354"/>
      <c r="BG562" s="354"/>
      <c r="BH562" s="354"/>
      <c r="BI562" s="354"/>
      <c r="BJ562" s="354"/>
      <c r="BK562" s="354">
        <v>0</v>
      </c>
      <c r="BL562" s="354"/>
      <c r="BM562" s="354"/>
      <c r="BN562" s="354"/>
      <c r="BO562" s="354"/>
      <c r="BP562" s="354"/>
      <c r="BQ562" s="354"/>
      <c r="BR562" s="355" t="s">
        <v>32</v>
      </c>
      <c r="BS562" s="355"/>
      <c r="BT562" s="355"/>
      <c r="BU562" s="355"/>
      <c r="BV562" s="355"/>
      <c r="BW562" s="355"/>
      <c r="BX562" s="355"/>
    </row>
    <row r="563" spans="1:76" s="6" customFormat="1" ht="12" x14ac:dyDescent="0.2">
      <c r="A563" s="350" t="s">
        <v>149</v>
      </c>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c r="AA563" s="350"/>
      <c r="AB563" s="350"/>
      <c r="AC563" s="350"/>
      <c r="AD563" s="350"/>
      <c r="AE563" s="350"/>
      <c r="AF563" s="351" t="s">
        <v>136</v>
      </c>
      <c r="AG563" s="351"/>
      <c r="AH563" s="351"/>
      <c r="AI563" s="351"/>
      <c r="AJ563" s="352" t="s">
        <v>567</v>
      </c>
      <c r="AK563" s="351"/>
      <c r="AL563" s="352" t="s">
        <v>492</v>
      </c>
      <c r="AM563" s="351"/>
      <c r="AN563" s="353" t="s">
        <v>568</v>
      </c>
      <c r="AO563" s="353"/>
      <c r="AP563" s="351"/>
      <c r="AQ563" s="351"/>
      <c r="AR563" s="351"/>
      <c r="AS563" s="351"/>
      <c r="AT563" s="351"/>
      <c r="AU563" s="351"/>
      <c r="AV563" s="351"/>
      <c r="AW563" s="354">
        <f>'исполнение '!AY562</f>
        <v>0</v>
      </c>
      <c r="AX563" s="354"/>
      <c r="AY563" s="354"/>
      <c r="AZ563" s="354"/>
      <c r="BA563" s="354"/>
      <c r="BB563" s="354"/>
      <c r="BC563" s="354"/>
      <c r="BD563" s="354">
        <v>0</v>
      </c>
      <c r="BE563" s="354"/>
      <c r="BF563" s="354"/>
      <c r="BG563" s="354"/>
      <c r="BH563" s="354"/>
      <c r="BI563" s="354"/>
      <c r="BJ563" s="354"/>
      <c r="BK563" s="354">
        <v>0</v>
      </c>
      <c r="BL563" s="354"/>
      <c r="BM563" s="354"/>
      <c r="BN563" s="354"/>
      <c r="BO563" s="354"/>
      <c r="BP563" s="354"/>
      <c r="BQ563" s="354"/>
      <c r="BR563" s="355" t="s">
        <v>32</v>
      </c>
      <c r="BS563" s="355"/>
      <c r="BT563" s="355"/>
      <c r="BU563" s="355"/>
      <c r="BV563" s="355"/>
      <c r="BW563" s="355"/>
      <c r="BX563" s="355"/>
    </row>
    <row r="564" spans="1:76" s="6" customFormat="1" ht="24" customHeight="1" x14ac:dyDescent="0.2">
      <c r="A564" s="368" t="s">
        <v>150</v>
      </c>
      <c r="B564" s="368"/>
      <c r="C564" s="368"/>
      <c r="D564" s="368"/>
      <c r="E564" s="368"/>
      <c r="F564" s="368"/>
      <c r="G564" s="368"/>
      <c r="H564" s="368"/>
      <c r="I564" s="368"/>
      <c r="J564" s="368"/>
      <c r="K564" s="368"/>
      <c r="L564" s="368"/>
      <c r="M564" s="368"/>
      <c r="N564" s="368"/>
      <c r="O564" s="368"/>
      <c r="P564" s="368"/>
      <c r="Q564" s="368"/>
      <c r="R564" s="368"/>
      <c r="S564" s="368"/>
      <c r="T564" s="368"/>
      <c r="U564" s="368"/>
      <c r="V564" s="368"/>
      <c r="W564" s="368"/>
      <c r="X564" s="368"/>
      <c r="Y564" s="368"/>
      <c r="Z564" s="368"/>
      <c r="AA564" s="368"/>
      <c r="AB564" s="368"/>
      <c r="AC564" s="368"/>
      <c r="AD564" s="368"/>
      <c r="AE564" s="368"/>
      <c r="AF564" s="351" t="s">
        <v>137</v>
      </c>
      <c r="AG564" s="351"/>
      <c r="AH564" s="351"/>
      <c r="AI564" s="351"/>
      <c r="AJ564" s="352" t="s">
        <v>567</v>
      </c>
      <c r="AK564" s="351"/>
      <c r="AL564" s="352" t="s">
        <v>492</v>
      </c>
      <c r="AM564" s="351"/>
      <c r="AN564" s="353" t="s">
        <v>568</v>
      </c>
      <c r="AO564" s="353"/>
      <c r="AP564" s="351"/>
      <c r="AQ564" s="351"/>
      <c r="AR564" s="351"/>
      <c r="AS564" s="351"/>
      <c r="AT564" s="351"/>
      <c r="AU564" s="351"/>
      <c r="AV564" s="351"/>
      <c r="AW564" s="354">
        <f>'исполнение '!AY563</f>
        <v>0</v>
      </c>
      <c r="AX564" s="354"/>
      <c r="AY564" s="354"/>
      <c r="AZ564" s="354"/>
      <c r="BA564" s="354"/>
      <c r="BB564" s="354"/>
      <c r="BC564" s="354"/>
      <c r="BD564" s="354">
        <v>0</v>
      </c>
      <c r="BE564" s="354"/>
      <c r="BF564" s="354"/>
      <c r="BG564" s="354"/>
      <c r="BH564" s="354"/>
      <c r="BI564" s="354"/>
      <c r="BJ564" s="354"/>
      <c r="BK564" s="354">
        <v>0</v>
      </c>
      <c r="BL564" s="354"/>
      <c r="BM564" s="354"/>
      <c r="BN564" s="354"/>
      <c r="BO564" s="354"/>
      <c r="BP564" s="354"/>
      <c r="BQ564" s="354"/>
      <c r="BR564" s="355" t="s">
        <v>32</v>
      </c>
      <c r="BS564" s="355"/>
      <c r="BT564" s="355"/>
      <c r="BU564" s="355"/>
      <c r="BV564" s="355"/>
      <c r="BW564" s="355"/>
      <c r="BX564" s="355"/>
    </row>
    <row r="565" spans="1:76" s="6" customFormat="1" ht="12" x14ac:dyDescent="0.2">
      <c r="A565" s="367" t="s">
        <v>151</v>
      </c>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c r="AA565" s="367"/>
      <c r="AB565" s="367"/>
      <c r="AC565" s="367"/>
      <c r="AD565" s="367"/>
      <c r="AE565" s="367"/>
      <c r="AF565" s="351" t="s">
        <v>138</v>
      </c>
      <c r="AG565" s="351"/>
      <c r="AH565" s="351"/>
      <c r="AI565" s="351"/>
      <c r="AJ565" s="352" t="s">
        <v>567</v>
      </c>
      <c r="AK565" s="351"/>
      <c r="AL565" s="352" t="s">
        <v>492</v>
      </c>
      <c r="AM565" s="351"/>
      <c r="AN565" s="353" t="s">
        <v>568</v>
      </c>
      <c r="AO565" s="353"/>
      <c r="AP565" s="351"/>
      <c r="AQ565" s="351"/>
      <c r="AR565" s="351"/>
      <c r="AS565" s="351"/>
      <c r="AT565" s="351"/>
      <c r="AU565" s="351"/>
      <c r="AV565" s="351"/>
      <c r="AW565" s="354">
        <f>'исполнение '!AY564</f>
        <v>0</v>
      </c>
      <c r="AX565" s="354"/>
      <c r="AY565" s="354"/>
      <c r="AZ565" s="354"/>
      <c r="BA565" s="354"/>
      <c r="BB565" s="354"/>
      <c r="BC565" s="354"/>
      <c r="BD565" s="354">
        <v>0</v>
      </c>
      <c r="BE565" s="354"/>
      <c r="BF565" s="354"/>
      <c r="BG565" s="354"/>
      <c r="BH565" s="354"/>
      <c r="BI565" s="354"/>
      <c r="BJ565" s="354"/>
      <c r="BK565" s="354">
        <v>0</v>
      </c>
      <c r="BL565" s="354"/>
      <c r="BM565" s="354"/>
      <c r="BN565" s="354"/>
      <c r="BO565" s="354"/>
      <c r="BP565" s="354"/>
      <c r="BQ565" s="354"/>
      <c r="BR565" s="355" t="s">
        <v>32</v>
      </c>
      <c r="BS565" s="355"/>
      <c r="BT565" s="355"/>
      <c r="BU565" s="355"/>
      <c r="BV565" s="355"/>
      <c r="BW565" s="355"/>
      <c r="BX565" s="355"/>
    </row>
    <row r="566" spans="1:76" s="6" customFormat="1" ht="36" customHeight="1" x14ac:dyDescent="0.2">
      <c r="A566" s="350" t="s">
        <v>152</v>
      </c>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c r="AA566" s="350"/>
      <c r="AB566" s="350"/>
      <c r="AC566" s="350"/>
      <c r="AD566" s="350"/>
      <c r="AE566" s="350"/>
      <c r="AF566" s="351" t="s">
        <v>139</v>
      </c>
      <c r="AG566" s="351"/>
      <c r="AH566" s="351"/>
      <c r="AI566" s="351"/>
      <c r="AJ566" s="352" t="s">
        <v>567</v>
      </c>
      <c r="AK566" s="351"/>
      <c r="AL566" s="352" t="s">
        <v>492</v>
      </c>
      <c r="AM566" s="351"/>
      <c r="AN566" s="353" t="s">
        <v>568</v>
      </c>
      <c r="AO566" s="353"/>
      <c r="AP566" s="351"/>
      <c r="AQ566" s="351"/>
      <c r="AR566" s="351"/>
      <c r="AS566" s="351"/>
      <c r="AT566" s="351"/>
      <c r="AU566" s="351"/>
      <c r="AV566" s="351"/>
      <c r="AW566" s="354">
        <f>'исполнение '!AY565</f>
        <v>0</v>
      </c>
      <c r="AX566" s="354"/>
      <c r="AY566" s="354"/>
      <c r="AZ566" s="354"/>
      <c r="BA566" s="354"/>
      <c r="BB566" s="354"/>
      <c r="BC566" s="354"/>
      <c r="BD566" s="354">
        <v>0</v>
      </c>
      <c r="BE566" s="354"/>
      <c r="BF566" s="354"/>
      <c r="BG566" s="354"/>
      <c r="BH566" s="354"/>
      <c r="BI566" s="354"/>
      <c r="BJ566" s="354"/>
      <c r="BK566" s="354">
        <v>0</v>
      </c>
      <c r="BL566" s="354"/>
      <c r="BM566" s="354"/>
      <c r="BN566" s="354"/>
      <c r="BO566" s="354"/>
      <c r="BP566" s="354"/>
      <c r="BQ566" s="354"/>
      <c r="BR566" s="355" t="s">
        <v>32</v>
      </c>
      <c r="BS566" s="355"/>
      <c r="BT566" s="355"/>
      <c r="BU566" s="355"/>
      <c r="BV566" s="355"/>
      <c r="BW566" s="355"/>
      <c r="BX566" s="355"/>
    </row>
    <row r="567" spans="1:76" s="6" customFormat="1" ht="12" x14ac:dyDescent="0.2">
      <c r="A567" s="365" t="s">
        <v>173</v>
      </c>
      <c r="B567" s="365"/>
      <c r="C567" s="365"/>
      <c r="D567" s="365"/>
      <c r="E567" s="365"/>
      <c r="F567" s="365"/>
      <c r="G567" s="365"/>
      <c r="H567" s="365"/>
      <c r="I567" s="365"/>
      <c r="J567" s="365"/>
      <c r="K567" s="365"/>
      <c r="L567" s="365"/>
      <c r="M567" s="365"/>
      <c r="N567" s="365"/>
      <c r="O567" s="365"/>
      <c r="P567" s="365"/>
      <c r="Q567" s="365"/>
      <c r="R567" s="365"/>
      <c r="S567" s="365"/>
      <c r="T567" s="365"/>
      <c r="U567" s="365"/>
      <c r="V567" s="365"/>
      <c r="W567" s="365"/>
      <c r="X567" s="365"/>
      <c r="Y567" s="365"/>
      <c r="Z567" s="365"/>
      <c r="AA567" s="365"/>
      <c r="AB567" s="365"/>
      <c r="AC567" s="365"/>
      <c r="AD567" s="365"/>
      <c r="AE567" s="365"/>
      <c r="AF567" s="358" t="s">
        <v>140</v>
      </c>
      <c r="AG567" s="358"/>
      <c r="AH567" s="358"/>
      <c r="AI567" s="358"/>
      <c r="AJ567" s="358" t="s">
        <v>32</v>
      </c>
      <c r="AK567" s="358"/>
      <c r="AL567" s="358"/>
      <c r="AM567" s="358"/>
      <c r="AN567" s="358"/>
      <c r="AO567" s="358"/>
      <c r="AP567" s="358"/>
      <c r="AQ567" s="358"/>
      <c r="AR567" s="358"/>
      <c r="AS567" s="358"/>
      <c r="AT567" s="358"/>
      <c r="AU567" s="358"/>
      <c r="AV567" s="358"/>
      <c r="AW567" s="359">
        <f>'исполнение '!AY566</f>
        <v>0</v>
      </c>
      <c r="AX567" s="359"/>
      <c r="AY567" s="359"/>
      <c r="AZ567" s="359"/>
      <c r="BA567" s="359"/>
      <c r="BB567" s="359"/>
      <c r="BC567" s="359"/>
      <c r="BD567" s="359">
        <f>SUM(BD568:BJ575)</f>
        <v>0</v>
      </c>
      <c r="BE567" s="359"/>
      <c r="BF567" s="359"/>
      <c r="BG567" s="359"/>
      <c r="BH567" s="359"/>
      <c r="BI567" s="359"/>
      <c r="BJ567" s="359"/>
      <c r="BK567" s="359">
        <f>SUM(BK568:BQ575)</f>
        <v>0</v>
      </c>
      <c r="BL567" s="359"/>
      <c r="BM567" s="359"/>
      <c r="BN567" s="359"/>
      <c r="BO567" s="359"/>
      <c r="BP567" s="359"/>
      <c r="BQ567" s="359"/>
      <c r="BR567" s="360"/>
      <c r="BS567" s="360"/>
      <c r="BT567" s="360"/>
      <c r="BU567" s="360"/>
      <c r="BV567" s="360"/>
      <c r="BW567" s="360"/>
      <c r="BX567" s="360"/>
    </row>
    <row r="568" spans="1:76" s="6" customFormat="1" ht="24" customHeight="1" x14ac:dyDescent="0.2">
      <c r="A568" s="350" t="s">
        <v>153</v>
      </c>
      <c r="B568" s="366"/>
      <c r="C568" s="366"/>
      <c r="D568" s="366"/>
      <c r="E568" s="366"/>
      <c r="F568" s="366"/>
      <c r="G568" s="366"/>
      <c r="H568" s="366"/>
      <c r="I568" s="366"/>
      <c r="J568" s="366"/>
      <c r="K568" s="366"/>
      <c r="L568" s="366"/>
      <c r="M568" s="366"/>
      <c r="N568" s="366"/>
      <c r="O568" s="366"/>
      <c r="P568" s="366"/>
      <c r="Q568" s="366"/>
      <c r="R568" s="366"/>
      <c r="S568" s="366"/>
      <c r="T568" s="366"/>
      <c r="U568" s="366"/>
      <c r="V568" s="366"/>
      <c r="W568" s="366"/>
      <c r="X568" s="366"/>
      <c r="Y568" s="366"/>
      <c r="Z568" s="366"/>
      <c r="AA568" s="366"/>
      <c r="AB568" s="366"/>
      <c r="AC568" s="366"/>
      <c r="AD568" s="366"/>
      <c r="AE568" s="366"/>
      <c r="AF568" s="351" t="s">
        <v>141</v>
      </c>
      <c r="AG568" s="351"/>
      <c r="AH568" s="351"/>
      <c r="AI568" s="351"/>
      <c r="AJ568" s="352" t="s">
        <v>567</v>
      </c>
      <c r="AK568" s="351"/>
      <c r="AL568" s="352" t="s">
        <v>492</v>
      </c>
      <c r="AM568" s="351"/>
      <c r="AN568" s="353" t="s">
        <v>568</v>
      </c>
      <c r="AO568" s="353"/>
      <c r="AP568" s="351"/>
      <c r="AQ568" s="351"/>
      <c r="AR568" s="351"/>
      <c r="AS568" s="351"/>
      <c r="AT568" s="351"/>
      <c r="AU568" s="351"/>
      <c r="AV568" s="351"/>
      <c r="AW568" s="354">
        <f>'исполнение '!AY567</f>
        <v>0</v>
      </c>
      <c r="AX568" s="354"/>
      <c r="AY568" s="354"/>
      <c r="AZ568" s="354"/>
      <c r="BA568" s="354"/>
      <c r="BB568" s="354"/>
      <c r="BC568" s="354"/>
      <c r="BD568" s="354">
        <v>0</v>
      </c>
      <c r="BE568" s="354"/>
      <c r="BF568" s="354"/>
      <c r="BG568" s="354"/>
      <c r="BH568" s="354"/>
      <c r="BI568" s="354"/>
      <c r="BJ568" s="354"/>
      <c r="BK568" s="354">
        <v>0</v>
      </c>
      <c r="BL568" s="354"/>
      <c r="BM568" s="354"/>
      <c r="BN568" s="354"/>
      <c r="BO568" s="354"/>
      <c r="BP568" s="354"/>
      <c r="BQ568" s="354"/>
      <c r="BR568" s="355"/>
      <c r="BS568" s="355"/>
      <c r="BT568" s="355"/>
      <c r="BU568" s="355"/>
      <c r="BV568" s="355"/>
      <c r="BW568" s="355"/>
      <c r="BX568" s="355"/>
    </row>
    <row r="569" spans="1:76" s="6" customFormat="1" ht="24" customHeight="1" x14ac:dyDescent="0.2">
      <c r="A569" s="350" t="s">
        <v>154</v>
      </c>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c r="AA569" s="350"/>
      <c r="AB569" s="350"/>
      <c r="AC569" s="350"/>
      <c r="AD569" s="350"/>
      <c r="AE569" s="350"/>
      <c r="AF569" s="351" t="s">
        <v>142</v>
      </c>
      <c r="AG569" s="351"/>
      <c r="AH569" s="351"/>
      <c r="AI569" s="351"/>
      <c r="AJ569" s="352" t="s">
        <v>567</v>
      </c>
      <c r="AK569" s="351"/>
      <c r="AL569" s="352" t="s">
        <v>492</v>
      </c>
      <c r="AM569" s="351"/>
      <c r="AN569" s="353" t="s">
        <v>568</v>
      </c>
      <c r="AO569" s="353"/>
      <c r="AP569" s="351"/>
      <c r="AQ569" s="351"/>
      <c r="AR569" s="351"/>
      <c r="AS569" s="351"/>
      <c r="AT569" s="351"/>
      <c r="AU569" s="351"/>
      <c r="AV569" s="351"/>
      <c r="AW569" s="354">
        <f>'исполнение '!AY568</f>
        <v>0</v>
      </c>
      <c r="AX569" s="354"/>
      <c r="AY569" s="354"/>
      <c r="AZ569" s="354"/>
      <c r="BA569" s="354"/>
      <c r="BB569" s="354"/>
      <c r="BC569" s="354"/>
      <c r="BD569" s="354">
        <v>0</v>
      </c>
      <c r="BE569" s="354"/>
      <c r="BF569" s="354"/>
      <c r="BG569" s="354"/>
      <c r="BH569" s="354"/>
      <c r="BI569" s="354"/>
      <c r="BJ569" s="354"/>
      <c r="BK569" s="354">
        <v>0</v>
      </c>
      <c r="BL569" s="354"/>
      <c r="BM569" s="354"/>
      <c r="BN569" s="354"/>
      <c r="BO569" s="354"/>
      <c r="BP569" s="354"/>
      <c r="BQ569" s="354"/>
      <c r="BR569" s="355"/>
      <c r="BS569" s="355"/>
      <c r="BT569" s="355"/>
      <c r="BU569" s="355"/>
      <c r="BV569" s="355"/>
      <c r="BW569" s="355"/>
      <c r="BX569" s="355"/>
    </row>
    <row r="570" spans="1:76" s="6" customFormat="1" ht="24.75" customHeight="1" x14ac:dyDescent="0.2">
      <c r="A570" s="350" t="s">
        <v>155</v>
      </c>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c r="AA570" s="350"/>
      <c r="AB570" s="350"/>
      <c r="AC570" s="350"/>
      <c r="AD570" s="350"/>
      <c r="AE570" s="350"/>
      <c r="AF570" s="351" t="s">
        <v>143</v>
      </c>
      <c r="AG570" s="351"/>
      <c r="AH570" s="351"/>
      <c r="AI570" s="351"/>
      <c r="AJ570" s="352" t="s">
        <v>567</v>
      </c>
      <c r="AK570" s="351"/>
      <c r="AL570" s="352" t="s">
        <v>492</v>
      </c>
      <c r="AM570" s="351"/>
      <c r="AN570" s="353" t="s">
        <v>568</v>
      </c>
      <c r="AO570" s="353"/>
      <c r="AP570" s="351"/>
      <c r="AQ570" s="351"/>
      <c r="AR570" s="351"/>
      <c r="AS570" s="351"/>
      <c r="AT570" s="351"/>
      <c r="AU570" s="351"/>
      <c r="AV570" s="351"/>
      <c r="AW570" s="354">
        <f>'исполнение '!AY569</f>
        <v>0</v>
      </c>
      <c r="AX570" s="354"/>
      <c r="AY570" s="354"/>
      <c r="AZ570" s="354"/>
      <c r="BA570" s="354"/>
      <c r="BB570" s="354"/>
      <c r="BC570" s="354"/>
      <c r="BD570" s="354">
        <v>0</v>
      </c>
      <c r="BE570" s="354"/>
      <c r="BF570" s="354"/>
      <c r="BG570" s="354"/>
      <c r="BH570" s="354"/>
      <c r="BI570" s="354"/>
      <c r="BJ570" s="354"/>
      <c r="BK570" s="354">
        <v>0</v>
      </c>
      <c r="BL570" s="354"/>
      <c r="BM570" s="354"/>
      <c r="BN570" s="354"/>
      <c r="BO570" s="354"/>
      <c r="BP570" s="354"/>
      <c r="BQ570" s="354"/>
      <c r="BR570" s="355"/>
      <c r="BS570" s="355"/>
      <c r="BT570" s="355"/>
      <c r="BU570" s="355"/>
      <c r="BV570" s="355"/>
      <c r="BW570" s="355"/>
      <c r="BX570" s="355"/>
    </row>
    <row r="571" spans="1:76" s="6" customFormat="1" ht="12" x14ac:dyDescent="0.2">
      <c r="A571" s="350" t="s">
        <v>158</v>
      </c>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c r="AA571" s="350"/>
      <c r="AB571" s="350"/>
      <c r="AC571" s="350"/>
      <c r="AD571" s="350"/>
      <c r="AE571" s="350"/>
      <c r="AF571" s="351" t="s">
        <v>156</v>
      </c>
      <c r="AG571" s="351"/>
      <c r="AH571" s="351"/>
      <c r="AI571" s="351"/>
      <c r="AJ571" s="352" t="s">
        <v>567</v>
      </c>
      <c r="AK571" s="351"/>
      <c r="AL571" s="352" t="s">
        <v>492</v>
      </c>
      <c r="AM571" s="351"/>
      <c r="AN571" s="353" t="s">
        <v>568</v>
      </c>
      <c r="AO571" s="353"/>
      <c r="AP571" s="352"/>
      <c r="AQ571" s="351"/>
      <c r="AR571" s="351"/>
      <c r="AS571" s="351"/>
      <c r="AT571" s="351"/>
      <c r="AU571" s="351"/>
      <c r="AV571" s="351"/>
      <c r="AW571" s="362">
        <f>'исполнение '!AY570</f>
        <v>0</v>
      </c>
      <c r="AX571" s="362"/>
      <c r="AY571" s="362"/>
      <c r="AZ571" s="362"/>
      <c r="BA571" s="362"/>
      <c r="BB571" s="362"/>
      <c r="BC571" s="362"/>
      <c r="BD571" s="354">
        <v>0</v>
      </c>
      <c r="BE571" s="354"/>
      <c r="BF571" s="354"/>
      <c r="BG571" s="354"/>
      <c r="BH571" s="354"/>
      <c r="BI571" s="354"/>
      <c r="BJ571" s="354"/>
      <c r="BK571" s="354">
        <v>0</v>
      </c>
      <c r="BL571" s="354"/>
      <c r="BM571" s="354"/>
      <c r="BN571" s="354"/>
      <c r="BO571" s="354"/>
      <c r="BP571" s="354"/>
      <c r="BQ571" s="354"/>
      <c r="BR571" s="355"/>
      <c r="BS571" s="355"/>
      <c r="BT571" s="355"/>
      <c r="BU571" s="355"/>
      <c r="BV571" s="355"/>
      <c r="BW571" s="355"/>
      <c r="BX571" s="355"/>
    </row>
    <row r="572" spans="1:76" s="6" customFormat="1" ht="12" x14ac:dyDescent="0.2">
      <c r="A572" s="361" t="s">
        <v>69</v>
      </c>
      <c r="B572" s="361"/>
      <c r="C572" s="361"/>
      <c r="D572" s="361"/>
      <c r="E572" s="361"/>
      <c r="F572" s="361"/>
      <c r="G572" s="361"/>
      <c r="H572" s="361"/>
      <c r="I572" s="361"/>
      <c r="J572" s="361"/>
      <c r="K572" s="361"/>
      <c r="L572" s="361"/>
      <c r="M572" s="361"/>
      <c r="N572" s="361"/>
      <c r="O572" s="361"/>
      <c r="P572" s="361"/>
      <c r="Q572" s="361"/>
      <c r="R572" s="361"/>
      <c r="S572" s="361"/>
      <c r="T572" s="361"/>
      <c r="U572" s="361"/>
      <c r="V572" s="361"/>
      <c r="W572" s="361"/>
      <c r="X572" s="361"/>
      <c r="Y572" s="361"/>
      <c r="Z572" s="361"/>
      <c r="AA572" s="361"/>
      <c r="AB572" s="361"/>
      <c r="AC572" s="361"/>
      <c r="AD572" s="361"/>
      <c r="AE572" s="361"/>
      <c r="AF572" s="351"/>
      <c r="AG572" s="351"/>
      <c r="AH572" s="351"/>
      <c r="AI572" s="351"/>
      <c r="AJ572" s="352" t="s">
        <v>567</v>
      </c>
      <c r="AK572" s="351"/>
      <c r="AL572" s="352" t="s">
        <v>492</v>
      </c>
      <c r="AM572" s="351"/>
      <c r="AN572" s="353" t="s">
        <v>568</v>
      </c>
      <c r="AO572" s="353"/>
      <c r="AP572" s="363"/>
      <c r="AQ572" s="364"/>
      <c r="AR572" s="351"/>
      <c r="AS572" s="351"/>
      <c r="AT572" s="351"/>
      <c r="AU572" s="351"/>
      <c r="AV572" s="351"/>
      <c r="AW572" s="354">
        <f>'исполнение '!AY571</f>
        <v>0</v>
      </c>
      <c r="AX572" s="354"/>
      <c r="AY572" s="354"/>
      <c r="AZ572" s="354"/>
      <c r="BA572" s="354"/>
      <c r="BB572" s="354"/>
      <c r="BC572" s="354"/>
      <c r="BD572" s="354">
        <v>0</v>
      </c>
      <c r="BE572" s="354"/>
      <c r="BF572" s="354"/>
      <c r="BG572" s="354"/>
      <c r="BH572" s="354"/>
      <c r="BI572" s="354"/>
      <c r="BJ572" s="354"/>
      <c r="BK572" s="354">
        <v>0</v>
      </c>
      <c r="BL572" s="354"/>
      <c r="BM572" s="354"/>
      <c r="BN572" s="354"/>
      <c r="BO572" s="354"/>
      <c r="BP572" s="354"/>
      <c r="BQ572" s="354"/>
      <c r="BR572" s="355"/>
      <c r="BS572" s="355"/>
      <c r="BT572" s="355"/>
      <c r="BU572" s="355"/>
      <c r="BV572" s="355"/>
      <c r="BW572" s="355"/>
      <c r="BX572" s="355"/>
    </row>
    <row r="573" spans="1:76" s="6" customFormat="1" ht="23.25" customHeight="1" x14ac:dyDescent="0.2">
      <c r="A573" s="350" t="s">
        <v>167</v>
      </c>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c r="AA573" s="350"/>
      <c r="AB573" s="350"/>
      <c r="AC573" s="350"/>
      <c r="AD573" s="350"/>
      <c r="AE573" s="350"/>
      <c r="AF573" s="351" t="s">
        <v>159</v>
      </c>
      <c r="AG573" s="351"/>
      <c r="AH573" s="351"/>
      <c r="AI573" s="351"/>
      <c r="AJ573" s="352" t="s">
        <v>567</v>
      </c>
      <c r="AK573" s="351"/>
      <c r="AL573" s="352" t="s">
        <v>492</v>
      </c>
      <c r="AM573" s="351"/>
      <c r="AN573" s="353" t="s">
        <v>568</v>
      </c>
      <c r="AO573" s="353"/>
      <c r="AP573" s="351"/>
      <c r="AQ573" s="351"/>
      <c r="AR573" s="351"/>
      <c r="AS573" s="351"/>
      <c r="AT573" s="351"/>
      <c r="AU573" s="351"/>
      <c r="AV573" s="351"/>
      <c r="AW573" s="354">
        <f>'исполнение '!AY572</f>
        <v>0</v>
      </c>
      <c r="AX573" s="354"/>
      <c r="AY573" s="354"/>
      <c r="AZ573" s="354"/>
      <c r="BA573" s="354"/>
      <c r="BB573" s="354"/>
      <c r="BC573" s="354"/>
      <c r="BD573" s="354">
        <v>0</v>
      </c>
      <c r="BE573" s="354"/>
      <c r="BF573" s="354"/>
      <c r="BG573" s="354"/>
      <c r="BH573" s="354"/>
      <c r="BI573" s="354"/>
      <c r="BJ573" s="354"/>
      <c r="BK573" s="354">
        <v>0</v>
      </c>
      <c r="BL573" s="354"/>
      <c r="BM573" s="354"/>
      <c r="BN573" s="354"/>
      <c r="BO573" s="354"/>
      <c r="BP573" s="354"/>
      <c r="BQ573" s="354"/>
      <c r="BR573" s="355"/>
      <c r="BS573" s="355"/>
      <c r="BT573" s="355"/>
      <c r="BU573" s="355"/>
      <c r="BV573" s="355"/>
      <c r="BW573" s="355"/>
      <c r="BX573" s="355"/>
    </row>
    <row r="574" spans="1:76" s="6" customFormat="1" ht="36" customHeight="1" x14ac:dyDescent="0.2">
      <c r="A574" s="361" t="s">
        <v>174</v>
      </c>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c r="AA574" s="361"/>
      <c r="AB574" s="361"/>
      <c r="AC574" s="361"/>
      <c r="AD574" s="361"/>
      <c r="AE574" s="361"/>
      <c r="AF574" s="351" t="s">
        <v>160</v>
      </c>
      <c r="AG574" s="351"/>
      <c r="AH574" s="351"/>
      <c r="AI574" s="351"/>
      <c r="AJ574" s="352" t="s">
        <v>567</v>
      </c>
      <c r="AK574" s="351"/>
      <c r="AL574" s="352" t="s">
        <v>492</v>
      </c>
      <c r="AM574" s="351"/>
      <c r="AN574" s="353" t="s">
        <v>568</v>
      </c>
      <c r="AO574" s="353"/>
      <c r="AP574" s="351"/>
      <c r="AQ574" s="351"/>
      <c r="AR574" s="351"/>
      <c r="AS574" s="351"/>
      <c r="AT574" s="351"/>
      <c r="AU574" s="351"/>
      <c r="AV574" s="351"/>
      <c r="AW574" s="354">
        <f>'исполнение '!AY573</f>
        <v>0</v>
      </c>
      <c r="AX574" s="354"/>
      <c r="AY574" s="354"/>
      <c r="AZ574" s="354"/>
      <c r="BA574" s="354"/>
      <c r="BB574" s="354"/>
      <c r="BC574" s="354"/>
      <c r="BD574" s="354">
        <v>0</v>
      </c>
      <c r="BE574" s="354"/>
      <c r="BF574" s="354"/>
      <c r="BG574" s="354"/>
      <c r="BH574" s="354"/>
      <c r="BI574" s="354"/>
      <c r="BJ574" s="354"/>
      <c r="BK574" s="354">
        <v>0</v>
      </c>
      <c r="BL574" s="354"/>
      <c r="BM574" s="354"/>
      <c r="BN574" s="354"/>
      <c r="BO574" s="354"/>
      <c r="BP574" s="354"/>
      <c r="BQ574" s="354"/>
      <c r="BR574" s="355"/>
      <c r="BS574" s="355"/>
      <c r="BT574" s="355"/>
      <c r="BU574" s="355"/>
      <c r="BV574" s="355"/>
      <c r="BW574" s="355"/>
      <c r="BX574" s="355"/>
    </row>
    <row r="575" spans="1:76" s="6" customFormat="1" ht="24" customHeight="1" x14ac:dyDescent="0.2">
      <c r="A575" s="361" t="s">
        <v>168</v>
      </c>
      <c r="B575" s="361"/>
      <c r="C575" s="361"/>
      <c r="D575" s="361"/>
      <c r="E575" s="361"/>
      <c r="F575" s="361"/>
      <c r="G575" s="361"/>
      <c r="H575" s="361"/>
      <c r="I575" s="361"/>
      <c r="J575" s="361"/>
      <c r="K575" s="361"/>
      <c r="L575" s="361"/>
      <c r="M575" s="361"/>
      <c r="N575" s="361"/>
      <c r="O575" s="361"/>
      <c r="P575" s="361"/>
      <c r="Q575" s="361"/>
      <c r="R575" s="361"/>
      <c r="S575" s="361"/>
      <c r="T575" s="361"/>
      <c r="U575" s="361"/>
      <c r="V575" s="361"/>
      <c r="W575" s="361"/>
      <c r="X575" s="361"/>
      <c r="Y575" s="361"/>
      <c r="Z575" s="361"/>
      <c r="AA575" s="361"/>
      <c r="AB575" s="361"/>
      <c r="AC575" s="361"/>
      <c r="AD575" s="361"/>
      <c r="AE575" s="361"/>
      <c r="AF575" s="351" t="s">
        <v>161</v>
      </c>
      <c r="AG575" s="351"/>
      <c r="AH575" s="351"/>
      <c r="AI575" s="351"/>
      <c r="AJ575" s="352" t="s">
        <v>567</v>
      </c>
      <c r="AK575" s="351"/>
      <c r="AL575" s="352" t="s">
        <v>492</v>
      </c>
      <c r="AM575" s="351"/>
      <c r="AN575" s="353" t="s">
        <v>568</v>
      </c>
      <c r="AO575" s="353"/>
      <c r="AP575" s="351"/>
      <c r="AQ575" s="351"/>
      <c r="AR575" s="351"/>
      <c r="AS575" s="351"/>
      <c r="AT575" s="351"/>
      <c r="AU575" s="351"/>
      <c r="AV575" s="351"/>
      <c r="AW575" s="354">
        <f>'исполнение '!AY574</f>
        <v>0</v>
      </c>
      <c r="AX575" s="354"/>
      <c r="AY575" s="354"/>
      <c r="AZ575" s="354"/>
      <c r="BA575" s="354"/>
      <c r="BB575" s="354"/>
      <c r="BC575" s="354"/>
      <c r="BD575" s="354">
        <v>0</v>
      </c>
      <c r="BE575" s="354"/>
      <c r="BF575" s="354"/>
      <c r="BG575" s="354"/>
      <c r="BH575" s="354"/>
      <c r="BI575" s="354"/>
      <c r="BJ575" s="354"/>
      <c r="BK575" s="354">
        <v>0</v>
      </c>
      <c r="BL575" s="354"/>
      <c r="BM575" s="354"/>
      <c r="BN575" s="354"/>
      <c r="BO575" s="354"/>
      <c r="BP575" s="354"/>
      <c r="BQ575" s="354"/>
      <c r="BR575" s="355"/>
      <c r="BS575" s="355"/>
      <c r="BT575" s="355"/>
      <c r="BU575" s="355"/>
      <c r="BV575" s="355"/>
      <c r="BW575" s="355"/>
      <c r="BX575" s="355"/>
    </row>
    <row r="576" spans="1:76" s="6" customFormat="1" ht="12" x14ac:dyDescent="0.2">
      <c r="A576" s="356" t="s">
        <v>175</v>
      </c>
      <c r="B576" s="356"/>
      <c r="C576" s="356"/>
      <c r="D576" s="356"/>
      <c r="E576" s="356"/>
      <c r="F576" s="356"/>
      <c r="G576" s="356"/>
      <c r="H576" s="356"/>
      <c r="I576" s="356"/>
      <c r="J576" s="356"/>
      <c r="K576" s="356"/>
      <c r="L576" s="356"/>
      <c r="M576" s="356"/>
      <c r="N576" s="356"/>
      <c r="O576" s="356"/>
      <c r="P576" s="356"/>
      <c r="Q576" s="356"/>
      <c r="R576" s="356"/>
      <c r="S576" s="356"/>
      <c r="T576" s="356"/>
      <c r="U576" s="356"/>
      <c r="V576" s="356"/>
      <c r="W576" s="356"/>
      <c r="X576" s="356"/>
      <c r="Y576" s="356"/>
      <c r="Z576" s="356"/>
      <c r="AA576" s="356"/>
      <c r="AB576" s="356"/>
      <c r="AC576" s="356"/>
      <c r="AD576" s="356"/>
      <c r="AE576" s="356"/>
      <c r="AF576" s="357" t="s">
        <v>162</v>
      </c>
      <c r="AG576" s="357"/>
      <c r="AH576" s="357"/>
      <c r="AI576" s="357"/>
      <c r="AJ576" s="357"/>
      <c r="AK576" s="357"/>
      <c r="AL576" s="358"/>
      <c r="AM576" s="358"/>
      <c r="AN576" s="358"/>
      <c r="AO576" s="358"/>
      <c r="AP576" s="358"/>
      <c r="AQ576" s="358"/>
      <c r="AR576" s="358"/>
      <c r="AS576" s="358"/>
      <c r="AT576" s="358"/>
      <c r="AU576" s="358"/>
      <c r="AV576" s="358"/>
      <c r="AW576" s="359">
        <f>'исполнение '!AY575</f>
        <v>0</v>
      </c>
      <c r="AX576" s="359"/>
      <c r="AY576" s="359"/>
      <c r="AZ576" s="359"/>
      <c r="BA576" s="359"/>
      <c r="BB576" s="359"/>
      <c r="BC576" s="359"/>
      <c r="BD576" s="359">
        <f t="shared" ref="BD576" si="162">SUM(BD577:BJ579)</f>
        <v>0</v>
      </c>
      <c r="BE576" s="359"/>
      <c r="BF576" s="359"/>
      <c r="BG576" s="359"/>
      <c r="BH576" s="359"/>
      <c r="BI576" s="359"/>
      <c r="BJ576" s="359"/>
      <c r="BK576" s="359">
        <f t="shared" ref="BK576" si="163">SUM(BK577:BQ579)</f>
        <v>0</v>
      </c>
      <c r="BL576" s="359"/>
      <c r="BM576" s="359"/>
      <c r="BN576" s="359"/>
      <c r="BO576" s="359"/>
      <c r="BP576" s="359"/>
      <c r="BQ576" s="359"/>
      <c r="BR576" s="360" t="s">
        <v>32</v>
      </c>
      <c r="BS576" s="360"/>
      <c r="BT576" s="360"/>
      <c r="BU576" s="360"/>
      <c r="BV576" s="360"/>
      <c r="BW576" s="360"/>
      <c r="BX576" s="360"/>
    </row>
    <row r="577" spans="1:76" s="6" customFormat="1" ht="25.5" customHeight="1" x14ac:dyDescent="0.2">
      <c r="A577" s="350" t="s">
        <v>176</v>
      </c>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c r="AA577" s="350"/>
      <c r="AB577" s="350"/>
      <c r="AC577" s="350"/>
      <c r="AD577" s="350"/>
      <c r="AE577" s="350"/>
      <c r="AF577" s="351" t="s">
        <v>230</v>
      </c>
      <c r="AG577" s="351"/>
      <c r="AH577" s="351"/>
      <c r="AI577" s="351"/>
      <c r="AJ577" s="352" t="s">
        <v>567</v>
      </c>
      <c r="AK577" s="351"/>
      <c r="AL577" s="352" t="s">
        <v>492</v>
      </c>
      <c r="AM577" s="351"/>
      <c r="AN577" s="353" t="s">
        <v>568</v>
      </c>
      <c r="AO577" s="353"/>
      <c r="AP577" s="351"/>
      <c r="AQ577" s="351"/>
      <c r="AR577" s="351"/>
      <c r="AS577" s="351"/>
      <c r="AT577" s="351"/>
      <c r="AU577" s="351"/>
      <c r="AV577" s="351"/>
      <c r="AW577" s="354">
        <f>'исполнение '!AY576</f>
        <v>0</v>
      </c>
      <c r="AX577" s="354"/>
      <c r="AY577" s="354"/>
      <c r="AZ577" s="354"/>
      <c r="BA577" s="354"/>
      <c r="BB577" s="354"/>
      <c r="BC577" s="354"/>
      <c r="BD577" s="354">
        <v>0</v>
      </c>
      <c r="BE577" s="354"/>
      <c r="BF577" s="354"/>
      <c r="BG577" s="354"/>
      <c r="BH577" s="354"/>
      <c r="BI577" s="354"/>
      <c r="BJ577" s="354"/>
      <c r="BK577" s="354">
        <v>0</v>
      </c>
      <c r="BL577" s="354"/>
      <c r="BM577" s="354"/>
      <c r="BN577" s="354"/>
      <c r="BO577" s="354"/>
      <c r="BP577" s="354"/>
      <c r="BQ577" s="354"/>
      <c r="BR577" s="355" t="s">
        <v>32</v>
      </c>
      <c r="BS577" s="355"/>
      <c r="BT577" s="355"/>
      <c r="BU577" s="355"/>
      <c r="BV577" s="355"/>
      <c r="BW577" s="355"/>
      <c r="BX577" s="355"/>
    </row>
    <row r="578" spans="1:76" s="6" customFormat="1" ht="12" x14ac:dyDescent="0.2">
      <c r="A578" s="350" t="s">
        <v>177</v>
      </c>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c r="AA578" s="350"/>
      <c r="AB578" s="350"/>
      <c r="AC578" s="350"/>
      <c r="AD578" s="350"/>
      <c r="AE578" s="350"/>
      <c r="AF578" s="351" t="s">
        <v>231</v>
      </c>
      <c r="AG578" s="351"/>
      <c r="AH578" s="351"/>
      <c r="AI578" s="351"/>
      <c r="AJ578" s="352" t="s">
        <v>567</v>
      </c>
      <c r="AK578" s="351"/>
      <c r="AL578" s="352" t="s">
        <v>492</v>
      </c>
      <c r="AM578" s="351"/>
      <c r="AN578" s="353" t="s">
        <v>568</v>
      </c>
      <c r="AO578" s="353"/>
      <c r="AP578" s="351"/>
      <c r="AQ578" s="351"/>
      <c r="AR578" s="351"/>
      <c r="AS578" s="351"/>
      <c r="AT578" s="351"/>
      <c r="AU578" s="351"/>
      <c r="AV578" s="351"/>
      <c r="AW578" s="354">
        <f>'исполнение '!AY577</f>
        <v>0</v>
      </c>
      <c r="AX578" s="354"/>
      <c r="AY578" s="354"/>
      <c r="AZ578" s="354"/>
      <c r="BA578" s="354"/>
      <c r="BB578" s="354"/>
      <c r="BC578" s="354"/>
      <c r="BD578" s="354">
        <v>0</v>
      </c>
      <c r="BE578" s="354"/>
      <c r="BF578" s="354"/>
      <c r="BG578" s="354"/>
      <c r="BH578" s="354"/>
      <c r="BI578" s="354"/>
      <c r="BJ578" s="354"/>
      <c r="BK578" s="354">
        <v>0</v>
      </c>
      <c r="BL578" s="354"/>
      <c r="BM578" s="354"/>
      <c r="BN578" s="354"/>
      <c r="BO578" s="354"/>
      <c r="BP578" s="354"/>
      <c r="BQ578" s="354"/>
      <c r="BR578" s="355" t="s">
        <v>32</v>
      </c>
      <c r="BS578" s="355"/>
      <c r="BT578" s="355"/>
      <c r="BU578" s="355"/>
      <c r="BV578" s="355"/>
      <c r="BW578" s="355"/>
      <c r="BX578" s="355"/>
    </row>
    <row r="579" spans="1:76" s="6" customFormat="1" ht="12" x14ac:dyDescent="0.2">
      <c r="A579" s="350" t="s">
        <v>178</v>
      </c>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c r="AA579" s="350"/>
      <c r="AB579" s="350"/>
      <c r="AC579" s="350"/>
      <c r="AD579" s="350"/>
      <c r="AE579" s="350"/>
      <c r="AF579" s="351" t="s">
        <v>232</v>
      </c>
      <c r="AG579" s="351"/>
      <c r="AH579" s="351"/>
      <c r="AI579" s="351"/>
      <c r="AJ579" s="352" t="s">
        <v>567</v>
      </c>
      <c r="AK579" s="351"/>
      <c r="AL579" s="352" t="s">
        <v>492</v>
      </c>
      <c r="AM579" s="351"/>
      <c r="AN579" s="353" t="s">
        <v>568</v>
      </c>
      <c r="AO579" s="353"/>
      <c r="AP579" s="351"/>
      <c r="AQ579" s="351"/>
      <c r="AR579" s="351"/>
      <c r="AS579" s="351"/>
      <c r="AT579" s="351"/>
      <c r="AU579" s="351"/>
      <c r="AV579" s="351"/>
      <c r="AW579" s="354">
        <f>'исполнение '!AY578</f>
        <v>0</v>
      </c>
      <c r="AX579" s="354"/>
      <c r="AY579" s="354"/>
      <c r="AZ579" s="354"/>
      <c r="BA579" s="354"/>
      <c r="BB579" s="354"/>
      <c r="BC579" s="354"/>
      <c r="BD579" s="354">
        <v>0</v>
      </c>
      <c r="BE579" s="354"/>
      <c r="BF579" s="354"/>
      <c r="BG579" s="354"/>
      <c r="BH579" s="354"/>
      <c r="BI579" s="354"/>
      <c r="BJ579" s="354"/>
      <c r="BK579" s="354">
        <v>0</v>
      </c>
      <c r="BL579" s="354"/>
      <c r="BM579" s="354"/>
      <c r="BN579" s="354"/>
      <c r="BO579" s="354"/>
      <c r="BP579" s="354"/>
      <c r="BQ579" s="354"/>
      <c r="BR579" s="355" t="s">
        <v>32</v>
      </c>
      <c r="BS579" s="355"/>
      <c r="BT579" s="355"/>
      <c r="BU579" s="355"/>
      <c r="BV579" s="355"/>
      <c r="BW579" s="355"/>
      <c r="BX579" s="355"/>
    </row>
    <row r="580" spans="1:76" s="6" customFormat="1" ht="12" x14ac:dyDescent="0.2">
      <c r="A580" s="356" t="s">
        <v>179</v>
      </c>
      <c r="B580" s="356"/>
      <c r="C580" s="356"/>
      <c r="D580" s="356"/>
      <c r="E580" s="356"/>
      <c r="F580" s="356"/>
      <c r="G580" s="356"/>
      <c r="H580" s="356"/>
      <c r="I580" s="356"/>
      <c r="J580" s="356"/>
      <c r="K580" s="356"/>
      <c r="L580" s="356"/>
      <c r="M580" s="356"/>
      <c r="N580" s="356"/>
      <c r="O580" s="356"/>
      <c r="P580" s="356"/>
      <c r="Q580" s="356"/>
      <c r="R580" s="356"/>
      <c r="S580" s="356"/>
      <c r="T580" s="356"/>
      <c r="U580" s="356"/>
      <c r="V580" s="356"/>
      <c r="W580" s="356"/>
      <c r="X580" s="356"/>
      <c r="Y580" s="356"/>
      <c r="Z580" s="356"/>
      <c r="AA580" s="356"/>
      <c r="AB580" s="356"/>
      <c r="AC580" s="356"/>
      <c r="AD580" s="356"/>
      <c r="AE580" s="356"/>
      <c r="AF580" s="357" t="s">
        <v>169</v>
      </c>
      <c r="AG580" s="357"/>
      <c r="AH580" s="357"/>
      <c r="AI580" s="357"/>
      <c r="AJ580" s="357" t="s">
        <v>32</v>
      </c>
      <c r="AK580" s="357"/>
      <c r="AL580" s="358"/>
      <c r="AM580" s="358"/>
      <c r="AN580" s="358"/>
      <c r="AO580" s="358"/>
      <c r="AP580" s="358"/>
      <c r="AQ580" s="358"/>
      <c r="AR580" s="358"/>
      <c r="AS580" s="358"/>
      <c r="AT580" s="358"/>
      <c r="AU580" s="358"/>
      <c r="AV580" s="358"/>
      <c r="AW580" s="359">
        <f>'исполнение '!AY579</f>
        <v>0</v>
      </c>
      <c r="AX580" s="359"/>
      <c r="AY580" s="359"/>
      <c r="AZ580" s="359"/>
      <c r="BA580" s="359"/>
      <c r="BB580" s="359"/>
      <c r="BC580" s="359"/>
      <c r="BD580" s="359">
        <f t="shared" ref="BD580" si="164">SUM(BD581)</f>
        <v>0</v>
      </c>
      <c r="BE580" s="359"/>
      <c r="BF580" s="359"/>
      <c r="BG580" s="359"/>
      <c r="BH580" s="359"/>
      <c r="BI580" s="359"/>
      <c r="BJ580" s="359"/>
      <c r="BK580" s="359">
        <f t="shared" ref="BK580" si="165">SUM(BK581)</f>
        <v>0</v>
      </c>
      <c r="BL580" s="359"/>
      <c r="BM580" s="359"/>
      <c r="BN580" s="359"/>
      <c r="BO580" s="359"/>
      <c r="BP580" s="359"/>
      <c r="BQ580" s="359"/>
      <c r="BR580" s="360" t="s">
        <v>32</v>
      </c>
      <c r="BS580" s="360"/>
      <c r="BT580" s="360"/>
      <c r="BU580" s="360"/>
      <c r="BV580" s="360"/>
      <c r="BW580" s="360"/>
      <c r="BX580" s="360"/>
    </row>
    <row r="581" spans="1:76" s="6" customFormat="1" ht="24" customHeight="1" x14ac:dyDescent="0.2">
      <c r="A581" s="350" t="s">
        <v>170</v>
      </c>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c r="AA581" s="350"/>
      <c r="AB581" s="350"/>
      <c r="AC581" s="350"/>
      <c r="AD581" s="350"/>
      <c r="AE581" s="350"/>
      <c r="AF581" s="351" t="s">
        <v>171</v>
      </c>
      <c r="AG581" s="351"/>
      <c r="AH581" s="351"/>
      <c r="AI581" s="351"/>
      <c r="AJ581" s="352" t="s">
        <v>567</v>
      </c>
      <c r="AK581" s="351"/>
      <c r="AL581" s="352" t="s">
        <v>492</v>
      </c>
      <c r="AM581" s="351"/>
      <c r="AN581" s="353" t="s">
        <v>568</v>
      </c>
      <c r="AO581" s="353"/>
      <c r="AP581" s="351"/>
      <c r="AQ581" s="351"/>
      <c r="AR581" s="351"/>
      <c r="AS581" s="351"/>
      <c r="AT581" s="351"/>
      <c r="AU581" s="351"/>
      <c r="AV581" s="351"/>
      <c r="AW581" s="354">
        <f>'исполнение '!AY580</f>
        <v>0</v>
      </c>
      <c r="AX581" s="354"/>
      <c r="AY581" s="354"/>
      <c r="AZ581" s="354"/>
      <c r="BA581" s="354"/>
      <c r="BB581" s="354"/>
      <c r="BC581" s="354"/>
      <c r="BD581" s="354">
        <v>0</v>
      </c>
      <c r="BE581" s="354"/>
      <c r="BF581" s="354"/>
      <c r="BG581" s="354"/>
      <c r="BH581" s="354"/>
      <c r="BI581" s="354"/>
      <c r="BJ581" s="354"/>
      <c r="BK581" s="354">
        <v>0</v>
      </c>
      <c r="BL581" s="354"/>
      <c r="BM581" s="354"/>
      <c r="BN581" s="354"/>
      <c r="BO581" s="354"/>
      <c r="BP581" s="354"/>
      <c r="BQ581" s="354"/>
      <c r="BR581" s="355" t="s">
        <v>32</v>
      </c>
      <c r="BS581" s="355"/>
      <c r="BT581" s="355"/>
      <c r="BU581" s="355"/>
      <c r="BV581" s="355"/>
      <c r="BW581" s="355"/>
      <c r="BX581" s="355"/>
    </row>
    <row r="582" spans="1:76" s="6" customFormat="1" ht="12" x14ac:dyDescent="0.2">
      <c r="A582" s="372" t="s">
        <v>609</v>
      </c>
      <c r="B582" s="373"/>
      <c r="C582" s="373"/>
      <c r="D582" s="373"/>
      <c r="E582" s="373"/>
      <c r="F582" s="373"/>
      <c r="G582" s="373"/>
      <c r="H582" s="373"/>
      <c r="I582" s="373"/>
      <c r="J582" s="373"/>
      <c r="K582" s="373"/>
      <c r="L582" s="373"/>
      <c r="M582" s="373"/>
      <c r="N582" s="373"/>
      <c r="O582" s="373"/>
      <c r="P582" s="373"/>
      <c r="Q582" s="373"/>
      <c r="R582" s="373"/>
      <c r="S582" s="373"/>
      <c r="T582" s="373"/>
      <c r="U582" s="373"/>
      <c r="V582" s="373"/>
      <c r="W582" s="373"/>
      <c r="X582" s="373"/>
      <c r="Y582" s="373"/>
      <c r="Z582" s="373"/>
      <c r="AA582" s="373"/>
      <c r="AB582" s="373"/>
      <c r="AC582" s="373"/>
      <c r="AD582" s="373"/>
      <c r="AE582" s="373"/>
      <c r="AF582" s="374" t="s">
        <v>47</v>
      </c>
      <c r="AG582" s="374"/>
      <c r="AH582" s="374"/>
      <c r="AI582" s="374"/>
      <c r="AJ582" s="375"/>
      <c r="AK582" s="375"/>
      <c r="AL582" s="375"/>
      <c r="AM582" s="375"/>
      <c r="AN582" s="375"/>
      <c r="AO582" s="375"/>
      <c r="AP582" s="375"/>
      <c r="AQ582" s="375"/>
      <c r="AR582" s="375"/>
      <c r="AS582" s="375"/>
      <c r="AT582" s="375"/>
      <c r="AU582" s="375"/>
      <c r="AV582" s="375"/>
      <c r="AW582" s="376">
        <f>AW583+AW590+AW595+AW602+AW612+AW621+AW625</f>
        <v>209904</v>
      </c>
      <c r="AX582" s="376"/>
      <c r="AY582" s="376"/>
      <c r="AZ582" s="376"/>
      <c r="BA582" s="376"/>
      <c r="BB582" s="376"/>
      <c r="BC582" s="376"/>
      <c r="BD582" s="376">
        <f t="shared" ref="BD582" si="166">BD583+BD590+BD595+BD602+BD612+BD621+BD625</f>
        <v>183614</v>
      </c>
      <c r="BE582" s="376"/>
      <c r="BF582" s="376"/>
      <c r="BG582" s="376"/>
      <c r="BH582" s="376"/>
      <c r="BI582" s="376"/>
      <c r="BJ582" s="376"/>
      <c r="BK582" s="376">
        <f t="shared" ref="BK582" si="167">BK583+BK590+BK595+BK602+BK612+BK621+BK625</f>
        <v>174541</v>
      </c>
      <c r="BL582" s="376"/>
      <c r="BM582" s="376"/>
      <c r="BN582" s="376"/>
      <c r="BO582" s="376"/>
      <c r="BP582" s="376"/>
      <c r="BQ582" s="376"/>
      <c r="BR582" s="377"/>
      <c r="BS582" s="377"/>
      <c r="BT582" s="377"/>
      <c r="BU582" s="377"/>
      <c r="BV582" s="377"/>
      <c r="BW582" s="377"/>
      <c r="BX582" s="377"/>
    </row>
    <row r="583" spans="1:76" s="6" customFormat="1" ht="21.75" customHeight="1" x14ac:dyDescent="0.2">
      <c r="A583" s="365" t="s">
        <v>77</v>
      </c>
      <c r="B583" s="365"/>
      <c r="C583" s="365"/>
      <c r="D583" s="365"/>
      <c r="E583" s="365"/>
      <c r="F583" s="365"/>
      <c r="G583" s="365"/>
      <c r="H583" s="365"/>
      <c r="I583" s="365"/>
      <c r="J583" s="365"/>
      <c r="K583" s="365"/>
      <c r="L583" s="365"/>
      <c r="M583" s="365"/>
      <c r="N583" s="365"/>
      <c r="O583" s="365"/>
      <c r="P583" s="365"/>
      <c r="Q583" s="365"/>
      <c r="R583" s="365"/>
      <c r="S583" s="365"/>
      <c r="T583" s="365"/>
      <c r="U583" s="365"/>
      <c r="V583" s="365"/>
      <c r="W583" s="365"/>
      <c r="X583" s="365"/>
      <c r="Y583" s="365"/>
      <c r="Z583" s="365"/>
      <c r="AA583" s="365"/>
      <c r="AB583" s="365"/>
      <c r="AC583" s="365"/>
      <c r="AD583" s="365"/>
      <c r="AE583" s="365"/>
      <c r="AF583" s="358" t="s">
        <v>48</v>
      </c>
      <c r="AG583" s="358"/>
      <c r="AH583" s="358"/>
      <c r="AI583" s="358"/>
      <c r="AJ583" s="358" t="s">
        <v>32</v>
      </c>
      <c r="AK583" s="358"/>
      <c r="AL583" s="358"/>
      <c r="AM583" s="358"/>
      <c r="AN583" s="358"/>
      <c r="AO583" s="358"/>
      <c r="AP583" s="358"/>
      <c r="AQ583" s="358"/>
      <c r="AR583" s="358"/>
      <c r="AS583" s="358"/>
      <c r="AT583" s="358"/>
      <c r="AU583" s="358"/>
      <c r="AV583" s="358"/>
      <c r="AW583" s="359">
        <f>SUM(AW584:BC589)</f>
        <v>209904</v>
      </c>
      <c r="AX583" s="359"/>
      <c r="AY583" s="359"/>
      <c r="AZ583" s="359"/>
      <c r="BA583" s="359"/>
      <c r="BB583" s="359"/>
      <c r="BC583" s="359"/>
      <c r="BD583" s="359">
        <f t="shared" ref="BD583" si="168">SUM(BD584:BJ589)</f>
        <v>183614</v>
      </c>
      <c r="BE583" s="359"/>
      <c r="BF583" s="359"/>
      <c r="BG583" s="359"/>
      <c r="BH583" s="359"/>
      <c r="BI583" s="359"/>
      <c r="BJ583" s="359"/>
      <c r="BK583" s="359">
        <f t="shared" ref="BK583" si="169">SUM(BK584:BQ589)</f>
        <v>174541</v>
      </c>
      <c r="BL583" s="359"/>
      <c r="BM583" s="359"/>
      <c r="BN583" s="359"/>
      <c r="BO583" s="359"/>
      <c r="BP583" s="359"/>
      <c r="BQ583" s="359"/>
      <c r="BR583" s="360" t="s">
        <v>32</v>
      </c>
      <c r="BS583" s="360"/>
      <c r="BT583" s="360"/>
      <c r="BU583" s="360"/>
      <c r="BV583" s="360"/>
      <c r="BW583" s="360"/>
      <c r="BX583" s="360"/>
    </row>
    <row r="584" spans="1:76" s="6" customFormat="1" ht="24" customHeight="1" x14ac:dyDescent="0.2">
      <c r="A584" s="350" t="s">
        <v>78</v>
      </c>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c r="AA584" s="350"/>
      <c r="AB584" s="350"/>
      <c r="AC584" s="350"/>
      <c r="AD584" s="350"/>
      <c r="AE584" s="350"/>
      <c r="AF584" s="351" t="s">
        <v>49</v>
      </c>
      <c r="AG584" s="351"/>
      <c r="AH584" s="351"/>
      <c r="AI584" s="351"/>
      <c r="AJ584" s="352" t="s">
        <v>610</v>
      </c>
      <c r="AK584" s="351"/>
      <c r="AL584" s="352" t="s">
        <v>392</v>
      </c>
      <c r="AM584" s="351"/>
      <c r="AN584" s="353" t="s">
        <v>569</v>
      </c>
      <c r="AO584" s="353"/>
      <c r="AP584" s="352" t="s">
        <v>83</v>
      </c>
      <c r="AQ584" s="351"/>
      <c r="AR584" s="351"/>
      <c r="AS584" s="351"/>
      <c r="AT584" s="351"/>
      <c r="AU584" s="351"/>
      <c r="AV584" s="351"/>
      <c r="AW584" s="354">
        <f>'исполнение '!AY583</f>
        <v>161217</v>
      </c>
      <c r="AX584" s="354"/>
      <c r="AY584" s="354"/>
      <c r="AZ584" s="354"/>
      <c r="BA584" s="354"/>
      <c r="BB584" s="354"/>
      <c r="BC584" s="354"/>
      <c r="BD584" s="354">
        <v>141000</v>
      </c>
      <c r="BE584" s="354"/>
      <c r="BF584" s="354"/>
      <c r="BG584" s="354"/>
      <c r="BH584" s="354"/>
      <c r="BI584" s="354"/>
      <c r="BJ584" s="354"/>
      <c r="BK584" s="354">
        <v>134000</v>
      </c>
      <c r="BL584" s="354"/>
      <c r="BM584" s="354"/>
      <c r="BN584" s="354"/>
      <c r="BO584" s="354"/>
      <c r="BP584" s="354"/>
      <c r="BQ584" s="354"/>
      <c r="BR584" s="355" t="s">
        <v>32</v>
      </c>
      <c r="BS584" s="355"/>
      <c r="BT584" s="355"/>
      <c r="BU584" s="355"/>
      <c r="BV584" s="355"/>
      <c r="BW584" s="355"/>
      <c r="BX584" s="355"/>
    </row>
    <row r="585" spans="1:76" s="6" customFormat="1" ht="12" x14ac:dyDescent="0.2">
      <c r="A585" s="371" t="s">
        <v>79</v>
      </c>
      <c r="B585" s="371"/>
      <c r="C585" s="371"/>
      <c r="D585" s="371"/>
      <c r="E585" s="371"/>
      <c r="F585" s="371"/>
      <c r="G585" s="371"/>
      <c r="H585" s="371"/>
      <c r="I585" s="371"/>
      <c r="J585" s="371"/>
      <c r="K585" s="371"/>
      <c r="L585" s="371"/>
      <c r="M585" s="371"/>
      <c r="N585" s="371"/>
      <c r="O585" s="371"/>
      <c r="P585" s="371"/>
      <c r="Q585" s="371"/>
      <c r="R585" s="371"/>
      <c r="S585" s="371"/>
      <c r="T585" s="371"/>
      <c r="U585" s="371"/>
      <c r="V585" s="371"/>
      <c r="W585" s="371"/>
      <c r="X585" s="371"/>
      <c r="Y585" s="371"/>
      <c r="Z585" s="371"/>
      <c r="AA585" s="371"/>
      <c r="AB585" s="371"/>
      <c r="AC585" s="371"/>
      <c r="AD585" s="371"/>
      <c r="AE585" s="371"/>
      <c r="AF585" s="351" t="s">
        <v>50</v>
      </c>
      <c r="AG585" s="351"/>
      <c r="AH585" s="351"/>
      <c r="AI585" s="351"/>
      <c r="AJ585" s="352" t="s">
        <v>610</v>
      </c>
      <c r="AK585" s="351"/>
      <c r="AL585" s="352" t="s">
        <v>392</v>
      </c>
      <c r="AM585" s="351"/>
      <c r="AN585" s="353" t="s">
        <v>569</v>
      </c>
      <c r="AO585" s="353"/>
      <c r="AP585" s="352"/>
      <c r="AQ585" s="351"/>
      <c r="AR585" s="351"/>
      <c r="AS585" s="351"/>
      <c r="AT585" s="351"/>
      <c r="AU585" s="351"/>
      <c r="AV585" s="351"/>
      <c r="AW585" s="354">
        <f>'исполнение '!AY584</f>
        <v>0</v>
      </c>
      <c r="AX585" s="354"/>
      <c r="AY585" s="354"/>
      <c r="AZ585" s="354"/>
      <c r="BA585" s="354"/>
      <c r="BB585" s="354"/>
      <c r="BC585" s="354"/>
      <c r="BD585" s="354">
        <v>0</v>
      </c>
      <c r="BE585" s="354"/>
      <c r="BF585" s="354"/>
      <c r="BG585" s="354"/>
      <c r="BH585" s="354"/>
      <c r="BI585" s="354"/>
      <c r="BJ585" s="354"/>
      <c r="BK585" s="354">
        <v>0</v>
      </c>
      <c r="BL585" s="354"/>
      <c r="BM585" s="354"/>
      <c r="BN585" s="354"/>
      <c r="BO585" s="354"/>
      <c r="BP585" s="354"/>
      <c r="BQ585" s="354"/>
      <c r="BR585" s="355" t="s">
        <v>32</v>
      </c>
      <c r="BS585" s="355"/>
      <c r="BT585" s="355"/>
      <c r="BU585" s="355"/>
      <c r="BV585" s="355"/>
      <c r="BW585" s="355"/>
      <c r="BX585" s="355"/>
    </row>
    <row r="586" spans="1:76" s="6" customFormat="1" ht="23.25" customHeight="1" x14ac:dyDescent="0.2">
      <c r="A586" s="350" t="s">
        <v>80</v>
      </c>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c r="AA586" s="350"/>
      <c r="AB586" s="350"/>
      <c r="AC586" s="350"/>
      <c r="AD586" s="350"/>
      <c r="AE586" s="350"/>
      <c r="AF586" s="351" t="s">
        <v>70</v>
      </c>
      <c r="AG586" s="351"/>
      <c r="AH586" s="351"/>
      <c r="AI586" s="351"/>
      <c r="AJ586" s="352" t="s">
        <v>610</v>
      </c>
      <c r="AK586" s="351"/>
      <c r="AL586" s="352" t="s">
        <v>392</v>
      </c>
      <c r="AM586" s="351"/>
      <c r="AN586" s="353" t="s">
        <v>569</v>
      </c>
      <c r="AO586" s="353"/>
      <c r="AP586" s="352"/>
      <c r="AQ586" s="351"/>
      <c r="AR586" s="351"/>
      <c r="AS586" s="351"/>
      <c r="AT586" s="351"/>
      <c r="AU586" s="351"/>
      <c r="AV586" s="351"/>
      <c r="AW586" s="354">
        <f>'исполнение '!AY585</f>
        <v>0</v>
      </c>
      <c r="AX586" s="354"/>
      <c r="AY586" s="354"/>
      <c r="AZ586" s="354"/>
      <c r="BA586" s="354"/>
      <c r="BB586" s="354"/>
      <c r="BC586" s="354"/>
      <c r="BD586" s="354">
        <v>0</v>
      </c>
      <c r="BE586" s="354"/>
      <c r="BF586" s="354"/>
      <c r="BG586" s="354"/>
      <c r="BH586" s="354"/>
      <c r="BI586" s="354"/>
      <c r="BJ586" s="354"/>
      <c r="BK586" s="354">
        <v>0</v>
      </c>
      <c r="BL586" s="354"/>
      <c r="BM586" s="354"/>
      <c r="BN586" s="354"/>
      <c r="BO586" s="354"/>
      <c r="BP586" s="354"/>
      <c r="BQ586" s="354"/>
      <c r="BR586" s="355" t="s">
        <v>32</v>
      </c>
      <c r="BS586" s="355"/>
      <c r="BT586" s="355"/>
      <c r="BU586" s="355"/>
      <c r="BV586" s="355"/>
      <c r="BW586" s="355"/>
      <c r="BX586" s="355"/>
    </row>
    <row r="587" spans="1:76" s="6" customFormat="1" ht="35.25" customHeight="1" x14ac:dyDescent="0.2">
      <c r="A587" s="350" t="s">
        <v>233</v>
      </c>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c r="AA587" s="350"/>
      <c r="AB587" s="350"/>
      <c r="AC587" s="350"/>
      <c r="AD587" s="350"/>
      <c r="AE587" s="350"/>
      <c r="AF587" s="351" t="s">
        <v>71</v>
      </c>
      <c r="AG587" s="351"/>
      <c r="AH587" s="351"/>
      <c r="AI587" s="351"/>
      <c r="AJ587" s="352" t="s">
        <v>610</v>
      </c>
      <c r="AK587" s="351"/>
      <c r="AL587" s="352" t="s">
        <v>392</v>
      </c>
      <c r="AM587" s="351"/>
      <c r="AN587" s="353" t="s">
        <v>569</v>
      </c>
      <c r="AO587" s="353"/>
      <c r="AP587" s="352" t="s">
        <v>86</v>
      </c>
      <c r="AQ587" s="351"/>
      <c r="AR587" s="351"/>
      <c r="AS587" s="351"/>
      <c r="AT587" s="351"/>
      <c r="AU587" s="351"/>
      <c r="AV587" s="351"/>
      <c r="AW587" s="354">
        <f>'исполнение '!AY586</f>
        <v>48687</v>
      </c>
      <c r="AX587" s="354"/>
      <c r="AY587" s="354"/>
      <c r="AZ587" s="354"/>
      <c r="BA587" s="354"/>
      <c r="BB587" s="354"/>
      <c r="BC587" s="354"/>
      <c r="BD587" s="354">
        <v>42614</v>
      </c>
      <c r="BE587" s="354"/>
      <c r="BF587" s="354"/>
      <c r="BG587" s="354"/>
      <c r="BH587" s="354"/>
      <c r="BI587" s="354"/>
      <c r="BJ587" s="354"/>
      <c r="BK587" s="354">
        <v>40541</v>
      </c>
      <c r="BL587" s="354"/>
      <c r="BM587" s="354"/>
      <c r="BN587" s="354"/>
      <c r="BO587" s="354"/>
      <c r="BP587" s="354"/>
      <c r="BQ587" s="354"/>
      <c r="BR587" s="355" t="s">
        <v>32</v>
      </c>
      <c r="BS587" s="355"/>
      <c r="BT587" s="355"/>
      <c r="BU587" s="355"/>
      <c r="BV587" s="355"/>
      <c r="BW587" s="355"/>
      <c r="BX587" s="355"/>
    </row>
    <row r="588" spans="1:76" s="6" customFormat="1" ht="22.5" customHeight="1" x14ac:dyDescent="0.2">
      <c r="A588" s="361" t="s">
        <v>81</v>
      </c>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c r="AA588" s="361"/>
      <c r="AB588" s="361"/>
      <c r="AC588" s="361"/>
      <c r="AD588" s="361"/>
      <c r="AE588" s="361"/>
      <c r="AF588" s="351" t="s">
        <v>72</v>
      </c>
      <c r="AG588" s="351"/>
      <c r="AH588" s="351"/>
      <c r="AI588" s="351"/>
      <c r="AJ588" s="352" t="s">
        <v>610</v>
      </c>
      <c r="AK588" s="351"/>
      <c r="AL588" s="352" t="s">
        <v>392</v>
      </c>
      <c r="AM588" s="351"/>
      <c r="AN588" s="353" t="s">
        <v>569</v>
      </c>
      <c r="AO588" s="353"/>
      <c r="AP588" s="351"/>
      <c r="AQ588" s="351"/>
      <c r="AR588" s="351"/>
      <c r="AS588" s="351"/>
      <c r="AT588" s="351"/>
      <c r="AU588" s="351"/>
      <c r="AV588" s="351"/>
      <c r="AW588" s="354">
        <f>'исполнение '!AY587</f>
        <v>0</v>
      </c>
      <c r="AX588" s="354"/>
      <c r="AY588" s="354"/>
      <c r="AZ588" s="354"/>
      <c r="BA588" s="354"/>
      <c r="BB588" s="354"/>
      <c r="BC588" s="354"/>
      <c r="BD588" s="354">
        <v>0</v>
      </c>
      <c r="BE588" s="354"/>
      <c r="BF588" s="354"/>
      <c r="BG588" s="354"/>
      <c r="BH588" s="354"/>
      <c r="BI588" s="354"/>
      <c r="BJ588" s="354"/>
      <c r="BK588" s="354">
        <v>0</v>
      </c>
      <c r="BL588" s="354"/>
      <c r="BM588" s="354"/>
      <c r="BN588" s="354"/>
      <c r="BO588" s="354"/>
      <c r="BP588" s="354"/>
      <c r="BQ588" s="354"/>
      <c r="BR588" s="355" t="s">
        <v>32</v>
      </c>
      <c r="BS588" s="355"/>
      <c r="BT588" s="355"/>
      <c r="BU588" s="355"/>
      <c r="BV588" s="355"/>
      <c r="BW588" s="355"/>
      <c r="BX588" s="355"/>
    </row>
    <row r="589" spans="1:76" s="6" customFormat="1" ht="12" x14ac:dyDescent="0.2">
      <c r="A589" s="361" t="s">
        <v>82</v>
      </c>
      <c r="B589" s="361"/>
      <c r="C589" s="361"/>
      <c r="D589" s="361"/>
      <c r="E589" s="361"/>
      <c r="F589" s="361"/>
      <c r="G589" s="361"/>
      <c r="H589" s="361"/>
      <c r="I589" s="361"/>
      <c r="J589" s="361"/>
      <c r="K589" s="361"/>
      <c r="L589" s="361"/>
      <c r="M589" s="361"/>
      <c r="N589" s="361"/>
      <c r="O589" s="361"/>
      <c r="P589" s="361"/>
      <c r="Q589" s="361"/>
      <c r="R589" s="361"/>
      <c r="S589" s="361"/>
      <c r="T589" s="361"/>
      <c r="U589" s="361"/>
      <c r="V589" s="361"/>
      <c r="W589" s="361"/>
      <c r="X589" s="361"/>
      <c r="Y589" s="361"/>
      <c r="Z589" s="361"/>
      <c r="AA589" s="361"/>
      <c r="AB589" s="361"/>
      <c r="AC589" s="361"/>
      <c r="AD589" s="361"/>
      <c r="AE589" s="361"/>
      <c r="AF589" s="351" t="s">
        <v>73</v>
      </c>
      <c r="AG589" s="351"/>
      <c r="AH589" s="351"/>
      <c r="AI589" s="351"/>
      <c r="AJ589" s="352" t="s">
        <v>610</v>
      </c>
      <c r="AK589" s="351"/>
      <c r="AL589" s="352" t="s">
        <v>392</v>
      </c>
      <c r="AM589" s="351"/>
      <c r="AN589" s="353" t="s">
        <v>569</v>
      </c>
      <c r="AO589" s="353"/>
      <c r="AP589" s="351"/>
      <c r="AQ589" s="351"/>
      <c r="AR589" s="351"/>
      <c r="AS589" s="351"/>
      <c r="AT589" s="351"/>
      <c r="AU589" s="351"/>
      <c r="AV589" s="351"/>
      <c r="AW589" s="354">
        <f>'исполнение '!AY588</f>
        <v>0</v>
      </c>
      <c r="AX589" s="354"/>
      <c r="AY589" s="354"/>
      <c r="AZ589" s="354"/>
      <c r="BA589" s="354"/>
      <c r="BB589" s="354"/>
      <c r="BC589" s="354"/>
      <c r="BD589" s="354">
        <v>0</v>
      </c>
      <c r="BE589" s="354"/>
      <c r="BF589" s="354"/>
      <c r="BG589" s="354"/>
      <c r="BH589" s="354"/>
      <c r="BI589" s="354"/>
      <c r="BJ589" s="354"/>
      <c r="BK589" s="354">
        <v>0</v>
      </c>
      <c r="BL589" s="354"/>
      <c r="BM589" s="354"/>
      <c r="BN589" s="354"/>
      <c r="BO589" s="354"/>
      <c r="BP589" s="354"/>
      <c r="BQ589" s="354"/>
      <c r="BR589" s="355" t="s">
        <v>32</v>
      </c>
      <c r="BS589" s="355"/>
      <c r="BT589" s="355"/>
      <c r="BU589" s="355"/>
      <c r="BV589" s="355"/>
      <c r="BW589" s="355"/>
      <c r="BX589" s="355"/>
    </row>
    <row r="590" spans="1:76" s="6" customFormat="1" ht="22.5" customHeight="1" x14ac:dyDescent="0.2">
      <c r="A590" s="370" t="s">
        <v>87</v>
      </c>
      <c r="B590" s="370"/>
      <c r="C590" s="370"/>
      <c r="D590" s="370"/>
      <c r="E590" s="370"/>
      <c r="F590" s="370"/>
      <c r="G590" s="370"/>
      <c r="H590" s="370"/>
      <c r="I590" s="370"/>
      <c r="J590" s="370"/>
      <c r="K590" s="370"/>
      <c r="L590" s="370"/>
      <c r="M590" s="370"/>
      <c r="N590" s="370"/>
      <c r="O590" s="370"/>
      <c r="P590" s="370"/>
      <c r="Q590" s="370"/>
      <c r="R590" s="370"/>
      <c r="S590" s="370"/>
      <c r="T590" s="370"/>
      <c r="U590" s="370"/>
      <c r="V590" s="370"/>
      <c r="W590" s="370"/>
      <c r="X590" s="370"/>
      <c r="Y590" s="370"/>
      <c r="Z590" s="370"/>
      <c r="AA590" s="370"/>
      <c r="AB590" s="370"/>
      <c r="AC590" s="370"/>
      <c r="AD590" s="370"/>
      <c r="AE590" s="370"/>
      <c r="AF590" s="358" t="s">
        <v>88</v>
      </c>
      <c r="AG590" s="358"/>
      <c r="AH590" s="358"/>
      <c r="AI590" s="358"/>
      <c r="AJ590" s="358"/>
      <c r="AK590" s="358"/>
      <c r="AL590" s="358"/>
      <c r="AM590" s="358"/>
      <c r="AN590" s="358"/>
      <c r="AO590" s="358"/>
      <c r="AP590" s="358"/>
      <c r="AQ590" s="358"/>
      <c r="AR590" s="358"/>
      <c r="AS590" s="358"/>
      <c r="AT590" s="358"/>
      <c r="AU590" s="358"/>
      <c r="AV590" s="358"/>
      <c r="AW590" s="359">
        <f>'исполнение '!AY589</f>
        <v>0</v>
      </c>
      <c r="AX590" s="359"/>
      <c r="AY590" s="359"/>
      <c r="AZ590" s="359"/>
      <c r="BA590" s="359"/>
      <c r="BB590" s="359"/>
      <c r="BC590" s="359"/>
      <c r="BD590" s="359">
        <f t="shared" ref="BD590" si="170">SUM(BD591:BJ594)</f>
        <v>0</v>
      </c>
      <c r="BE590" s="359"/>
      <c r="BF590" s="359"/>
      <c r="BG590" s="359"/>
      <c r="BH590" s="359"/>
      <c r="BI590" s="359"/>
      <c r="BJ590" s="359"/>
      <c r="BK590" s="359">
        <f t="shared" ref="BK590" si="171">SUM(BK591:BQ594)</f>
        <v>0</v>
      </c>
      <c r="BL590" s="359"/>
      <c r="BM590" s="359"/>
      <c r="BN590" s="359"/>
      <c r="BO590" s="359"/>
      <c r="BP590" s="359"/>
      <c r="BQ590" s="359"/>
      <c r="BR590" s="360" t="s">
        <v>32</v>
      </c>
      <c r="BS590" s="360"/>
      <c r="BT590" s="360"/>
      <c r="BU590" s="360"/>
      <c r="BV590" s="360"/>
      <c r="BW590" s="360"/>
      <c r="BX590" s="360"/>
    </row>
    <row r="591" spans="1:76" s="6" customFormat="1" ht="24" customHeight="1" x14ac:dyDescent="0.2">
      <c r="A591" s="350" t="s">
        <v>96</v>
      </c>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c r="AA591" s="350"/>
      <c r="AB591" s="350"/>
      <c r="AC591" s="350"/>
      <c r="AD591" s="350"/>
      <c r="AE591" s="350"/>
      <c r="AF591" s="351" t="s">
        <v>92</v>
      </c>
      <c r="AG591" s="351"/>
      <c r="AH591" s="351"/>
      <c r="AI591" s="351"/>
      <c r="AJ591" s="352" t="s">
        <v>610</v>
      </c>
      <c r="AK591" s="351"/>
      <c r="AL591" s="352" t="s">
        <v>392</v>
      </c>
      <c r="AM591" s="351"/>
      <c r="AN591" s="353" t="s">
        <v>569</v>
      </c>
      <c r="AO591" s="353"/>
      <c r="AP591" s="351"/>
      <c r="AQ591" s="351"/>
      <c r="AR591" s="351"/>
      <c r="AS591" s="351"/>
      <c r="AT591" s="351"/>
      <c r="AU591" s="351"/>
      <c r="AV591" s="351"/>
      <c r="AW591" s="354">
        <f>'исполнение '!AY590</f>
        <v>0</v>
      </c>
      <c r="AX591" s="354"/>
      <c r="AY591" s="354"/>
      <c r="AZ591" s="354"/>
      <c r="BA591" s="354"/>
      <c r="BB591" s="354"/>
      <c r="BC591" s="354"/>
      <c r="BD591" s="354">
        <v>0</v>
      </c>
      <c r="BE591" s="354"/>
      <c r="BF591" s="354"/>
      <c r="BG591" s="354"/>
      <c r="BH591" s="354"/>
      <c r="BI591" s="354"/>
      <c r="BJ591" s="354"/>
      <c r="BK591" s="354">
        <v>0</v>
      </c>
      <c r="BL591" s="354"/>
      <c r="BM591" s="354"/>
      <c r="BN591" s="354"/>
      <c r="BO591" s="354"/>
      <c r="BP591" s="354"/>
      <c r="BQ591" s="354"/>
      <c r="BR591" s="355" t="s">
        <v>32</v>
      </c>
      <c r="BS591" s="355"/>
      <c r="BT591" s="355"/>
      <c r="BU591" s="355"/>
      <c r="BV591" s="355"/>
      <c r="BW591" s="355"/>
      <c r="BX591" s="355"/>
    </row>
    <row r="592" spans="1:76" s="6" customFormat="1" ht="25.5" customHeight="1" x14ac:dyDescent="0.2">
      <c r="A592" s="350" t="s">
        <v>97</v>
      </c>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c r="AA592" s="350"/>
      <c r="AB592" s="350"/>
      <c r="AC592" s="350"/>
      <c r="AD592" s="350"/>
      <c r="AE592" s="350"/>
      <c r="AF592" s="351" t="s">
        <v>93</v>
      </c>
      <c r="AG592" s="351"/>
      <c r="AH592" s="351"/>
      <c r="AI592" s="351"/>
      <c r="AJ592" s="352" t="s">
        <v>610</v>
      </c>
      <c r="AK592" s="351"/>
      <c r="AL592" s="352" t="s">
        <v>392</v>
      </c>
      <c r="AM592" s="351"/>
      <c r="AN592" s="353" t="s">
        <v>569</v>
      </c>
      <c r="AO592" s="353"/>
      <c r="AP592" s="351"/>
      <c r="AQ592" s="351"/>
      <c r="AR592" s="351"/>
      <c r="AS592" s="351"/>
      <c r="AT592" s="351"/>
      <c r="AU592" s="351"/>
      <c r="AV592" s="351"/>
      <c r="AW592" s="354">
        <f>'исполнение '!AY591</f>
        <v>0</v>
      </c>
      <c r="AX592" s="354"/>
      <c r="AY592" s="354"/>
      <c r="AZ592" s="354"/>
      <c r="BA592" s="354"/>
      <c r="BB592" s="354"/>
      <c r="BC592" s="354"/>
      <c r="BD592" s="354">
        <v>0</v>
      </c>
      <c r="BE592" s="354"/>
      <c r="BF592" s="354"/>
      <c r="BG592" s="354"/>
      <c r="BH592" s="354"/>
      <c r="BI592" s="354"/>
      <c r="BJ592" s="354"/>
      <c r="BK592" s="354">
        <v>0</v>
      </c>
      <c r="BL592" s="354"/>
      <c r="BM592" s="354"/>
      <c r="BN592" s="354"/>
      <c r="BO592" s="354"/>
      <c r="BP592" s="354"/>
      <c r="BQ592" s="354"/>
      <c r="BR592" s="355" t="s">
        <v>32</v>
      </c>
      <c r="BS592" s="355"/>
      <c r="BT592" s="355"/>
      <c r="BU592" s="355"/>
      <c r="BV592" s="355"/>
      <c r="BW592" s="355"/>
      <c r="BX592" s="355"/>
    </row>
    <row r="593" spans="1:76" s="6" customFormat="1" ht="24.75" customHeight="1" x14ac:dyDescent="0.2">
      <c r="A593" s="361" t="s">
        <v>98</v>
      </c>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c r="AA593" s="361"/>
      <c r="AB593" s="361"/>
      <c r="AC593" s="361"/>
      <c r="AD593" s="361"/>
      <c r="AE593" s="361"/>
      <c r="AF593" s="351" t="s">
        <v>94</v>
      </c>
      <c r="AG593" s="351"/>
      <c r="AH593" s="351"/>
      <c r="AI593" s="351"/>
      <c r="AJ593" s="352" t="s">
        <v>610</v>
      </c>
      <c r="AK593" s="351"/>
      <c r="AL593" s="352" t="s">
        <v>392</v>
      </c>
      <c r="AM593" s="351"/>
      <c r="AN593" s="353" t="s">
        <v>569</v>
      </c>
      <c r="AO593" s="353"/>
      <c r="AP593" s="351"/>
      <c r="AQ593" s="351"/>
      <c r="AR593" s="351"/>
      <c r="AS593" s="351"/>
      <c r="AT593" s="351"/>
      <c r="AU593" s="351"/>
      <c r="AV593" s="351"/>
      <c r="AW593" s="354">
        <f>'исполнение '!AY592</f>
        <v>0</v>
      </c>
      <c r="AX593" s="354"/>
      <c r="AY593" s="354"/>
      <c r="AZ593" s="354"/>
      <c r="BA593" s="354"/>
      <c r="BB593" s="354"/>
      <c r="BC593" s="354"/>
      <c r="BD593" s="354">
        <v>0</v>
      </c>
      <c r="BE593" s="354"/>
      <c r="BF593" s="354"/>
      <c r="BG593" s="354"/>
      <c r="BH593" s="354"/>
      <c r="BI593" s="354"/>
      <c r="BJ593" s="354"/>
      <c r="BK593" s="354">
        <v>0</v>
      </c>
      <c r="BL593" s="354"/>
      <c r="BM593" s="354"/>
      <c r="BN593" s="354"/>
      <c r="BO593" s="354"/>
      <c r="BP593" s="354"/>
      <c r="BQ593" s="354"/>
      <c r="BR593" s="355" t="s">
        <v>32</v>
      </c>
      <c r="BS593" s="355"/>
      <c r="BT593" s="355"/>
      <c r="BU593" s="355"/>
      <c r="BV593" s="355"/>
      <c r="BW593" s="355"/>
      <c r="BX593" s="355"/>
    </row>
    <row r="594" spans="1:76" s="6" customFormat="1" ht="12" x14ac:dyDescent="0.2">
      <c r="A594" s="361" t="s">
        <v>99</v>
      </c>
      <c r="B594" s="361"/>
      <c r="C594" s="361"/>
      <c r="D594" s="361"/>
      <c r="E594" s="361"/>
      <c r="F594" s="361"/>
      <c r="G594" s="361"/>
      <c r="H594" s="361"/>
      <c r="I594" s="361"/>
      <c r="J594" s="361"/>
      <c r="K594" s="361"/>
      <c r="L594" s="361"/>
      <c r="M594" s="361"/>
      <c r="N594" s="361"/>
      <c r="O594" s="361"/>
      <c r="P594" s="361"/>
      <c r="Q594" s="361"/>
      <c r="R594" s="361"/>
      <c r="S594" s="361"/>
      <c r="T594" s="361"/>
      <c r="U594" s="361"/>
      <c r="V594" s="361"/>
      <c r="W594" s="361"/>
      <c r="X594" s="361"/>
      <c r="Y594" s="361"/>
      <c r="Z594" s="361"/>
      <c r="AA594" s="361"/>
      <c r="AB594" s="361"/>
      <c r="AC594" s="361"/>
      <c r="AD594" s="361"/>
      <c r="AE594" s="361"/>
      <c r="AF594" s="351" t="s">
        <v>95</v>
      </c>
      <c r="AG594" s="351"/>
      <c r="AH594" s="351"/>
      <c r="AI594" s="351"/>
      <c r="AJ594" s="352" t="s">
        <v>610</v>
      </c>
      <c r="AK594" s="351"/>
      <c r="AL594" s="352" t="s">
        <v>392</v>
      </c>
      <c r="AM594" s="351"/>
      <c r="AN594" s="353" t="s">
        <v>569</v>
      </c>
      <c r="AO594" s="353"/>
      <c r="AP594" s="351"/>
      <c r="AQ594" s="351"/>
      <c r="AR594" s="351"/>
      <c r="AS594" s="351"/>
      <c r="AT594" s="351"/>
      <c r="AU594" s="351"/>
      <c r="AV594" s="351"/>
      <c r="AW594" s="354">
        <f>'исполнение '!AY593</f>
        <v>0</v>
      </c>
      <c r="AX594" s="354"/>
      <c r="AY594" s="354"/>
      <c r="AZ594" s="354"/>
      <c r="BA594" s="354"/>
      <c r="BB594" s="354"/>
      <c r="BC594" s="354"/>
      <c r="BD594" s="354">
        <v>0</v>
      </c>
      <c r="BE594" s="354"/>
      <c r="BF594" s="354"/>
      <c r="BG594" s="354"/>
      <c r="BH594" s="354"/>
      <c r="BI594" s="354"/>
      <c r="BJ594" s="354"/>
      <c r="BK594" s="354">
        <v>0</v>
      </c>
      <c r="BL594" s="354"/>
      <c r="BM594" s="354"/>
      <c r="BN594" s="354"/>
      <c r="BO594" s="354"/>
      <c r="BP594" s="354"/>
      <c r="BQ594" s="354"/>
      <c r="BR594" s="355" t="s">
        <v>32</v>
      </c>
      <c r="BS594" s="355"/>
      <c r="BT594" s="355"/>
      <c r="BU594" s="355"/>
      <c r="BV594" s="355"/>
      <c r="BW594" s="355"/>
      <c r="BX594" s="355"/>
    </row>
    <row r="595" spans="1:76" s="6" customFormat="1" ht="12" x14ac:dyDescent="0.2">
      <c r="A595" s="365" t="s">
        <v>110</v>
      </c>
      <c r="B595" s="365"/>
      <c r="C595" s="365"/>
      <c r="D595" s="365"/>
      <c r="E595" s="365"/>
      <c r="F595" s="365"/>
      <c r="G595" s="365"/>
      <c r="H595" s="365"/>
      <c r="I595" s="365"/>
      <c r="J595" s="365"/>
      <c r="K595" s="365"/>
      <c r="L595" s="365"/>
      <c r="M595" s="365"/>
      <c r="N595" s="365"/>
      <c r="O595" s="365"/>
      <c r="P595" s="365"/>
      <c r="Q595" s="365"/>
      <c r="R595" s="365"/>
      <c r="S595" s="365"/>
      <c r="T595" s="365"/>
      <c r="U595" s="365"/>
      <c r="V595" s="365"/>
      <c r="W595" s="365"/>
      <c r="X595" s="365"/>
      <c r="Y595" s="365"/>
      <c r="Z595" s="365"/>
      <c r="AA595" s="365"/>
      <c r="AB595" s="365"/>
      <c r="AC595" s="365"/>
      <c r="AD595" s="365"/>
      <c r="AE595" s="365"/>
      <c r="AF595" s="358" t="s">
        <v>100</v>
      </c>
      <c r="AG595" s="358"/>
      <c r="AH595" s="358"/>
      <c r="AI595" s="358"/>
      <c r="AJ595" s="358"/>
      <c r="AK595" s="358"/>
      <c r="AL595" s="358"/>
      <c r="AM595" s="358"/>
      <c r="AN595" s="358"/>
      <c r="AO595" s="358"/>
      <c r="AP595" s="358"/>
      <c r="AQ595" s="358"/>
      <c r="AR595" s="358"/>
      <c r="AS595" s="358"/>
      <c r="AT595" s="358"/>
      <c r="AU595" s="358"/>
      <c r="AV595" s="358"/>
      <c r="AW595" s="359">
        <f>'исполнение '!AY594</f>
        <v>0</v>
      </c>
      <c r="AX595" s="359"/>
      <c r="AY595" s="359"/>
      <c r="AZ595" s="359"/>
      <c r="BA595" s="359"/>
      <c r="BB595" s="359"/>
      <c r="BC595" s="359"/>
      <c r="BD595" s="359">
        <f t="shared" ref="BD595" si="172">SUM(BD596:BJ601)</f>
        <v>0</v>
      </c>
      <c r="BE595" s="359"/>
      <c r="BF595" s="359"/>
      <c r="BG595" s="359"/>
      <c r="BH595" s="359"/>
      <c r="BI595" s="359"/>
      <c r="BJ595" s="359"/>
      <c r="BK595" s="359">
        <f t="shared" ref="BK595" si="173">SUM(BK596:BQ601)</f>
        <v>0</v>
      </c>
      <c r="BL595" s="359"/>
      <c r="BM595" s="359"/>
      <c r="BN595" s="359"/>
      <c r="BO595" s="359"/>
      <c r="BP595" s="359"/>
      <c r="BQ595" s="359"/>
      <c r="BR595" s="360" t="s">
        <v>32</v>
      </c>
      <c r="BS595" s="360"/>
      <c r="BT595" s="360"/>
      <c r="BU595" s="360"/>
      <c r="BV595" s="360"/>
      <c r="BW595" s="360"/>
      <c r="BX595" s="360"/>
    </row>
    <row r="596" spans="1:76" s="6" customFormat="1" ht="33.75" customHeight="1" x14ac:dyDescent="0.2">
      <c r="A596" s="350" t="s">
        <v>111</v>
      </c>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c r="AA596" s="350"/>
      <c r="AB596" s="350"/>
      <c r="AC596" s="350"/>
      <c r="AD596" s="350"/>
      <c r="AE596" s="350"/>
      <c r="AF596" s="351" t="s">
        <v>101</v>
      </c>
      <c r="AG596" s="351"/>
      <c r="AH596" s="351"/>
      <c r="AI596" s="351"/>
      <c r="AJ596" s="352" t="s">
        <v>610</v>
      </c>
      <c r="AK596" s="351"/>
      <c r="AL596" s="352" t="s">
        <v>392</v>
      </c>
      <c r="AM596" s="351"/>
      <c r="AN596" s="353" t="s">
        <v>569</v>
      </c>
      <c r="AO596" s="353"/>
      <c r="AP596" s="351"/>
      <c r="AQ596" s="351"/>
      <c r="AR596" s="351"/>
      <c r="AS596" s="351"/>
      <c r="AT596" s="351"/>
      <c r="AU596" s="351"/>
      <c r="AV596" s="351"/>
      <c r="AW596" s="354">
        <f>'исполнение '!AY595</f>
        <v>0</v>
      </c>
      <c r="AX596" s="354"/>
      <c r="AY596" s="354"/>
      <c r="AZ596" s="354"/>
      <c r="BA596" s="354"/>
      <c r="BB596" s="354"/>
      <c r="BC596" s="354"/>
      <c r="BD596" s="354">
        <v>0</v>
      </c>
      <c r="BE596" s="354"/>
      <c r="BF596" s="354"/>
      <c r="BG596" s="354"/>
      <c r="BH596" s="354"/>
      <c r="BI596" s="354"/>
      <c r="BJ596" s="354"/>
      <c r="BK596" s="354">
        <v>0</v>
      </c>
      <c r="BL596" s="354"/>
      <c r="BM596" s="354"/>
      <c r="BN596" s="354"/>
      <c r="BO596" s="354"/>
      <c r="BP596" s="354"/>
      <c r="BQ596" s="354"/>
      <c r="BR596" s="355" t="s">
        <v>32</v>
      </c>
      <c r="BS596" s="355"/>
      <c r="BT596" s="355"/>
      <c r="BU596" s="355"/>
      <c r="BV596" s="355"/>
      <c r="BW596" s="355"/>
      <c r="BX596" s="355"/>
    </row>
    <row r="597" spans="1:76" s="6" customFormat="1" ht="36" customHeight="1" x14ac:dyDescent="0.2">
      <c r="A597" s="361" t="s">
        <v>112</v>
      </c>
      <c r="B597" s="361"/>
      <c r="C597" s="361"/>
      <c r="D597" s="361"/>
      <c r="E597" s="361"/>
      <c r="F597" s="361"/>
      <c r="G597" s="361"/>
      <c r="H597" s="361"/>
      <c r="I597" s="361"/>
      <c r="J597" s="361"/>
      <c r="K597" s="361"/>
      <c r="L597" s="361"/>
      <c r="M597" s="361"/>
      <c r="N597" s="361"/>
      <c r="O597" s="361"/>
      <c r="P597" s="361"/>
      <c r="Q597" s="361"/>
      <c r="R597" s="361"/>
      <c r="S597" s="361"/>
      <c r="T597" s="361"/>
      <c r="U597" s="361"/>
      <c r="V597" s="361"/>
      <c r="W597" s="361"/>
      <c r="X597" s="361"/>
      <c r="Y597" s="361"/>
      <c r="Z597" s="361"/>
      <c r="AA597" s="361"/>
      <c r="AB597" s="361"/>
      <c r="AC597" s="361"/>
      <c r="AD597" s="361"/>
      <c r="AE597" s="361"/>
      <c r="AF597" s="351" t="s">
        <v>102</v>
      </c>
      <c r="AG597" s="351"/>
      <c r="AH597" s="351"/>
      <c r="AI597" s="351"/>
      <c r="AJ597" s="352" t="s">
        <v>610</v>
      </c>
      <c r="AK597" s="351"/>
      <c r="AL597" s="352" t="s">
        <v>392</v>
      </c>
      <c r="AM597" s="351"/>
      <c r="AN597" s="353" t="s">
        <v>569</v>
      </c>
      <c r="AO597" s="353"/>
      <c r="AP597" s="351"/>
      <c r="AQ597" s="351"/>
      <c r="AR597" s="351"/>
      <c r="AS597" s="351"/>
      <c r="AT597" s="351"/>
      <c r="AU597" s="351"/>
      <c r="AV597" s="351"/>
      <c r="AW597" s="354">
        <f>'исполнение '!AY596</f>
        <v>0</v>
      </c>
      <c r="AX597" s="354"/>
      <c r="AY597" s="354"/>
      <c r="AZ597" s="354"/>
      <c r="BA597" s="354"/>
      <c r="BB597" s="354"/>
      <c r="BC597" s="354"/>
      <c r="BD597" s="354">
        <v>0</v>
      </c>
      <c r="BE597" s="354"/>
      <c r="BF597" s="354"/>
      <c r="BG597" s="354"/>
      <c r="BH597" s="354"/>
      <c r="BI597" s="354"/>
      <c r="BJ597" s="354"/>
      <c r="BK597" s="354">
        <v>0</v>
      </c>
      <c r="BL597" s="354"/>
      <c r="BM597" s="354"/>
      <c r="BN597" s="354"/>
      <c r="BO597" s="354"/>
      <c r="BP597" s="354"/>
      <c r="BQ597" s="354"/>
      <c r="BR597" s="355" t="s">
        <v>32</v>
      </c>
      <c r="BS597" s="355"/>
      <c r="BT597" s="355"/>
      <c r="BU597" s="355"/>
      <c r="BV597" s="355"/>
      <c r="BW597" s="355"/>
      <c r="BX597" s="355"/>
    </row>
    <row r="598" spans="1:76" s="6" customFormat="1" ht="12" x14ac:dyDescent="0.2">
      <c r="A598" s="369"/>
      <c r="B598" s="369"/>
      <c r="C598" s="369"/>
      <c r="D598" s="369"/>
      <c r="E598" s="369"/>
      <c r="F598" s="369"/>
      <c r="G598" s="369"/>
      <c r="H598" s="369"/>
      <c r="I598" s="369"/>
      <c r="J598" s="369"/>
      <c r="K598" s="369"/>
      <c r="L598" s="369"/>
      <c r="M598" s="369"/>
      <c r="N598" s="369"/>
      <c r="O598" s="369"/>
      <c r="P598" s="369"/>
      <c r="Q598" s="369"/>
      <c r="R598" s="369"/>
      <c r="S598" s="369"/>
      <c r="T598" s="369"/>
      <c r="U598" s="369"/>
      <c r="V598" s="369"/>
      <c r="W598" s="369"/>
      <c r="X598" s="369"/>
      <c r="Y598" s="369"/>
      <c r="Z598" s="369"/>
      <c r="AA598" s="369"/>
      <c r="AB598" s="369"/>
      <c r="AC598" s="369"/>
      <c r="AD598" s="369"/>
      <c r="AE598" s="369"/>
      <c r="AF598" s="351"/>
      <c r="AG598" s="351"/>
      <c r="AH598" s="351"/>
      <c r="AI598" s="351"/>
      <c r="AJ598" s="352" t="s">
        <v>610</v>
      </c>
      <c r="AK598" s="351"/>
      <c r="AL598" s="352" t="s">
        <v>392</v>
      </c>
      <c r="AM598" s="351"/>
      <c r="AN598" s="353" t="s">
        <v>569</v>
      </c>
      <c r="AO598" s="353"/>
      <c r="AP598" s="351"/>
      <c r="AQ598" s="351"/>
      <c r="AR598" s="351"/>
      <c r="AS598" s="351"/>
      <c r="AT598" s="351"/>
      <c r="AU598" s="351"/>
      <c r="AV598" s="351"/>
      <c r="AW598" s="354">
        <f>'исполнение '!AY597</f>
        <v>0</v>
      </c>
      <c r="AX598" s="354"/>
      <c r="AY598" s="354"/>
      <c r="AZ598" s="354"/>
      <c r="BA598" s="354"/>
      <c r="BB598" s="354"/>
      <c r="BC598" s="354"/>
      <c r="BD598" s="354">
        <v>0</v>
      </c>
      <c r="BE598" s="354"/>
      <c r="BF598" s="354"/>
      <c r="BG598" s="354"/>
      <c r="BH598" s="354"/>
      <c r="BI598" s="354"/>
      <c r="BJ598" s="354"/>
      <c r="BK598" s="354">
        <v>0</v>
      </c>
      <c r="BL598" s="354"/>
      <c r="BM598" s="354"/>
      <c r="BN598" s="354"/>
      <c r="BO598" s="354"/>
      <c r="BP598" s="354"/>
      <c r="BQ598" s="354"/>
      <c r="BR598" s="355"/>
      <c r="BS598" s="355"/>
      <c r="BT598" s="355"/>
      <c r="BU598" s="355"/>
      <c r="BV598" s="355"/>
      <c r="BW598" s="355"/>
      <c r="BX598" s="355"/>
    </row>
    <row r="599" spans="1:76" s="6" customFormat="1" ht="24.75" customHeight="1" x14ac:dyDescent="0.2">
      <c r="A599" s="350" t="s">
        <v>116</v>
      </c>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c r="AA599" s="350"/>
      <c r="AB599" s="350"/>
      <c r="AC599" s="350"/>
      <c r="AD599" s="350"/>
      <c r="AE599" s="350"/>
      <c r="AF599" s="351" t="s">
        <v>103</v>
      </c>
      <c r="AG599" s="351"/>
      <c r="AH599" s="351"/>
      <c r="AI599" s="351"/>
      <c r="AJ599" s="352" t="s">
        <v>610</v>
      </c>
      <c r="AK599" s="351"/>
      <c r="AL599" s="352" t="s">
        <v>392</v>
      </c>
      <c r="AM599" s="351"/>
      <c r="AN599" s="353" t="s">
        <v>569</v>
      </c>
      <c r="AO599" s="353"/>
      <c r="AP599" s="351"/>
      <c r="AQ599" s="351"/>
      <c r="AR599" s="351"/>
      <c r="AS599" s="351"/>
      <c r="AT599" s="351"/>
      <c r="AU599" s="351"/>
      <c r="AV599" s="351"/>
      <c r="AW599" s="354">
        <f>'исполнение '!AY598</f>
        <v>0</v>
      </c>
      <c r="AX599" s="354"/>
      <c r="AY599" s="354"/>
      <c r="AZ599" s="354"/>
      <c r="BA599" s="354"/>
      <c r="BB599" s="354"/>
      <c r="BC599" s="354"/>
      <c r="BD599" s="354">
        <v>0</v>
      </c>
      <c r="BE599" s="354"/>
      <c r="BF599" s="354"/>
      <c r="BG599" s="354"/>
      <c r="BH599" s="354"/>
      <c r="BI599" s="354"/>
      <c r="BJ599" s="354"/>
      <c r="BK599" s="354">
        <v>0</v>
      </c>
      <c r="BL599" s="354"/>
      <c r="BM599" s="354"/>
      <c r="BN599" s="354"/>
      <c r="BO599" s="354"/>
      <c r="BP599" s="354"/>
      <c r="BQ599" s="354"/>
      <c r="BR599" s="355" t="s">
        <v>32</v>
      </c>
      <c r="BS599" s="355"/>
      <c r="BT599" s="355"/>
      <c r="BU599" s="355"/>
      <c r="BV599" s="355"/>
      <c r="BW599" s="355"/>
      <c r="BX599" s="355"/>
    </row>
    <row r="600" spans="1:76" s="6" customFormat="1" ht="49.5" customHeight="1" x14ac:dyDescent="0.2">
      <c r="A600" s="350" t="s">
        <v>117</v>
      </c>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c r="AA600" s="350"/>
      <c r="AB600" s="350"/>
      <c r="AC600" s="350"/>
      <c r="AD600" s="350"/>
      <c r="AE600" s="350"/>
      <c r="AF600" s="351" t="s">
        <v>104</v>
      </c>
      <c r="AG600" s="351"/>
      <c r="AH600" s="351"/>
      <c r="AI600" s="351"/>
      <c r="AJ600" s="352" t="s">
        <v>610</v>
      </c>
      <c r="AK600" s="351"/>
      <c r="AL600" s="352" t="s">
        <v>392</v>
      </c>
      <c r="AM600" s="351"/>
      <c r="AN600" s="353" t="s">
        <v>569</v>
      </c>
      <c r="AO600" s="353"/>
      <c r="AP600" s="351"/>
      <c r="AQ600" s="351"/>
      <c r="AR600" s="351"/>
      <c r="AS600" s="351"/>
      <c r="AT600" s="351"/>
      <c r="AU600" s="351"/>
      <c r="AV600" s="351"/>
      <c r="AW600" s="354">
        <f>'исполнение '!AY599</f>
        <v>0</v>
      </c>
      <c r="AX600" s="354"/>
      <c r="AY600" s="354"/>
      <c r="AZ600" s="354"/>
      <c r="BA600" s="354"/>
      <c r="BB600" s="354"/>
      <c r="BC600" s="354"/>
      <c r="BD600" s="354">
        <v>0</v>
      </c>
      <c r="BE600" s="354"/>
      <c r="BF600" s="354"/>
      <c r="BG600" s="354"/>
      <c r="BH600" s="354"/>
      <c r="BI600" s="354"/>
      <c r="BJ600" s="354"/>
      <c r="BK600" s="354">
        <v>0</v>
      </c>
      <c r="BL600" s="354"/>
      <c r="BM600" s="354"/>
      <c r="BN600" s="354"/>
      <c r="BO600" s="354"/>
      <c r="BP600" s="354"/>
      <c r="BQ600" s="354"/>
      <c r="BR600" s="355" t="s">
        <v>32</v>
      </c>
      <c r="BS600" s="355"/>
      <c r="BT600" s="355"/>
      <c r="BU600" s="355"/>
      <c r="BV600" s="355"/>
      <c r="BW600" s="355"/>
      <c r="BX600" s="355"/>
    </row>
    <row r="601" spans="1:76" s="6" customFormat="1" ht="24" customHeight="1" x14ac:dyDescent="0.2">
      <c r="A601" s="350" t="s">
        <v>118</v>
      </c>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c r="AA601" s="350"/>
      <c r="AB601" s="350"/>
      <c r="AC601" s="350"/>
      <c r="AD601" s="350"/>
      <c r="AE601" s="350"/>
      <c r="AF601" s="351" t="s">
        <v>105</v>
      </c>
      <c r="AG601" s="351"/>
      <c r="AH601" s="351"/>
      <c r="AI601" s="351"/>
      <c r="AJ601" s="352" t="s">
        <v>610</v>
      </c>
      <c r="AK601" s="351"/>
      <c r="AL601" s="352" t="s">
        <v>392</v>
      </c>
      <c r="AM601" s="351"/>
      <c r="AN601" s="353" t="s">
        <v>569</v>
      </c>
      <c r="AO601" s="353"/>
      <c r="AP601" s="351"/>
      <c r="AQ601" s="351"/>
      <c r="AR601" s="351"/>
      <c r="AS601" s="351"/>
      <c r="AT601" s="351"/>
      <c r="AU601" s="351"/>
      <c r="AV601" s="351"/>
      <c r="AW601" s="354">
        <f>'исполнение '!AY600</f>
        <v>0</v>
      </c>
      <c r="AX601" s="354"/>
      <c r="AY601" s="354"/>
      <c r="AZ601" s="354"/>
      <c r="BA601" s="354"/>
      <c r="BB601" s="354"/>
      <c r="BC601" s="354"/>
      <c r="BD601" s="354">
        <v>0</v>
      </c>
      <c r="BE601" s="354"/>
      <c r="BF601" s="354"/>
      <c r="BG601" s="354"/>
      <c r="BH601" s="354"/>
      <c r="BI601" s="354"/>
      <c r="BJ601" s="354"/>
      <c r="BK601" s="354">
        <v>0</v>
      </c>
      <c r="BL601" s="354"/>
      <c r="BM601" s="354"/>
      <c r="BN601" s="354"/>
      <c r="BO601" s="354"/>
      <c r="BP601" s="354"/>
      <c r="BQ601" s="354"/>
      <c r="BR601" s="355" t="s">
        <v>32</v>
      </c>
      <c r="BS601" s="355"/>
      <c r="BT601" s="355"/>
      <c r="BU601" s="355"/>
      <c r="BV601" s="355"/>
      <c r="BW601" s="355"/>
      <c r="BX601" s="355"/>
    </row>
    <row r="602" spans="1:76" s="6" customFormat="1" ht="12" x14ac:dyDescent="0.2">
      <c r="A602" s="365" t="s">
        <v>119</v>
      </c>
      <c r="B602" s="365"/>
      <c r="C602" s="365"/>
      <c r="D602" s="365"/>
      <c r="E602" s="365"/>
      <c r="F602" s="365"/>
      <c r="G602" s="365"/>
      <c r="H602" s="365"/>
      <c r="I602" s="365"/>
      <c r="J602" s="365"/>
      <c r="K602" s="365"/>
      <c r="L602" s="365"/>
      <c r="M602" s="365"/>
      <c r="N602" s="365"/>
      <c r="O602" s="365"/>
      <c r="P602" s="365"/>
      <c r="Q602" s="365"/>
      <c r="R602" s="365"/>
      <c r="S602" s="365"/>
      <c r="T602" s="365"/>
      <c r="U602" s="365"/>
      <c r="V602" s="365"/>
      <c r="W602" s="365"/>
      <c r="X602" s="365"/>
      <c r="Y602" s="365"/>
      <c r="Z602" s="365"/>
      <c r="AA602" s="365"/>
      <c r="AB602" s="365"/>
      <c r="AC602" s="365"/>
      <c r="AD602" s="365"/>
      <c r="AE602" s="365"/>
      <c r="AF602" s="358" t="s">
        <v>106</v>
      </c>
      <c r="AG602" s="358"/>
      <c r="AH602" s="358"/>
      <c r="AI602" s="358"/>
      <c r="AJ602" s="358"/>
      <c r="AK602" s="358"/>
      <c r="AL602" s="358"/>
      <c r="AM602" s="358"/>
      <c r="AN602" s="358"/>
      <c r="AO602" s="358"/>
      <c r="AP602" s="358"/>
      <c r="AQ602" s="358"/>
      <c r="AR602" s="358"/>
      <c r="AS602" s="358"/>
      <c r="AT602" s="358"/>
      <c r="AU602" s="358"/>
      <c r="AV602" s="358"/>
      <c r="AW602" s="359">
        <f>'исполнение '!AY601</f>
        <v>0</v>
      </c>
      <c r="AX602" s="359"/>
      <c r="AY602" s="359"/>
      <c r="AZ602" s="359"/>
      <c r="BA602" s="359"/>
      <c r="BB602" s="359"/>
      <c r="BC602" s="359"/>
      <c r="BD602" s="359">
        <f>SUM(BD603:BJ611)</f>
        <v>0</v>
      </c>
      <c r="BE602" s="359"/>
      <c r="BF602" s="359"/>
      <c r="BG602" s="359"/>
      <c r="BH602" s="359"/>
      <c r="BI602" s="359"/>
      <c r="BJ602" s="359"/>
      <c r="BK602" s="359">
        <f>SUM(BK603:BQ611)</f>
        <v>0</v>
      </c>
      <c r="BL602" s="359"/>
      <c r="BM602" s="359"/>
      <c r="BN602" s="359"/>
      <c r="BO602" s="359"/>
      <c r="BP602" s="359"/>
      <c r="BQ602" s="359"/>
      <c r="BR602" s="360" t="s">
        <v>32</v>
      </c>
      <c r="BS602" s="360"/>
      <c r="BT602" s="360"/>
      <c r="BU602" s="360"/>
      <c r="BV602" s="360"/>
      <c r="BW602" s="360"/>
      <c r="BX602" s="360"/>
    </row>
    <row r="603" spans="1:76" s="6" customFormat="1" ht="24" customHeight="1" x14ac:dyDescent="0.2">
      <c r="A603" s="350" t="s">
        <v>144</v>
      </c>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c r="AA603" s="350"/>
      <c r="AB603" s="350"/>
      <c r="AC603" s="350"/>
      <c r="AD603" s="350"/>
      <c r="AE603" s="350"/>
      <c r="AF603" s="351" t="s">
        <v>107</v>
      </c>
      <c r="AG603" s="351"/>
      <c r="AH603" s="351"/>
      <c r="AI603" s="351"/>
      <c r="AJ603" s="352" t="s">
        <v>610</v>
      </c>
      <c r="AK603" s="351"/>
      <c r="AL603" s="352" t="s">
        <v>392</v>
      </c>
      <c r="AM603" s="351"/>
      <c r="AN603" s="353" t="s">
        <v>569</v>
      </c>
      <c r="AO603" s="353"/>
      <c r="AP603" s="351"/>
      <c r="AQ603" s="351"/>
      <c r="AR603" s="351"/>
      <c r="AS603" s="351"/>
      <c r="AT603" s="351"/>
      <c r="AU603" s="351"/>
      <c r="AV603" s="351"/>
      <c r="AW603" s="354">
        <f>'исполнение '!AY602</f>
        <v>0</v>
      </c>
      <c r="AX603" s="354"/>
      <c r="AY603" s="354"/>
      <c r="AZ603" s="354"/>
      <c r="BA603" s="354"/>
      <c r="BB603" s="354"/>
      <c r="BC603" s="354"/>
      <c r="BD603" s="354">
        <v>0</v>
      </c>
      <c r="BE603" s="354"/>
      <c r="BF603" s="354"/>
      <c r="BG603" s="354"/>
      <c r="BH603" s="354"/>
      <c r="BI603" s="354"/>
      <c r="BJ603" s="354"/>
      <c r="BK603" s="354">
        <v>0</v>
      </c>
      <c r="BL603" s="354"/>
      <c r="BM603" s="354"/>
      <c r="BN603" s="354"/>
      <c r="BO603" s="354"/>
      <c r="BP603" s="354"/>
      <c r="BQ603" s="354"/>
      <c r="BR603" s="355" t="s">
        <v>32</v>
      </c>
      <c r="BS603" s="355"/>
      <c r="BT603" s="355"/>
      <c r="BU603" s="355"/>
      <c r="BV603" s="355"/>
      <c r="BW603" s="355"/>
      <c r="BX603" s="355"/>
    </row>
    <row r="604" spans="1:76" s="6" customFormat="1" ht="23.25" customHeight="1" x14ac:dyDescent="0.2">
      <c r="A604" s="350" t="s">
        <v>145</v>
      </c>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c r="AA604" s="350"/>
      <c r="AB604" s="350"/>
      <c r="AC604" s="350"/>
      <c r="AD604" s="350"/>
      <c r="AE604" s="350"/>
      <c r="AF604" s="351" t="s">
        <v>108</v>
      </c>
      <c r="AG604" s="351"/>
      <c r="AH604" s="351"/>
      <c r="AI604" s="351"/>
      <c r="AJ604" s="352" t="s">
        <v>610</v>
      </c>
      <c r="AK604" s="351"/>
      <c r="AL604" s="352" t="s">
        <v>392</v>
      </c>
      <c r="AM604" s="351"/>
      <c r="AN604" s="353" t="s">
        <v>569</v>
      </c>
      <c r="AO604" s="353"/>
      <c r="AP604" s="351"/>
      <c r="AQ604" s="351"/>
      <c r="AR604" s="351"/>
      <c r="AS604" s="351"/>
      <c r="AT604" s="351"/>
      <c r="AU604" s="351"/>
      <c r="AV604" s="351"/>
      <c r="AW604" s="354">
        <f>'исполнение '!AY603</f>
        <v>0</v>
      </c>
      <c r="AX604" s="354"/>
      <c r="AY604" s="354"/>
      <c r="AZ604" s="354"/>
      <c r="BA604" s="354"/>
      <c r="BB604" s="354"/>
      <c r="BC604" s="354"/>
      <c r="BD604" s="354">
        <v>0</v>
      </c>
      <c r="BE604" s="354"/>
      <c r="BF604" s="354"/>
      <c r="BG604" s="354"/>
      <c r="BH604" s="354"/>
      <c r="BI604" s="354"/>
      <c r="BJ604" s="354"/>
      <c r="BK604" s="354">
        <v>0</v>
      </c>
      <c r="BL604" s="354"/>
      <c r="BM604" s="354"/>
      <c r="BN604" s="354"/>
      <c r="BO604" s="354"/>
      <c r="BP604" s="354"/>
      <c r="BQ604" s="354"/>
      <c r="BR604" s="355" t="s">
        <v>32</v>
      </c>
      <c r="BS604" s="355"/>
      <c r="BT604" s="355"/>
      <c r="BU604" s="355"/>
      <c r="BV604" s="355"/>
      <c r="BW604" s="355"/>
      <c r="BX604" s="355"/>
    </row>
    <row r="605" spans="1:76" s="6" customFormat="1" ht="11.25" customHeight="1" x14ac:dyDescent="0.2">
      <c r="A605" s="366" t="s">
        <v>146</v>
      </c>
      <c r="B605" s="366"/>
      <c r="C605" s="366"/>
      <c r="D605" s="366"/>
      <c r="E605" s="366"/>
      <c r="F605" s="366"/>
      <c r="G605" s="366"/>
      <c r="H605" s="366"/>
      <c r="I605" s="366"/>
      <c r="J605" s="366"/>
      <c r="K605" s="366"/>
      <c r="L605" s="366"/>
      <c r="M605" s="366"/>
      <c r="N605" s="366"/>
      <c r="O605" s="366"/>
      <c r="P605" s="366"/>
      <c r="Q605" s="366"/>
      <c r="R605" s="366"/>
      <c r="S605" s="366"/>
      <c r="T605" s="366"/>
      <c r="U605" s="366"/>
      <c r="V605" s="366"/>
      <c r="W605" s="366"/>
      <c r="X605" s="366"/>
      <c r="Y605" s="366"/>
      <c r="Z605" s="366"/>
      <c r="AA605" s="366"/>
      <c r="AB605" s="366"/>
      <c r="AC605" s="366"/>
      <c r="AD605" s="366"/>
      <c r="AE605" s="366"/>
      <c r="AF605" s="351" t="s">
        <v>109</v>
      </c>
      <c r="AG605" s="351"/>
      <c r="AH605" s="351"/>
      <c r="AI605" s="351"/>
      <c r="AJ605" s="352" t="s">
        <v>610</v>
      </c>
      <c r="AK605" s="351"/>
      <c r="AL605" s="352" t="s">
        <v>392</v>
      </c>
      <c r="AM605" s="351"/>
      <c r="AN605" s="353" t="s">
        <v>569</v>
      </c>
      <c r="AO605" s="353"/>
      <c r="AP605" s="351"/>
      <c r="AQ605" s="351"/>
      <c r="AR605" s="351"/>
      <c r="AS605" s="351"/>
      <c r="AT605" s="351"/>
      <c r="AU605" s="351"/>
      <c r="AV605" s="351"/>
      <c r="AW605" s="354">
        <f>'исполнение '!AY604</f>
        <v>0</v>
      </c>
      <c r="AX605" s="354"/>
      <c r="AY605" s="354"/>
      <c r="AZ605" s="354"/>
      <c r="BA605" s="354"/>
      <c r="BB605" s="354"/>
      <c r="BC605" s="354"/>
      <c r="BD605" s="354">
        <v>0</v>
      </c>
      <c r="BE605" s="354"/>
      <c r="BF605" s="354"/>
      <c r="BG605" s="354"/>
      <c r="BH605" s="354"/>
      <c r="BI605" s="354"/>
      <c r="BJ605" s="354"/>
      <c r="BK605" s="354">
        <v>0</v>
      </c>
      <c r="BL605" s="354"/>
      <c r="BM605" s="354"/>
      <c r="BN605" s="354"/>
      <c r="BO605" s="354"/>
      <c r="BP605" s="354"/>
      <c r="BQ605" s="354"/>
      <c r="BR605" s="355" t="s">
        <v>32</v>
      </c>
      <c r="BS605" s="355"/>
      <c r="BT605" s="355"/>
      <c r="BU605" s="355"/>
      <c r="BV605" s="355"/>
      <c r="BW605" s="355"/>
      <c r="BX605" s="355"/>
    </row>
    <row r="606" spans="1:76" s="6" customFormat="1" ht="12" x14ac:dyDescent="0.2">
      <c r="A606" s="367" t="s">
        <v>147</v>
      </c>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c r="AA606" s="367"/>
      <c r="AB606" s="367"/>
      <c r="AC606" s="367"/>
      <c r="AD606" s="367"/>
      <c r="AE606" s="367"/>
      <c r="AF606" s="351" t="s">
        <v>134</v>
      </c>
      <c r="AG606" s="351"/>
      <c r="AH606" s="351"/>
      <c r="AI606" s="351"/>
      <c r="AJ606" s="352" t="s">
        <v>610</v>
      </c>
      <c r="AK606" s="351"/>
      <c r="AL606" s="352" t="s">
        <v>392</v>
      </c>
      <c r="AM606" s="351"/>
      <c r="AN606" s="353" t="s">
        <v>569</v>
      </c>
      <c r="AO606" s="353"/>
      <c r="AP606" s="351"/>
      <c r="AQ606" s="351"/>
      <c r="AR606" s="351"/>
      <c r="AS606" s="351"/>
      <c r="AT606" s="351"/>
      <c r="AU606" s="351"/>
      <c r="AV606" s="351"/>
      <c r="AW606" s="354">
        <f>'исполнение '!AY605</f>
        <v>0</v>
      </c>
      <c r="AX606" s="354"/>
      <c r="AY606" s="354"/>
      <c r="AZ606" s="354"/>
      <c r="BA606" s="354"/>
      <c r="BB606" s="354"/>
      <c r="BC606" s="354"/>
      <c r="BD606" s="354">
        <v>0</v>
      </c>
      <c r="BE606" s="354"/>
      <c r="BF606" s="354"/>
      <c r="BG606" s="354"/>
      <c r="BH606" s="354"/>
      <c r="BI606" s="354"/>
      <c r="BJ606" s="354"/>
      <c r="BK606" s="354">
        <v>0</v>
      </c>
      <c r="BL606" s="354"/>
      <c r="BM606" s="354"/>
      <c r="BN606" s="354"/>
      <c r="BO606" s="354"/>
      <c r="BP606" s="354"/>
      <c r="BQ606" s="354"/>
      <c r="BR606" s="355" t="s">
        <v>32</v>
      </c>
      <c r="BS606" s="355"/>
      <c r="BT606" s="355"/>
      <c r="BU606" s="355"/>
      <c r="BV606" s="355"/>
      <c r="BW606" s="355"/>
      <c r="BX606" s="355"/>
    </row>
    <row r="607" spans="1:76" s="6" customFormat="1" ht="24.75" customHeight="1" x14ac:dyDescent="0.2">
      <c r="A607" s="350" t="s">
        <v>148</v>
      </c>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c r="AA607" s="350"/>
      <c r="AB607" s="350"/>
      <c r="AC607" s="350"/>
      <c r="AD607" s="350"/>
      <c r="AE607" s="350"/>
      <c r="AF607" s="351" t="s">
        <v>135</v>
      </c>
      <c r="AG607" s="351"/>
      <c r="AH607" s="351"/>
      <c r="AI607" s="351"/>
      <c r="AJ607" s="352" t="s">
        <v>610</v>
      </c>
      <c r="AK607" s="351"/>
      <c r="AL607" s="352" t="s">
        <v>392</v>
      </c>
      <c r="AM607" s="351"/>
      <c r="AN607" s="353" t="s">
        <v>569</v>
      </c>
      <c r="AO607" s="353"/>
      <c r="AP607" s="351"/>
      <c r="AQ607" s="351"/>
      <c r="AR607" s="351"/>
      <c r="AS607" s="351"/>
      <c r="AT607" s="351"/>
      <c r="AU607" s="351"/>
      <c r="AV607" s="351"/>
      <c r="AW607" s="354">
        <f>'исполнение '!AY606</f>
        <v>0</v>
      </c>
      <c r="AX607" s="354"/>
      <c r="AY607" s="354"/>
      <c r="AZ607" s="354"/>
      <c r="BA607" s="354"/>
      <c r="BB607" s="354"/>
      <c r="BC607" s="354"/>
      <c r="BD607" s="354">
        <v>0</v>
      </c>
      <c r="BE607" s="354"/>
      <c r="BF607" s="354"/>
      <c r="BG607" s="354"/>
      <c r="BH607" s="354"/>
      <c r="BI607" s="354"/>
      <c r="BJ607" s="354"/>
      <c r="BK607" s="354">
        <v>0</v>
      </c>
      <c r="BL607" s="354"/>
      <c r="BM607" s="354"/>
      <c r="BN607" s="354"/>
      <c r="BO607" s="354"/>
      <c r="BP607" s="354"/>
      <c r="BQ607" s="354"/>
      <c r="BR607" s="355" t="s">
        <v>32</v>
      </c>
      <c r="BS607" s="355"/>
      <c r="BT607" s="355"/>
      <c r="BU607" s="355"/>
      <c r="BV607" s="355"/>
      <c r="BW607" s="355"/>
      <c r="BX607" s="355"/>
    </row>
    <row r="608" spans="1:76" s="6" customFormat="1" ht="12" x14ac:dyDescent="0.2">
      <c r="A608" s="350" t="s">
        <v>149</v>
      </c>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c r="AA608" s="350"/>
      <c r="AB608" s="350"/>
      <c r="AC608" s="350"/>
      <c r="AD608" s="350"/>
      <c r="AE608" s="350"/>
      <c r="AF608" s="351" t="s">
        <v>136</v>
      </c>
      <c r="AG608" s="351"/>
      <c r="AH608" s="351"/>
      <c r="AI608" s="351"/>
      <c r="AJ608" s="352" t="s">
        <v>610</v>
      </c>
      <c r="AK608" s="351"/>
      <c r="AL608" s="352" t="s">
        <v>392</v>
      </c>
      <c r="AM608" s="351"/>
      <c r="AN608" s="353" t="s">
        <v>569</v>
      </c>
      <c r="AO608" s="353"/>
      <c r="AP608" s="351"/>
      <c r="AQ608" s="351"/>
      <c r="AR608" s="351"/>
      <c r="AS608" s="351"/>
      <c r="AT608" s="351"/>
      <c r="AU608" s="351"/>
      <c r="AV608" s="351"/>
      <c r="AW608" s="354">
        <f>'исполнение '!AY607</f>
        <v>0</v>
      </c>
      <c r="AX608" s="354"/>
      <c r="AY608" s="354"/>
      <c r="AZ608" s="354"/>
      <c r="BA608" s="354"/>
      <c r="BB608" s="354"/>
      <c r="BC608" s="354"/>
      <c r="BD608" s="354">
        <v>0</v>
      </c>
      <c r="BE608" s="354"/>
      <c r="BF608" s="354"/>
      <c r="BG608" s="354"/>
      <c r="BH608" s="354"/>
      <c r="BI608" s="354"/>
      <c r="BJ608" s="354"/>
      <c r="BK608" s="354">
        <v>0</v>
      </c>
      <c r="BL608" s="354"/>
      <c r="BM608" s="354"/>
      <c r="BN608" s="354"/>
      <c r="BO608" s="354"/>
      <c r="BP608" s="354"/>
      <c r="BQ608" s="354"/>
      <c r="BR608" s="355" t="s">
        <v>32</v>
      </c>
      <c r="BS608" s="355"/>
      <c r="BT608" s="355"/>
      <c r="BU608" s="355"/>
      <c r="BV608" s="355"/>
      <c r="BW608" s="355"/>
      <c r="BX608" s="355"/>
    </row>
    <row r="609" spans="1:76" s="6" customFormat="1" ht="24" customHeight="1" x14ac:dyDescent="0.2">
      <c r="A609" s="368" t="s">
        <v>150</v>
      </c>
      <c r="B609" s="368"/>
      <c r="C609" s="368"/>
      <c r="D609" s="368"/>
      <c r="E609" s="368"/>
      <c r="F609" s="368"/>
      <c r="G609" s="368"/>
      <c r="H609" s="368"/>
      <c r="I609" s="368"/>
      <c r="J609" s="368"/>
      <c r="K609" s="368"/>
      <c r="L609" s="368"/>
      <c r="M609" s="368"/>
      <c r="N609" s="368"/>
      <c r="O609" s="368"/>
      <c r="P609" s="368"/>
      <c r="Q609" s="368"/>
      <c r="R609" s="368"/>
      <c r="S609" s="368"/>
      <c r="T609" s="368"/>
      <c r="U609" s="368"/>
      <c r="V609" s="368"/>
      <c r="W609" s="368"/>
      <c r="X609" s="368"/>
      <c r="Y609" s="368"/>
      <c r="Z609" s="368"/>
      <c r="AA609" s="368"/>
      <c r="AB609" s="368"/>
      <c r="AC609" s="368"/>
      <c r="AD609" s="368"/>
      <c r="AE609" s="368"/>
      <c r="AF609" s="351" t="s">
        <v>137</v>
      </c>
      <c r="AG609" s="351"/>
      <c r="AH609" s="351"/>
      <c r="AI609" s="351"/>
      <c r="AJ609" s="352" t="s">
        <v>610</v>
      </c>
      <c r="AK609" s="351"/>
      <c r="AL609" s="352" t="s">
        <v>392</v>
      </c>
      <c r="AM609" s="351"/>
      <c r="AN609" s="353" t="s">
        <v>569</v>
      </c>
      <c r="AO609" s="353"/>
      <c r="AP609" s="351"/>
      <c r="AQ609" s="351"/>
      <c r="AR609" s="351"/>
      <c r="AS609" s="351"/>
      <c r="AT609" s="351"/>
      <c r="AU609" s="351"/>
      <c r="AV609" s="351"/>
      <c r="AW609" s="354">
        <f>'исполнение '!AY608</f>
        <v>0</v>
      </c>
      <c r="AX609" s="354"/>
      <c r="AY609" s="354"/>
      <c r="AZ609" s="354"/>
      <c r="BA609" s="354"/>
      <c r="BB609" s="354"/>
      <c r="BC609" s="354"/>
      <c r="BD609" s="354">
        <v>0</v>
      </c>
      <c r="BE609" s="354"/>
      <c r="BF609" s="354"/>
      <c r="BG609" s="354"/>
      <c r="BH609" s="354"/>
      <c r="BI609" s="354"/>
      <c r="BJ609" s="354"/>
      <c r="BK609" s="354">
        <v>0</v>
      </c>
      <c r="BL609" s="354"/>
      <c r="BM609" s="354"/>
      <c r="BN609" s="354"/>
      <c r="BO609" s="354"/>
      <c r="BP609" s="354"/>
      <c r="BQ609" s="354"/>
      <c r="BR609" s="355" t="s">
        <v>32</v>
      </c>
      <c r="BS609" s="355"/>
      <c r="BT609" s="355"/>
      <c r="BU609" s="355"/>
      <c r="BV609" s="355"/>
      <c r="BW609" s="355"/>
      <c r="BX609" s="355"/>
    </row>
    <row r="610" spans="1:76" s="6" customFormat="1" ht="12" x14ac:dyDescent="0.2">
      <c r="A610" s="367" t="s">
        <v>151</v>
      </c>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c r="AA610" s="367"/>
      <c r="AB610" s="367"/>
      <c r="AC610" s="367"/>
      <c r="AD610" s="367"/>
      <c r="AE610" s="367"/>
      <c r="AF610" s="351" t="s">
        <v>138</v>
      </c>
      <c r="AG610" s="351"/>
      <c r="AH610" s="351"/>
      <c r="AI610" s="351"/>
      <c r="AJ610" s="352" t="s">
        <v>610</v>
      </c>
      <c r="AK610" s="351"/>
      <c r="AL610" s="352" t="s">
        <v>392</v>
      </c>
      <c r="AM610" s="351"/>
      <c r="AN610" s="353" t="s">
        <v>569</v>
      </c>
      <c r="AO610" s="353"/>
      <c r="AP610" s="351"/>
      <c r="AQ610" s="351"/>
      <c r="AR610" s="351"/>
      <c r="AS610" s="351"/>
      <c r="AT610" s="351"/>
      <c r="AU610" s="351"/>
      <c r="AV610" s="351"/>
      <c r="AW610" s="354">
        <f>'исполнение '!AY609</f>
        <v>0</v>
      </c>
      <c r="AX610" s="354"/>
      <c r="AY610" s="354"/>
      <c r="AZ610" s="354"/>
      <c r="BA610" s="354"/>
      <c r="BB610" s="354"/>
      <c r="BC610" s="354"/>
      <c r="BD610" s="354">
        <v>0</v>
      </c>
      <c r="BE610" s="354"/>
      <c r="BF610" s="354"/>
      <c r="BG610" s="354"/>
      <c r="BH610" s="354"/>
      <c r="BI610" s="354"/>
      <c r="BJ610" s="354"/>
      <c r="BK610" s="354">
        <v>0</v>
      </c>
      <c r="BL610" s="354"/>
      <c r="BM610" s="354"/>
      <c r="BN610" s="354"/>
      <c r="BO610" s="354"/>
      <c r="BP610" s="354"/>
      <c r="BQ610" s="354"/>
      <c r="BR610" s="355" t="s">
        <v>32</v>
      </c>
      <c r="BS610" s="355"/>
      <c r="BT610" s="355"/>
      <c r="BU610" s="355"/>
      <c r="BV610" s="355"/>
      <c r="BW610" s="355"/>
      <c r="BX610" s="355"/>
    </row>
    <row r="611" spans="1:76" s="6" customFormat="1" ht="36" customHeight="1" x14ac:dyDescent="0.2">
      <c r="A611" s="350" t="s">
        <v>152</v>
      </c>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c r="AA611" s="350"/>
      <c r="AB611" s="350"/>
      <c r="AC611" s="350"/>
      <c r="AD611" s="350"/>
      <c r="AE611" s="350"/>
      <c r="AF611" s="351" t="s">
        <v>139</v>
      </c>
      <c r="AG611" s="351"/>
      <c r="AH611" s="351"/>
      <c r="AI611" s="351"/>
      <c r="AJ611" s="352" t="s">
        <v>610</v>
      </c>
      <c r="AK611" s="351"/>
      <c r="AL611" s="352" t="s">
        <v>392</v>
      </c>
      <c r="AM611" s="351"/>
      <c r="AN611" s="353" t="s">
        <v>569</v>
      </c>
      <c r="AO611" s="353"/>
      <c r="AP611" s="351"/>
      <c r="AQ611" s="351"/>
      <c r="AR611" s="351"/>
      <c r="AS611" s="351"/>
      <c r="AT611" s="351"/>
      <c r="AU611" s="351"/>
      <c r="AV611" s="351"/>
      <c r="AW611" s="354">
        <f>'исполнение '!AY610</f>
        <v>0</v>
      </c>
      <c r="AX611" s="354"/>
      <c r="AY611" s="354"/>
      <c r="AZ611" s="354"/>
      <c r="BA611" s="354"/>
      <c r="BB611" s="354"/>
      <c r="BC611" s="354"/>
      <c r="BD611" s="354">
        <v>0</v>
      </c>
      <c r="BE611" s="354"/>
      <c r="BF611" s="354"/>
      <c r="BG611" s="354"/>
      <c r="BH611" s="354"/>
      <c r="BI611" s="354"/>
      <c r="BJ611" s="354"/>
      <c r="BK611" s="354">
        <v>0</v>
      </c>
      <c r="BL611" s="354"/>
      <c r="BM611" s="354"/>
      <c r="BN611" s="354"/>
      <c r="BO611" s="354"/>
      <c r="BP611" s="354"/>
      <c r="BQ611" s="354"/>
      <c r="BR611" s="355" t="s">
        <v>32</v>
      </c>
      <c r="BS611" s="355"/>
      <c r="BT611" s="355"/>
      <c r="BU611" s="355"/>
      <c r="BV611" s="355"/>
      <c r="BW611" s="355"/>
      <c r="BX611" s="355"/>
    </row>
    <row r="612" spans="1:76" s="6" customFormat="1" ht="12" x14ac:dyDescent="0.2">
      <c r="A612" s="365" t="s">
        <v>173</v>
      </c>
      <c r="B612" s="365"/>
      <c r="C612" s="365"/>
      <c r="D612" s="365"/>
      <c r="E612" s="365"/>
      <c r="F612" s="365"/>
      <c r="G612" s="365"/>
      <c r="H612" s="365"/>
      <c r="I612" s="365"/>
      <c r="J612" s="365"/>
      <c r="K612" s="365"/>
      <c r="L612" s="365"/>
      <c r="M612" s="365"/>
      <c r="N612" s="365"/>
      <c r="O612" s="365"/>
      <c r="P612" s="365"/>
      <c r="Q612" s="365"/>
      <c r="R612" s="365"/>
      <c r="S612" s="365"/>
      <c r="T612" s="365"/>
      <c r="U612" s="365"/>
      <c r="V612" s="365"/>
      <c r="W612" s="365"/>
      <c r="X612" s="365"/>
      <c r="Y612" s="365"/>
      <c r="Z612" s="365"/>
      <c r="AA612" s="365"/>
      <c r="AB612" s="365"/>
      <c r="AC612" s="365"/>
      <c r="AD612" s="365"/>
      <c r="AE612" s="365"/>
      <c r="AF612" s="358" t="s">
        <v>140</v>
      </c>
      <c r="AG612" s="358"/>
      <c r="AH612" s="358"/>
      <c r="AI612" s="358"/>
      <c r="AJ612" s="358" t="s">
        <v>32</v>
      </c>
      <c r="AK612" s="358"/>
      <c r="AL612" s="358"/>
      <c r="AM612" s="358"/>
      <c r="AN612" s="358"/>
      <c r="AO612" s="358"/>
      <c r="AP612" s="358"/>
      <c r="AQ612" s="358"/>
      <c r="AR612" s="358"/>
      <c r="AS612" s="358"/>
      <c r="AT612" s="358"/>
      <c r="AU612" s="358"/>
      <c r="AV612" s="358"/>
      <c r="AW612" s="359">
        <f>'исполнение '!AY611</f>
        <v>0</v>
      </c>
      <c r="AX612" s="359"/>
      <c r="AY612" s="359"/>
      <c r="AZ612" s="359"/>
      <c r="BA612" s="359"/>
      <c r="BB612" s="359"/>
      <c r="BC612" s="359"/>
      <c r="BD612" s="359">
        <f>SUM(BD613:BJ620)</f>
        <v>0</v>
      </c>
      <c r="BE612" s="359"/>
      <c r="BF612" s="359"/>
      <c r="BG612" s="359"/>
      <c r="BH612" s="359"/>
      <c r="BI612" s="359"/>
      <c r="BJ612" s="359"/>
      <c r="BK612" s="359">
        <f>SUM(BK613:BQ620)</f>
        <v>0</v>
      </c>
      <c r="BL612" s="359"/>
      <c r="BM612" s="359"/>
      <c r="BN612" s="359"/>
      <c r="BO612" s="359"/>
      <c r="BP612" s="359"/>
      <c r="BQ612" s="359"/>
      <c r="BR612" s="360"/>
      <c r="BS612" s="360"/>
      <c r="BT612" s="360"/>
      <c r="BU612" s="360"/>
      <c r="BV612" s="360"/>
      <c r="BW612" s="360"/>
      <c r="BX612" s="360"/>
    </row>
    <row r="613" spans="1:76" s="6" customFormat="1" ht="24" customHeight="1" x14ac:dyDescent="0.2">
      <c r="A613" s="350" t="s">
        <v>153</v>
      </c>
      <c r="B613" s="366"/>
      <c r="C613" s="366"/>
      <c r="D613" s="366"/>
      <c r="E613" s="366"/>
      <c r="F613" s="366"/>
      <c r="G613" s="366"/>
      <c r="H613" s="366"/>
      <c r="I613" s="366"/>
      <c r="J613" s="366"/>
      <c r="K613" s="366"/>
      <c r="L613" s="366"/>
      <c r="M613" s="366"/>
      <c r="N613" s="366"/>
      <c r="O613" s="366"/>
      <c r="P613" s="366"/>
      <c r="Q613" s="366"/>
      <c r="R613" s="366"/>
      <c r="S613" s="366"/>
      <c r="T613" s="366"/>
      <c r="U613" s="366"/>
      <c r="V613" s="366"/>
      <c r="W613" s="366"/>
      <c r="X613" s="366"/>
      <c r="Y613" s="366"/>
      <c r="Z613" s="366"/>
      <c r="AA613" s="366"/>
      <c r="AB613" s="366"/>
      <c r="AC613" s="366"/>
      <c r="AD613" s="366"/>
      <c r="AE613" s="366"/>
      <c r="AF613" s="351" t="s">
        <v>141</v>
      </c>
      <c r="AG613" s="351"/>
      <c r="AH613" s="351"/>
      <c r="AI613" s="351"/>
      <c r="AJ613" s="352" t="s">
        <v>610</v>
      </c>
      <c r="AK613" s="351"/>
      <c r="AL613" s="352" t="s">
        <v>392</v>
      </c>
      <c r="AM613" s="351"/>
      <c r="AN613" s="353" t="s">
        <v>569</v>
      </c>
      <c r="AO613" s="353"/>
      <c r="AP613" s="351"/>
      <c r="AQ613" s="351"/>
      <c r="AR613" s="351"/>
      <c r="AS613" s="351"/>
      <c r="AT613" s="351"/>
      <c r="AU613" s="351"/>
      <c r="AV613" s="351"/>
      <c r="AW613" s="354">
        <f>'исполнение '!AY612</f>
        <v>0</v>
      </c>
      <c r="AX613" s="354"/>
      <c r="AY613" s="354"/>
      <c r="AZ613" s="354"/>
      <c r="BA613" s="354"/>
      <c r="BB613" s="354"/>
      <c r="BC613" s="354"/>
      <c r="BD613" s="354">
        <v>0</v>
      </c>
      <c r="BE613" s="354"/>
      <c r="BF613" s="354"/>
      <c r="BG613" s="354"/>
      <c r="BH613" s="354"/>
      <c r="BI613" s="354"/>
      <c r="BJ613" s="354"/>
      <c r="BK613" s="354">
        <v>0</v>
      </c>
      <c r="BL613" s="354"/>
      <c r="BM613" s="354"/>
      <c r="BN613" s="354"/>
      <c r="BO613" s="354"/>
      <c r="BP613" s="354"/>
      <c r="BQ613" s="354"/>
      <c r="BR613" s="355"/>
      <c r="BS613" s="355"/>
      <c r="BT613" s="355"/>
      <c r="BU613" s="355"/>
      <c r="BV613" s="355"/>
      <c r="BW613" s="355"/>
      <c r="BX613" s="355"/>
    </row>
    <row r="614" spans="1:76" s="6" customFormat="1" ht="24" customHeight="1" x14ac:dyDescent="0.2">
      <c r="A614" s="350" t="s">
        <v>154</v>
      </c>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c r="AA614" s="350"/>
      <c r="AB614" s="350"/>
      <c r="AC614" s="350"/>
      <c r="AD614" s="350"/>
      <c r="AE614" s="350"/>
      <c r="AF614" s="351" t="s">
        <v>142</v>
      </c>
      <c r="AG614" s="351"/>
      <c r="AH614" s="351"/>
      <c r="AI614" s="351"/>
      <c r="AJ614" s="352" t="s">
        <v>610</v>
      </c>
      <c r="AK614" s="351"/>
      <c r="AL614" s="352" t="s">
        <v>392</v>
      </c>
      <c r="AM614" s="351"/>
      <c r="AN614" s="353" t="s">
        <v>569</v>
      </c>
      <c r="AO614" s="353"/>
      <c r="AP614" s="351"/>
      <c r="AQ614" s="351"/>
      <c r="AR614" s="351"/>
      <c r="AS614" s="351"/>
      <c r="AT614" s="351"/>
      <c r="AU614" s="351"/>
      <c r="AV614" s="351"/>
      <c r="AW614" s="354">
        <f>'исполнение '!AY613</f>
        <v>0</v>
      </c>
      <c r="AX614" s="354"/>
      <c r="AY614" s="354"/>
      <c r="AZ614" s="354"/>
      <c r="BA614" s="354"/>
      <c r="BB614" s="354"/>
      <c r="BC614" s="354"/>
      <c r="BD614" s="354">
        <v>0</v>
      </c>
      <c r="BE614" s="354"/>
      <c r="BF614" s="354"/>
      <c r="BG614" s="354"/>
      <c r="BH614" s="354"/>
      <c r="BI614" s="354"/>
      <c r="BJ614" s="354"/>
      <c r="BK614" s="354">
        <v>0</v>
      </c>
      <c r="BL614" s="354"/>
      <c r="BM614" s="354"/>
      <c r="BN614" s="354"/>
      <c r="BO614" s="354"/>
      <c r="BP614" s="354"/>
      <c r="BQ614" s="354"/>
      <c r="BR614" s="355"/>
      <c r="BS614" s="355"/>
      <c r="BT614" s="355"/>
      <c r="BU614" s="355"/>
      <c r="BV614" s="355"/>
      <c r="BW614" s="355"/>
      <c r="BX614" s="355"/>
    </row>
    <row r="615" spans="1:76" s="6" customFormat="1" ht="24.75" customHeight="1" x14ac:dyDescent="0.2">
      <c r="A615" s="350" t="s">
        <v>155</v>
      </c>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c r="AA615" s="350"/>
      <c r="AB615" s="350"/>
      <c r="AC615" s="350"/>
      <c r="AD615" s="350"/>
      <c r="AE615" s="350"/>
      <c r="AF615" s="351" t="s">
        <v>143</v>
      </c>
      <c r="AG615" s="351"/>
      <c r="AH615" s="351"/>
      <c r="AI615" s="351"/>
      <c r="AJ615" s="352" t="s">
        <v>610</v>
      </c>
      <c r="AK615" s="351"/>
      <c r="AL615" s="352" t="s">
        <v>392</v>
      </c>
      <c r="AM615" s="351"/>
      <c r="AN615" s="353" t="s">
        <v>569</v>
      </c>
      <c r="AO615" s="353"/>
      <c r="AP615" s="351"/>
      <c r="AQ615" s="351"/>
      <c r="AR615" s="351"/>
      <c r="AS615" s="351"/>
      <c r="AT615" s="351"/>
      <c r="AU615" s="351"/>
      <c r="AV615" s="351"/>
      <c r="AW615" s="354">
        <f>'исполнение '!AY614</f>
        <v>0</v>
      </c>
      <c r="AX615" s="354"/>
      <c r="AY615" s="354"/>
      <c r="AZ615" s="354"/>
      <c r="BA615" s="354"/>
      <c r="BB615" s="354"/>
      <c r="BC615" s="354"/>
      <c r="BD615" s="354">
        <v>0</v>
      </c>
      <c r="BE615" s="354"/>
      <c r="BF615" s="354"/>
      <c r="BG615" s="354"/>
      <c r="BH615" s="354"/>
      <c r="BI615" s="354"/>
      <c r="BJ615" s="354"/>
      <c r="BK615" s="354">
        <v>0</v>
      </c>
      <c r="BL615" s="354"/>
      <c r="BM615" s="354"/>
      <c r="BN615" s="354"/>
      <c r="BO615" s="354"/>
      <c r="BP615" s="354"/>
      <c r="BQ615" s="354"/>
      <c r="BR615" s="355"/>
      <c r="BS615" s="355"/>
      <c r="BT615" s="355"/>
      <c r="BU615" s="355"/>
      <c r="BV615" s="355"/>
      <c r="BW615" s="355"/>
      <c r="BX615" s="355"/>
    </row>
    <row r="616" spans="1:76" s="6" customFormat="1" ht="12" x14ac:dyDescent="0.2">
      <c r="A616" s="350" t="s">
        <v>158</v>
      </c>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c r="AA616" s="350"/>
      <c r="AB616" s="350"/>
      <c r="AC616" s="350"/>
      <c r="AD616" s="350"/>
      <c r="AE616" s="350"/>
      <c r="AF616" s="351" t="s">
        <v>156</v>
      </c>
      <c r="AG616" s="351"/>
      <c r="AH616" s="351"/>
      <c r="AI616" s="351"/>
      <c r="AJ616" s="352" t="s">
        <v>610</v>
      </c>
      <c r="AK616" s="351"/>
      <c r="AL616" s="352" t="s">
        <v>392</v>
      </c>
      <c r="AM616" s="351"/>
      <c r="AN616" s="353" t="s">
        <v>569</v>
      </c>
      <c r="AO616" s="353"/>
      <c r="AP616" s="352"/>
      <c r="AQ616" s="351"/>
      <c r="AR616" s="351"/>
      <c r="AS616" s="351"/>
      <c r="AT616" s="351"/>
      <c r="AU616" s="351"/>
      <c r="AV616" s="351"/>
      <c r="AW616" s="362">
        <f>'исполнение '!AY615</f>
        <v>0</v>
      </c>
      <c r="AX616" s="362"/>
      <c r="AY616" s="362"/>
      <c r="AZ616" s="362"/>
      <c r="BA616" s="362"/>
      <c r="BB616" s="362"/>
      <c r="BC616" s="362"/>
      <c r="BD616" s="354">
        <v>0</v>
      </c>
      <c r="BE616" s="354"/>
      <c r="BF616" s="354"/>
      <c r="BG616" s="354"/>
      <c r="BH616" s="354"/>
      <c r="BI616" s="354"/>
      <c r="BJ616" s="354"/>
      <c r="BK616" s="354">
        <v>0</v>
      </c>
      <c r="BL616" s="354"/>
      <c r="BM616" s="354"/>
      <c r="BN616" s="354"/>
      <c r="BO616" s="354"/>
      <c r="BP616" s="354"/>
      <c r="BQ616" s="354"/>
      <c r="BR616" s="355"/>
      <c r="BS616" s="355"/>
      <c r="BT616" s="355"/>
      <c r="BU616" s="355"/>
      <c r="BV616" s="355"/>
      <c r="BW616" s="355"/>
      <c r="BX616" s="355"/>
    </row>
    <row r="617" spans="1:76" s="6" customFormat="1" ht="12" x14ac:dyDescent="0.2">
      <c r="A617" s="361" t="s">
        <v>69</v>
      </c>
      <c r="B617" s="361"/>
      <c r="C617" s="361"/>
      <c r="D617" s="361"/>
      <c r="E617" s="361"/>
      <c r="F617" s="361"/>
      <c r="G617" s="361"/>
      <c r="H617" s="361"/>
      <c r="I617" s="361"/>
      <c r="J617" s="361"/>
      <c r="K617" s="361"/>
      <c r="L617" s="361"/>
      <c r="M617" s="361"/>
      <c r="N617" s="361"/>
      <c r="O617" s="361"/>
      <c r="P617" s="361"/>
      <c r="Q617" s="361"/>
      <c r="R617" s="361"/>
      <c r="S617" s="361"/>
      <c r="T617" s="361"/>
      <c r="U617" s="361"/>
      <c r="V617" s="361"/>
      <c r="W617" s="361"/>
      <c r="X617" s="361"/>
      <c r="Y617" s="361"/>
      <c r="Z617" s="361"/>
      <c r="AA617" s="361"/>
      <c r="AB617" s="361"/>
      <c r="AC617" s="361"/>
      <c r="AD617" s="361"/>
      <c r="AE617" s="361"/>
      <c r="AF617" s="351"/>
      <c r="AG617" s="351"/>
      <c r="AH617" s="351"/>
      <c r="AI617" s="351"/>
      <c r="AJ617" s="352" t="s">
        <v>610</v>
      </c>
      <c r="AK617" s="351"/>
      <c r="AL617" s="352" t="s">
        <v>392</v>
      </c>
      <c r="AM617" s="351"/>
      <c r="AN617" s="353" t="s">
        <v>569</v>
      </c>
      <c r="AO617" s="353"/>
      <c r="AP617" s="363"/>
      <c r="AQ617" s="364"/>
      <c r="AR617" s="351"/>
      <c r="AS617" s="351"/>
      <c r="AT617" s="351"/>
      <c r="AU617" s="351"/>
      <c r="AV617" s="351"/>
      <c r="AW617" s="354">
        <f>'исполнение '!AY616</f>
        <v>0</v>
      </c>
      <c r="AX617" s="354"/>
      <c r="AY617" s="354"/>
      <c r="AZ617" s="354"/>
      <c r="BA617" s="354"/>
      <c r="BB617" s="354"/>
      <c r="BC617" s="354"/>
      <c r="BD617" s="354">
        <v>0</v>
      </c>
      <c r="BE617" s="354"/>
      <c r="BF617" s="354"/>
      <c r="BG617" s="354"/>
      <c r="BH617" s="354"/>
      <c r="BI617" s="354"/>
      <c r="BJ617" s="354"/>
      <c r="BK617" s="354">
        <v>0</v>
      </c>
      <c r="BL617" s="354"/>
      <c r="BM617" s="354"/>
      <c r="BN617" s="354"/>
      <c r="BO617" s="354"/>
      <c r="BP617" s="354"/>
      <c r="BQ617" s="354"/>
      <c r="BR617" s="355"/>
      <c r="BS617" s="355"/>
      <c r="BT617" s="355"/>
      <c r="BU617" s="355"/>
      <c r="BV617" s="355"/>
      <c r="BW617" s="355"/>
      <c r="BX617" s="355"/>
    </row>
    <row r="618" spans="1:76" s="6" customFormat="1" ht="23.25" customHeight="1" x14ac:dyDescent="0.2">
      <c r="A618" s="350" t="s">
        <v>167</v>
      </c>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c r="AA618" s="350"/>
      <c r="AB618" s="350"/>
      <c r="AC618" s="350"/>
      <c r="AD618" s="350"/>
      <c r="AE618" s="350"/>
      <c r="AF618" s="351" t="s">
        <v>159</v>
      </c>
      <c r="AG618" s="351"/>
      <c r="AH618" s="351"/>
      <c r="AI618" s="351"/>
      <c r="AJ618" s="352" t="s">
        <v>610</v>
      </c>
      <c r="AK618" s="351"/>
      <c r="AL618" s="352" t="s">
        <v>392</v>
      </c>
      <c r="AM618" s="351"/>
      <c r="AN618" s="353" t="s">
        <v>569</v>
      </c>
      <c r="AO618" s="353"/>
      <c r="AP618" s="351"/>
      <c r="AQ618" s="351"/>
      <c r="AR618" s="351"/>
      <c r="AS618" s="351"/>
      <c r="AT618" s="351"/>
      <c r="AU618" s="351"/>
      <c r="AV618" s="351"/>
      <c r="AW618" s="354">
        <f>'исполнение '!AY617</f>
        <v>0</v>
      </c>
      <c r="AX618" s="354"/>
      <c r="AY618" s="354"/>
      <c r="AZ618" s="354"/>
      <c r="BA618" s="354"/>
      <c r="BB618" s="354"/>
      <c r="BC618" s="354"/>
      <c r="BD618" s="354">
        <v>0</v>
      </c>
      <c r="BE618" s="354"/>
      <c r="BF618" s="354"/>
      <c r="BG618" s="354"/>
      <c r="BH618" s="354"/>
      <c r="BI618" s="354"/>
      <c r="BJ618" s="354"/>
      <c r="BK618" s="354">
        <v>0</v>
      </c>
      <c r="BL618" s="354"/>
      <c r="BM618" s="354"/>
      <c r="BN618" s="354"/>
      <c r="BO618" s="354"/>
      <c r="BP618" s="354"/>
      <c r="BQ618" s="354"/>
      <c r="BR618" s="355"/>
      <c r="BS618" s="355"/>
      <c r="BT618" s="355"/>
      <c r="BU618" s="355"/>
      <c r="BV618" s="355"/>
      <c r="BW618" s="355"/>
      <c r="BX618" s="355"/>
    </row>
    <row r="619" spans="1:76" s="6" customFormat="1" ht="36" customHeight="1" x14ac:dyDescent="0.2">
      <c r="A619" s="361" t="s">
        <v>174</v>
      </c>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c r="AA619" s="361"/>
      <c r="AB619" s="361"/>
      <c r="AC619" s="361"/>
      <c r="AD619" s="361"/>
      <c r="AE619" s="361"/>
      <c r="AF619" s="351" t="s">
        <v>160</v>
      </c>
      <c r="AG619" s="351"/>
      <c r="AH619" s="351"/>
      <c r="AI619" s="351"/>
      <c r="AJ619" s="352" t="s">
        <v>610</v>
      </c>
      <c r="AK619" s="351"/>
      <c r="AL619" s="352" t="s">
        <v>392</v>
      </c>
      <c r="AM619" s="351"/>
      <c r="AN619" s="353" t="s">
        <v>569</v>
      </c>
      <c r="AO619" s="353"/>
      <c r="AP619" s="351"/>
      <c r="AQ619" s="351"/>
      <c r="AR619" s="351"/>
      <c r="AS619" s="351"/>
      <c r="AT619" s="351"/>
      <c r="AU619" s="351"/>
      <c r="AV619" s="351"/>
      <c r="AW619" s="354">
        <f>'исполнение '!AY618</f>
        <v>0</v>
      </c>
      <c r="AX619" s="354"/>
      <c r="AY619" s="354"/>
      <c r="AZ619" s="354"/>
      <c r="BA619" s="354"/>
      <c r="BB619" s="354"/>
      <c r="BC619" s="354"/>
      <c r="BD619" s="354">
        <v>0</v>
      </c>
      <c r="BE619" s="354"/>
      <c r="BF619" s="354"/>
      <c r="BG619" s="354"/>
      <c r="BH619" s="354"/>
      <c r="BI619" s="354"/>
      <c r="BJ619" s="354"/>
      <c r="BK619" s="354">
        <v>0</v>
      </c>
      <c r="BL619" s="354"/>
      <c r="BM619" s="354"/>
      <c r="BN619" s="354"/>
      <c r="BO619" s="354"/>
      <c r="BP619" s="354"/>
      <c r="BQ619" s="354"/>
      <c r="BR619" s="355"/>
      <c r="BS619" s="355"/>
      <c r="BT619" s="355"/>
      <c r="BU619" s="355"/>
      <c r="BV619" s="355"/>
      <c r="BW619" s="355"/>
      <c r="BX619" s="355"/>
    </row>
    <row r="620" spans="1:76" s="6" customFormat="1" ht="24" customHeight="1" x14ac:dyDescent="0.2">
      <c r="A620" s="361" t="s">
        <v>168</v>
      </c>
      <c r="B620" s="361"/>
      <c r="C620" s="361"/>
      <c r="D620" s="361"/>
      <c r="E620" s="361"/>
      <c r="F620" s="361"/>
      <c r="G620" s="361"/>
      <c r="H620" s="361"/>
      <c r="I620" s="361"/>
      <c r="J620" s="361"/>
      <c r="K620" s="361"/>
      <c r="L620" s="361"/>
      <c r="M620" s="361"/>
      <c r="N620" s="361"/>
      <c r="O620" s="361"/>
      <c r="P620" s="361"/>
      <c r="Q620" s="361"/>
      <c r="R620" s="361"/>
      <c r="S620" s="361"/>
      <c r="T620" s="361"/>
      <c r="U620" s="361"/>
      <c r="V620" s="361"/>
      <c r="W620" s="361"/>
      <c r="X620" s="361"/>
      <c r="Y620" s="361"/>
      <c r="Z620" s="361"/>
      <c r="AA620" s="361"/>
      <c r="AB620" s="361"/>
      <c r="AC620" s="361"/>
      <c r="AD620" s="361"/>
      <c r="AE620" s="361"/>
      <c r="AF620" s="351" t="s">
        <v>161</v>
      </c>
      <c r="AG620" s="351"/>
      <c r="AH620" s="351"/>
      <c r="AI620" s="351"/>
      <c r="AJ620" s="352" t="s">
        <v>610</v>
      </c>
      <c r="AK620" s="351"/>
      <c r="AL620" s="352" t="s">
        <v>392</v>
      </c>
      <c r="AM620" s="351"/>
      <c r="AN620" s="353" t="s">
        <v>569</v>
      </c>
      <c r="AO620" s="353"/>
      <c r="AP620" s="351"/>
      <c r="AQ620" s="351"/>
      <c r="AR620" s="351"/>
      <c r="AS620" s="351"/>
      <c r="AT620" s="351"/>
      <c r="AU620" s="351"/>
      <c r="AV620" s="351"/>
      <c r="AW620" s="354">
        <f>'исполнение '!AY619</f>
        <v>0</v>
      </c>
      <c r="AX620" s="354"/>
      <c r="AY620" s="354"/>
      <c r="AZ620" s="354"/>
      <c r="BA620" s="354"/>
      <c r="BB620" s="354"/>
      <c r="BC620" s="354"/>
      <c r="BD620" s="354">
        <v>0</v>
      </c>
      <c r="BE620" s="354"/>
      <c r="BF620" s="354"/>
      <c r="BG620" s="354"/>
      <c r="BH620" s="354"/>
      <c r="BI620" s="354"/>
      <c r="BJ620" s="354"/>
      <c r="BK620" s="354">
        <v>0</v>
      </c>
      <c r="BL620" s="354"/>
      <c r="BM620" s="354"/>
      <c r="BN620" s="354"/>
      <c r="BO620" s="354"/>
      <c r="BP620" s="354"/>
      <c r="BQ620" s="354"/>
      <c r="BR620" s="355"/>
      <c r="BS620" s="355"/>
      <c r="BT620" s="355"/>
      <c r="BU620" s="355"/>
      <c r="BV620" s="355"/>
      <c r="BW620" s="355"/>
      <c r="BX620" s="355"/>
    </row>
    <row r="621" spans="1:76" s="6" customFormat="1" ht="12" x14ac:dyDescent="0.2">
      <c r="A621" s="356" t="s">
        <v>175</v>
      </c>
      <c r="B621" s="356"/>
      <c r="C621" s="356"/>
      <c r="D621" s="356"/>
      <c r="E621" s="356"/>
      <c r="F621" s="356"/>
      <c r="G621" s="356"/>
      <c r="H621" s="356"/>
      <c r="I621" s="356"/>
      <c r="J621" s="356"/>
      <c r="K621" s="356"/>
      <c r="L621" s="356"/>
      <c r="M621" s="356"/>
      <c r="N621" s="356"/>
      <c r="O621" s="356"/>
      <c r="P621" s="356"/>
      <c r="Q621" s="356"/>
      <c r="R621" s="356"/>
      <c r="S621" s="356"/>
      <c r="T621" s="356"/>
      <c r="U621" s="356"/>
      <c r="V621" s="356"/>
      <c r="W621" s="356"/>
      <c r="X621" s="356"/>
      <c r="Y621" s="356"/>
      <c r="Z621" s="356"/>
      <c r="AA621" s="356"/>
      <c r="AB621" s="356"/>
      <c r="AC621" s="356"/>
      <c r="AD621" s="356"/>
      <c r="AE621" s="356"/>
      <c r="AF621" s="357" t="s">
        <v>162</v>
      </c>
      <c r="AG621" s="357"/>
      <c r="AH621" s="357"/>
      <c r="AI621" s="357"/>
      <c r="AJ621" s="357"/>
      <c r="AK621" s="357"/>
      <c r="AL621" s="358"/>
      <c r="AM621" s="358"/>
      <c r="AN621" s="358"/>
      <c r="AO621" s="358"/>
      <c r="AP621" s="358"/>
      <c r="AQ621" s="358"/>
      <c r="AR621" s="358"/>
      <c r="AS621" s="358"/>
      <c r="AT621" s="358"/>
      <c r="AU621" s="358"/>
      <c r="AV621" s="358"/>
      <c r="AW621" s="359">
        <f>'исполнение '!AY620</f>
        <v>0</v>
      </c>
      <c r="AX621" s="359"/>
      <c r="AY621" s="359"/>
      <c r="AZ621" s="359"/>
      <c r="BA621" s="359"/>
      <c r="BB621" s="359"/>
      <c r="BC621" s="359"/>
      <c r="BD621" s="359">
        <f t="shared" ref="BD621" si="174">SUM(BD622:BJ624)</f>
        <v>0</v>
      </c>
      <c r="BE621" s="359"/>
      <c r="BF621" s="359"/>
      <c r="BG621" s="359"/>
      <c r="BH621" s="359"/>
      <c r="BI621" s="359"/>
      <c r="BJ621" s="359"/>
      <c r="BK621" s="359">
        <f t="shared" ref="BK621" si="175">SUM(BK622:BQ624)</f>
        <v>0</v>
      </c>
      <c r="BL621" s="359"/>
      <c r="BM621" s="359"/>
      <c r="BN621" s="359"/>
      <c r="BO621" s="359"/>
      <c r="BP621" s="359"/>
      <c r="BQ621" s="359"/>
      <c r="BR621" s="360" t="s">
        <v>32</v>
      </c>
      <c r="BS621" s="360"/>
      <c r="BT621" s="360"/>
      <c r="BU621" s="360"/>
      <c r="BV621" s="360"/>
      <c r="BW621" s="360"/>
      <c r="BX621" s="360"/>
    </row>
    <row r="622" spans="1:76" s="6" customFormat="1" ht="25.5" customHeight="1" x14ac:dyDescent="0.2">
      <c r="A622" s="350" t="s">
        <v>176</v>
      </c>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c r="AA622" s="350"/>
      <c r="AB622" s="350"/>
      <c r="AC622" s="350"/>
      <c r="AD622" s="350"/>
      <c r="AE622" s="350"/>
      <c r="AF622" s="351" t="s">
        <v>230</v>
      </c>
      <c r="AG622" s="351"/>
      <c r="AH622" s="351"/>
      <c r="AI622" s="351"/>
      <c r="AJ622" s="352" t="s">
        <v>610</v>
      </c>
      <c r="AK622" s="351"/>
      <c r="AL622" s="352" t="s">
        <v>392</v>
      </c>
      <c r="AM622" s="351"/>
      <c r="AN622" s="353" t="s">
        <v>569</v>
      </c>
      <c r="AO622" s="353"/>
      <c r="AP622" s="351"/>
      <c r="AQ622" s="351"/>
      <c r="AR622" s="351"/>
      <c r="AS622" s="351"/>
      <c r="AT622" s="351"/>
      <c r="AU622" s="351"/>
      <c r="AV622" s="351"/>
      <c r="AW622" s="354">
        <f>'исполнение '!AY621</f>
        <v>0</v>
      </c>
      <c r="AX622" s="354"/>
      <c r="AY622" s="354"/>
      <c r="AZ622" s="354"/>
      <c r="BA622" s="354"/>
      <c r="BB622" s="354"/>
      <c r="BC622" s="354"/>
      <c r="BD622" s="354">
        <v>0</v>
      </c>
      <c r="BE622" s="354"/>
      <c r="BF622" s="354"/>
      <c r="BG622" s="354"/>
      <c r="BH622" s="354"/>
      <c r="BI622" s="354"/>
      <c r="BJ622" s="354"/>
      <c r="BK622" s="354">
        <v>0</v>
      </c>
      <c r="BL622" s="354"/>
      <c r="BM622" s="354"/>
      <c r="BN622" s="354"/>
      <c r="BO622" s="354"/>
      <c r="BP622" s="354"/>
      <c r="BQ622" s="354"/>
      <c r="BR622" s="355" t="s">
        <v>32</v>
      </c>
      <c r="BS622" s="355"/>
      <c r="BT622" s="355"/>
      <c r="BU622" s="355"/>
      <c r="BV622" s="355"/>
      <c r="BW622" s="355"/>
      <c r="BX622" s="355"/>
    </row>
    <row r="623" spans="1:76" s="6" customFormat="1" ht="12" x14ac:dyDescent="0.2">
      <c r="A623" s="350" t="s">
        <v>177</v>
      </c>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c r="AA623" s="350"/>
      <c r="AB623" s="350"/>
      <c r="AC623" s="350"/>
      <c r="AD623" s="350"/>
      <c r="AE623" s="350"/>
      <c r="AF623" s="351" t="s">
        <v>231</v>
      </c>
      <c r="AG623" s="351"/>
      <c r="AH623" s="351"/>
      <c r="AI623" s="351"/>
      <c r="AJ623" s="352" t="s">
        <v>610</v>
      </c>
      <c r="AK623" s="351"/>
      <c r="AL623" s="352" t="s">
        <v>392</v>
      </c>
      <c r="AM623" s="351"/>
      <c r="AN623" s="353" t="s">
        <v>569</v>
      </c>
      <c r="AO623" s="353"/>
      <c r="AP623" s="351"/>
      <c r="AQ623" s="351"/>
      <c r="AR623" s="351"/>
      <c r="AS623" s="351"/>
      <c r="AT623" s="351"/>
      <c r="AU623" s="351"/>
      <c r="AV623" s="351"/>
      <c r="AW623" s="354">
        <f>'исполнение '!AY622</f>
        <v>0</v>
      </c>
      <c r="AX623" s="354"/>
      <c r="AY623" s="354"/>
      <c r="AZ623" s="354"/>
      <c r="BA623" s="354"/>
      <c r="BB623" s="354"/>
      <c r="BC623" s="354"/>
      <c r="BD623" s="354">
        <v>0</v>
      </c>
      <c r="BE623" s="354"/>
      <c r="BF623" s="354"/>
      <c r="BG623" s="354"/>
      <c r="BH623" s="354"/>
      <c r="BI623" s="354"/>
      <c r="BJ623" s="354"/>
      <c r="BK623" s="354">
        <v>0</v>
      </c>
      <c r="BL623" s="354"/>
      <c r="BM623" s="354"/>
      <c r="BN623" s="354"/>
      <c r="BO623" s="354"/>
      <c r="BP623" s="354"/>
      <c r="BQ623" s="354"/>
      <c r="BR623" s="355" t="s">
        <v>32</v>
      </c>
      <c r="BS623" s="355"/>
      <c r="BT623" s="355"/>
      <c r="BU623" s="355"/>
      <c r="BV623" s="355"/>
      <c r="BW623" s="355"/>
      <c r="BX623" s="355"/>
    </row>
    <row r="624" spans="1:76" s="6" customFormat="1" ht="12" x14ac:dyDescent="0.2">
      <c r="A624" s="350" t="s">
        <v>178</v>
      </c>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c r="AA624" s="350"/>
      <c r="AB624" s="350"/>
      <c r="AC624" s="350"/>
      <c r="AD624" s="350"/>
      <c r="AE624" s="350"/>
      <c r="AF624" s="351" t="s">
        <v>232</v>
      </c>
      <c r="AG624" s="351"/>
      <c r="AH624" s="351"/>
      <c r="AI624" s="351"/>
      <c r="AJ624" s="352" t="s">
        <v>610</v>
      </c>
      <c r="AK624" s="351"/>
      <c r="AL624" s="352" t="s">
        <v>392</v>
      </c>
      <c r="AM624" s="351"/>
      <c r="AN624" s="353" t="s">
        <v>569</v>
      </c>
      <c r="AO624" s="353"/>
      <c r="AP624" s="351"/>
      <c r="AQ624" s="351"/>
      <c r="AR624" s="351"/>
      <c r="AS624" s="351"/>
      <c r="AT624" s="351"/>
      <c r="AU624" s="351"/>
      <c r="AV624" s="351"/>
      <c r="AW624" s="354">
        <f>'исполнение '!AY623</f>
        <v>0</v>
      </c>
      <c r="AX624" s="354"/>
      <c r="AY624" s="354"/>
      <c r="AZ624" s="354"/>
      <c r="BA624" s="354"/>
      <c r="BB624" s="354"/>
      <c r="BC624" s="354"/>
      <c r="BD624" s="354">
        <v>0</v>
      </c>
      <c r="BE624" s="354"/>
      <c r="BF624" s="354"/>
      <c r="BG624" s="354"/>
      <c r="BH624" s="354"/>
      <c r="BI624" s="354"/>
      <c r="BJ624" s="354"/>
      <c r="BK624" s="354">
        <v>0</v>
      </c>
      <c r="BL624" s="354"/>
      <c r="BM624" s="354"/>
      <c r="BN624" s="354"/>
      <c r="BO624" s="354"/>
      <c r="BP624" s="354"/>
      <c r="BQ624" s="354"/>
      <c r="BR624" s="355" t="s">
        <v>32</v>
      </c>
      <c r="BS624" s="355"/>
      <c r="BT624" s="355"/>
      <c r="BU624" s="355"/>
      <c r="BV624" s="355"/>
      <c r="BW624" s="355"/>
      <c r="BX624" s="355"/>
    </row>
    <row r="625" spans="1:76" s="6" customFormat="1" ht="12" x14ac:dyDescent="0.2">
      <c r="A625" s="356" t="s">
        <v>179</v>
      </c>
      <c r="B625" s="356"/>
      <c r="C625" s="356"/>
      <c r="D625" s="356"/>
      <c r="E625" s="356"/>
      <c r="F625" s="356"/>
      <c r="G625" s="356"/>
      <c r="H625" s="356"/>
      <c r="I625" s="356"/>
      <c r="J625" s="356"/>
      <c r="K625" s="356"/>
      <c r="L625" s="356"/>
      <c r="M625" s="356"/>
      <c r="N625" s="356"/>
      <c r="O625" s="356"/>
      <c r="P625" s="356"/>
      <c r="Q625" s="356"/>
      <c r="R625" s="356"/>
      <c r="S625" s="356"/>
      <c r="T625" s="356"/>
      <c r="U625" s="356"/>
      <c r="V625" s="356"/>
      <c r="W625" s="356"/>
      <c r="X625" s="356"/>
      <c r="Y625" s="356"/>
      <c r="Z625" s="356"/>
      <c r="AA625" s="356"/>
      <c r="AB625" s="356"/>
      <c r="AC625" s="356"/>
      <c r="AD625" s="356"/>
      <c r="AE625" s="356"/>
      <c r="AF625" s="357" t="s">
        <v>169</v>
      </c>
      <c r="AG625" s="357"/>
      <c r="AH625" s="357"/>
      <c r="AI625" s="357"/>
      <c r="AJ625" s="357" t="s">
        <v>32</v>
      </c>
      <c r="AK625" s="357"/>
      <c r="AL625" s="358"/>
      <c r="AM625" s="358"/>
      <c r="AN625" s="358"/>
      <c r="AO625" s="358"/>
      <c r="AP625" s="358"/>
      <c r="AQ625" s="358"/>
      <c r="AR625" s="358"/>
      <c r="AS625" s="358"/>
      <c r="AT625" s="358"/>
      <c r="AU625" s="358"/>
      <c r="AV625" s="358"/>
      <c r="AW625" s="359">
        <f>'исполнение '!AY624</f>
        <v>0</v>
      </c>
      <c r="AX625" s="359"/>
      <c r="AY625" s="359"/>
      <c r="AZ625" s="359"/>
      <c r="BA625" s="359"/>
      <c r="BB625" s="359"/>
      <c r="BC625" s="359"/>
      <c r="BD625" s="359">
        <f t="shared" ref="BD625" si="176">SUM(BD626)</f>
        <v>0</v>
      </c>
      <c r="BE625" s="359"/>
      <c r="BF625" s="359"/>
      <c r="BG625" s="359"/>
      <c r="BH625" s="359"/>
      <c r="BI625" s="359"/>
      <c r="BJ625" s="359"/>
      <c r="BK625" s="359">
        <f t="shared" ref="BK625" si="177">SUM(BK626)</f>
        <v>0</v>
      </c>
      <c r="BL625" s="359"/>
      <c r="BM625" s="359"/>
      <c r="BN625" s="359"/>
      <c r="BO625" s="359"/>
      <c r="BP625" s="359"/>
      <c r="BQ625" s="359"/>
      <c r="BR625" s="360" t="s">
        <v>32</v>
      </c>
      <c r="BS625" s="360"/>
      <c r="BT625" s="360"/>
      <c r="BU625" s="360"/>
      <c r="BV625" s="360"/>
      <c r="BW625" s="360"/>
      <c r="BX625" s="360"/>
    </row>
    <row r="626" spans="1:76" s="6" customFormat="1" ht="24" customHeight="1" x14ac:dyDescent="0.2">
      <c r="A626" s="350" t="s">
        <v>170</v>
      </c>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c r="AA626" s="350"/>
      <c r="AB626" s="350"/>
      <c r="AC626" s="350"/>
      <c r="AD626" s="350"/>
      <c r="AE626" s="350"/>
      <c r="AF626" s="351" t="s">
        <v>171</v>
      </c>
      <c r="AG626" s="351"/>
      <c r="AH626" s="351"/>
      <c r="AI626" s="351"/>
      <c r="AJ626" s="352" t="s">
        <v>610</v>
      </c>
      <c r="AK626" s="351"/>
      <c r="AL626" s="352" t="s">
        <v>392</v>
      </c>
      <c r="AM626" s="351"/>
      <c r="AN626" s="353" t="s">
        <v>569</v>
      </c>
      <c r="AO626" s="353"/>
      <c r="AP626" s="351"/>
      <c r="AQ626" s="351"/>
      <c r="AR626" s="351"/>
      <c r="AS626" s="351"/>
      <c r="AT626" s="351"/>
      <c r="AU626" s="351"/>
      <c r="AV626" s="351"/>
      <c r="AW626" s="354">
        <f>'исполнение '!AY625</f>
        <v>0</v>
      </c>
      <c r="AX626" s="354"/>
      <c r="AY626" s="354"/>
      <c r="AZ626" s="354"/>
      <c r="BA626" s="354"/>
      <c r="BB626" s="354"/>
      <c r="BC626" s="354"/>
      <c r="BD626" s="354">
        <v>0</v>
      </c>
      <c r="BE626" s="354"/>
      <c r="BF626" s="354"/>
      <c r="BG626" s="354"/>
      <c r="BH626" s="354"/>
      <c r="BI626" s="354"/>
      <c r="BJ626" s="354"/>
      <c r="BK626" s="354">
        <v>0</v>
      </c>
      <c r="BL626" s="354"/>
      <c r="BM626" s="354"/>
      <c r="BN626" s="354"/>
      <c r="BO626" s="354"/>
      <c r="BP626" s="354"/>
      <c r="BQ626" s="354"/>
      <c r="BR626" s="355" t="s">
        <v>32</v>
      </c>
      <c r="BS626" s="355"/>
      <c r="BT626" s="355"/>
      <c r="BU626" s="355"/>
      <c r="BV626" s="355"/>
      <c r="BW626" s="355"/>
      <c r="BX626" s="355"/>
    </row>
    <row r="627" spans="1:76" s="6" customFormat="1" ht="12" x14ac:dyDescent="0.2">
      <c r="A627" s="372" t="s">
        <v>619</v>
      </c>
      <c r="B627" s="373"/>
      <c r="C627" s="373"/>
      <c r="D627" s="373"/>
      <c r="E627" s="373"/>
      <c r="F627" s="373"/>
      <c r="G627" s="373"/>
      <c r="H627" s="373"/>
      <c r="I627" s="373"/>
      <c r="J627" s="373"/>
      <c r="K627" s="373"/>
      <c r="L627" s="373"/>
      <c r="M627" s="373"/>
      <c r="N627" s="373"/>
      <c r="O627" s="373"/>
      <c r="P627" s="373"/>
      <c r="Q627" s="373"/>
      <c r="R627" s="373"/>
      <c r="S627" s="373"/>
      <c r="T627" s="373"/>
      <c r="U627" s="373"/>
      <c r="V627" s="373"/>
      <c r="W627" s="373"/>
      <c r="X627" s="373"/>
      <c r="Y627" s="373"/>
      <c r="Z627" s="373"/>
      <c r="AA627" s="373"/>
      <c r="AB627" s="373"/>
      <c r="AC627" s="373"/>
      <c r="AD627" s="373"/>
      <c r="AE627" s="373"/>
      <c r="AF627" s="374" t="s">
        <v>47</v>
      </c>
      <c r="AG627" s="374"/>
      <c r="AH627" s="374"/>
      <c r="AI627" s="374"/>
      <c r="AJ627" s="375"/>
      <c r="AK627" s="375"/>
      <c r="AL627" s="375"/>
      <c r="AM627" s="375"/>
      <c r="AN627" s="375"/>
      <c r="AO627" s="375"/>
      <c r="AP627" s="375"/>
      <c r="AQ627" s="375"/>
      <c r="AR627" s="375"/>
      <c r="AS627" s="375"/>
      <c r="AT627" s="375"/>
      <c r="AU627" s="375"/>
      <c r="AV627" s="375"/>
      <c r="AW627" s="376">
        <f>AW628+AW635+AW640+AW647+AW657+AW666+AW670</f>
        <v>5624640</v>
      </c>
      <c r="AX627" s="376"/>
      <c r="AY627" s="376"/>
      <c r="AZ627" s="376"/>
      <c r="BA627" s="376"/>
      <c r="BB627" s="376"/>
      <c r="BC627" s="376"/>
      <c r="BD627" s="376">
        <f t="shared" ref="BD627" si="178">BD628+BD635+BD640+BD647+BD657+BD666+BD670</f>
        <v>0</v>
      </c>
      <c r="BE627" s="376"/>
      <c r="BF627" s="376"/>
      <c r="BG627" s="376"/>
      <c r="BH627" s="376"/>
      <c r="BI627" s="376"/>
      <c r="BJ627" s="376"/>
      <c r="BK627" s="376">
        <f t="shared" ref="BK627" si="179">BK628+BK635+BK640+BK647+BK657+BK666+BK670</f>
        <v>0</v>
      </c>
      <c r="BL627" s="376"/>
      <c r="BM627" s="376"/>
      <c r="BN627" s="376"/>
      <c r="BO627" s="376"/>
      <c r="BP627" s="376"/>
      <c r="BQ627" s="376"/>
      <c r="BR627" s="377"/>
      <c r="BS627" s="377"/>
      <c r="BT627" s="377"/>
      <c r="BU627" s="377"/>
      <c r="BV627" s="377"/>
      <c r="BW627" s="377"/>
      <c r="BX627" s="377"/>
    </row>
    <row r="628" spans="1:76" s="6" customFormat="1" ht="21.75" customHeight="1" x14ac:dyDescent="0.2">
      <c r="A628" s="365" t="s">
        <v>77</v>
      </c>
      <c r="B628" s="365"/>
      <c r="C628" s="365"/>
      <c r="D628" s="365"/>
      <c r="E628" s="365"/>
      <c r="F628" s="365"/>
      <c r="G628" s="365"/>
      <c r="H628" s="365"/>
      <c r="I628" s="365"/>
      <c r="J628" s="365"/>
      <c r="K628" s="365"/>
      <c r="L628" s="365"/>
      <c r="M628" s="365"/>
      <c r="N628" s="365"/>
      <c r="O628" s="365"/>
      <c r="P628" s="365"/>
      <c r="Q628" s="365"/>
      <c r="R628" s="365"/>
      <c r="S628" s="365"/>
      <c r="T628" s="365"/>
      <c r="U628" s="365"/>
      <c r="V628" s="365"/>
      <c r="W628" s="365"/>
      <c r="X628" s="365"/>
      <c r="Y628" s="365"/>
      <c r="Z628" s="365"/>
      <c r="AA628" s="365"/>
      <c r="AB628" s="365"/>
      <c r="AC628" s="365"/>
      <c r="AD628" s="365"/>
      <c r="AE628" s="365"/>
      <c r="AF628" s="358" t="s">
        <v>48</v>
      </c>
      <c r="AG628" s="358"/>
      <c r="AH628" s="358"/>
      <c r="AI628" s="358"/>
      <c r="AJ628" s="358" t="s">
        <v>32</v>
      </c>
      <c r="AK628" s="358"/>
      <c r="AL628" s="358"/>
      <c r="AM628" s="358"/>
      <c r="AN628" s="358"/>
      <c r="AO628" s="358"/>
      <c r="AP628" s="358"/>
      <c r="AQ628" s="358"/>
      <c r="AR628" s="358"/>
      <c r="AS628" s="358"/>
      <c r="AT628" s="358"/>
      <c r="AU628" s="358"/>
      <c r="AV628" s="358"/>
      <c r="AW628" s="359">
        <f>SUM(AW629:BC634)</f>
        <v>5624640</v>
      </c>
      <c r="AX628" s="359"/>
      <c r="AY628" s="359"/>
      <c r="AZ628" s="359"/>
      <c r="BA628" s="359"/>
      <c r="BB628" s="359"/>
      <c r="BC628" s="359"/>
      <c r="BD628" s="359">
        <f t="shared" ref="BD628" si="180">SUM(BD629:BJ634)</f>
        <v>0</v>
      </c>
      <c r="BE628" s="359"/>
      <c r="BF628" s="359"/>
      <c r="BG628" s="359"/>
      <c r="BH628" s="359"/>
      <c r="BI628" s="359"/>
      <c r="BJ628" s="359"/>
      <c r="BK628" s="359">
        <f t="shared" ref="BK628" si="181">SUM(BK629:BQ634)</f>
        <v>0</v>
      </c>
      <c r="BL628" s="359"/>
      <c r="BM628" s="359"/>
      <c r="BN628" s="359"/>
      <c r="BO628" s="359"/>
      <c r="BP628" s="359"/>
      <c r="BQ628" s="359"/>
      <c r="BR628" s="360" t="s">
        <v>32</v>
      </c>
      <c r="BS628" s="360"/>
      <c r="BT628" s="360"/>
      <c r="BU628" s="360"/>
      <c r="BV628" s="360"/>
      <c r="BW628" s="360"/>
      <c r="BX628" s="360"/>
    </row>
    <row r="629" spans="1:76" s="6" customFormat="1" ht="24" customHeight="1" x14ac:dyDescent="0.2">
      <c r="A629" s="350" t="s">
        <v>78</v>
      </c>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c r="AA629" s="350"/>
      <c r="AB629" s="350"/>
      <c r="AC629" s="350"/>
      <c r="AD629" s="350"/>
      <c r="AE629" s="350"/>
      <c r="AF629" s="351" t="s">
        <v>49</v>
      </c>
      <c r="AG629" s="351"/>
      <c r="AH629" s="351"/>
      <c r="AI629" s="351"/>
      <c r="AJ629" s="352" t="s">
        <v>617</v>
      </c>
      <c r="AK629" s="351"/>
      <c r="AL629" s="352" t="s">
        <v>392</v>
      </c>
      <c r="AM629" s="351"/>
      <c r="AN629" s="353" t="s">
        <v>618</v>
      </c>
      <c r="AO629" s="353"/>
      <c r="AP629" s="352" t="s">
        <v>83</v>
      </c>
      <c r="AQ629" s="351"/>
      <c r="AR629" s="351"/>
      <c r="AS629" s="351"/>
      <c r="AT629" s="351"/>
      <c r="AU629" s="351"/>
      <c r="AV629" s="351"/>
      <c r="AW629" s="354">
        <f>'исполнение '!AY628</f>
        <v>4320000</v>
      </c>
      <c r="AX629" s="354"/>
      <c r="AY629" s="354"/>
      <c r="AZ629" s="354"/>
      <c r="BA629" s="354"/>
      <c r="BB629" s="354"/>
      <c r="BC629" s="354"/>
      <c r="BD629" s="354">
        <v>0</v>
      </c>
      <c r="BE629" s="354"/>
      <c r="BF629" s="354"/>
      <c r="BG629" s="354"/>
      <c r="BH629" s="354"/>
      <c r="BI629" s="354"/>
      <c r="BJ629" s="354"/>
      <c r="BK629" s="354">
        <v>0</v>
      </c>
      <c r="BL629" s="354"/>
      <c r="BM629" s="354"/>
      <c r="BN629" s="354"/>
      <c r="BO629" s="354"/>
      <c r="BP629" s="354"/>
      <c r="BQ629" s="354"/>
      <c r="BR629" s="355" t="s">
        <v>32</v>
      </c>
      <c r="BS629" s="355"/>
      <c r="BT629" s="355"/>
      <c r="BU629" s="355"/>
      <c r="BV629" s="355"/>
      <c r="BW629" s="355"/>
      <c r="BX629" s="355"/>
    </row>
    <row r="630" spans="1:76" s="6" customFormat="1" ht="12" x14ac:dyDescent="0.2">
      <c r="A630" s="371" t="s">
        <v>79</v>
      </c>
      <c r="B630" s="371"/>
      <c r="C630" s="371"/>
      <c r="D630" s="371"/>
      <c r="E630" s="371"/>
      <c r="F630" s="371"/>
      <c r="G630" s="371"/>
      <c r="H630" s="371"/>
      <c r="I630" s="371"/>
      <c r="J630" s="371"/>
      <c r="K630" s="371"/>
      <c r="L630" s="371"/>
      <c r="M630" s="371"/>
      <c r="N630" s="371"/>
      <c r="O630" s="371"/>
      <c r="P630" s="371"/>
      <c r="Q630" s="371"/>
      <c r="R630" s="371"/>
      <c r="S630" s="371"/>
      <c r="T630" s="371"/>
      <c r="U630" s="371"/>
      <c r="V630" s="371"/>
      <c r="W630" s="371"/>
      <c r="X630" s="371"/>
      <c r="Y630" s="371"/>
      <c r="Z630" s="371"/>
      <c r="AA630" s="371"/>
      <c r="AB630" s="371"/>
      <c r="AC630" s="371"/>
      <c r="AD630" s="371"/>
      <c r="AE630" s="371"/>
      <c r="AF630" s="351" t="s">
        <v>50</v>
      </c>
      <c r="AG630" s="351"/>
      <c r="AH630" s="351"/>
      <c r="AI630" s="351"/>
      <c r="AJ630" s="352" t="s">
        <v>617</v>
      </c>
      <c r="AK630" s="351"/>
      <c r="AL630" s="352" t="s">
        <v>392</v>
      </c>
      <c r="AM630" s="351"/>
      <c r="AN630" s="353" t="s">
        <v>618</v>
      </c>
      <c r="AO630" s="353"/>
      <c r="AP630" s="352"/>
      <c r="AQ630" s="351"/>
      <c r="AR630" s="351"/>
      <c r="AS630" s="351"/>
      <c r="AT630" s="351"/>
      <c r="AU630" s="351"/>
      <c r="AV630" s="351"/>
      <c r="AW630" s="354">
        <f>'исполнение '!AY629</f>
        <v>0</v>
      </c>
      <c r="AX630" s="354"/>
      <c r="AY630" s="354"/>
      <c r="AZ630" s="354"/>
      <c r="BA630" s="354"/>
      <c r="BB630" s="354"/>
      <c r="BC630" s="354"/>
      <c r="BD630" s="354">
        <v>0</v>
      </c>
      <c r="BE630" s="354"/>
      <c r="BF630" s="354"/>
      <c r="BG630" s="354"/>
      <c r="BH630" s="354"/>
      <c r="BI630" s="354"/>
      <c r="BJ630" s="354"/>
      <c r="BK630" s="354">
        <v>0</v>
      </c>
      <c r="BL630" s="354"/>
      <c r="BM630" s="354"/>
      <c r="BN630" s="354"/>
      <c r="BO630" s="354"/>
      <c r="BP630" s="354"/>
      <c r="BQ630" s="354"/>
      <c r="BR630" s="355" t="s">
        <v>32</v>
      </c>
      <c r="BS630" s="355"/>
      <c r="BT630" s="355"/>
      <c r="BU630" s="355"/>
      <c r="BV630" s="355"/>
      <c r="BW630" s="355"/>
      <c r="BX630" s="355"/>
    </row>
    <row r="631" spans="1:76" s="6" customFormat="1" ht="23.25" customHeight="1" x14ac:dyDescent="0.2">
      <c r="A631" s="350" t="s">
        <v>80</v>
      </c>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c r="AA631" s="350"/>
      <c r="AB631" s="350"/>
      <c r="AC631" s="350"/>
      <c r="AD631" s="350"/>
      <c r="AE631" s="350"/>
      <c r="AF631" s="351" t="s">
        <v>70</v>
      </c>
      <c r="AG631" s="351"/>
      <c r="AH631" s="351"/>
      <c r="AI631" s="351"/>
      <c r="AJ631" s="352" t="s">
        <v>617</v>
      </c>
      <c r="AK631" s="351"/>
      <c r="AL631" s="352" t="s">
        <v>392</v>
      </c>
      <c r="AM631" s="351"/>
      <c r="AN631" s="353" t="s">
        <v>618</v>
      </c>
      <c r="AO631" s="353"/>
      <c r="AP631" s="352"/>
      <c r="AQ631" s="351"/>
      <c r="AR631" s="351"/>
      <c r="AS631" s="351"/>
      <c r="AT631" s="351"/>
      <c r="AU631" s="351"/>
      <c r="AV631" s="351"/>
      <c r="AW631" s="354">
        <f>'исполнение '!AY630</f>
        <v>0</v>
      </c>
      <c r="AX631" s="354"/>
      <c r="AY631" s="354"/>
      <c r="AZ631" s="354"/>
      <c r="BA631" s="354"/>
      <c r="BB631" s="354"/>
      <c r="BC631" s="354"/>
      <c r="BD631" s="354">
        <v>0</v>
      </c>
      <c r="BE631" s="354"/>
      <c r="BF631" s="354"/>
      <c r="BG631" s="354"/>
      <c r="BH631" s="354"/>
      <c r="BI631" s="354"/>
      <c r="BJ631" s="354"/>
      <c r="BK631" s="354">
        <v>0</v>
      </c>
      <c r="BL631" s="354"/>
      <c r="BM631" s="354"/>
      <c r="BN631" s="354"/>
      <c r="BO631" s="354"/>
      <c r="BP631" s="354"/>
      <c r="BQ631" s="354"/>
      <c r="BR631" s="355" t="s">
        <v>32</v>
      </c>
      <c r="BS631" s="355"/>
      <c r="BT631" s="355"/>
      <c r="BU631" s="355"/>
      <c r="BV631" s="355"/>
      <c r="BW631" s="355"/>
      <c r="BX631" s="355"/>
    </row>
    <row r="632" spans="1:76" s="6" customFormat="1" ht="35.25" customHeight="1" x14ac:dyDescent="0.2">
      <c r="A632" s="350" t="s">
        <v>233</v>
      </c>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c r="AA632" s="350"/>
      <c r="AB632" s="350"/>
      <c r="AC632" s="350"/>
      <c r="AD632" s="350"/>
      <c r="AE632" s="350"/>
      <c r="AF632" s="351" t="s">
        <v>71</v>
      </c>
      <c r="AG632" s="351"/>
      <c r="AH632" s="351"/>
      <c r="AI632" s="351"/>
      <c r="AJ632" s="352" t="s">
        <v>617</v>
      </c>
      <c r="AK632" s="351"/>
      <c r="AL632" s="352" t="s">
        <v>392</v>
      </c>
      <c r="AM632" s="351"/>
      <c r="AN632" s="353" t="s">
        <v>618</v>
      </c>
      <c r="AO632" s="353"/>
      <c r="AP632" s="352" t="s">
        <v>86</v>
      </c>
      <c r="AQ632" s="351"/>
      <c r="AR632" s="351"/>
      <c r="AS632" s="351"/>
      <c r="AT632" s="351"/>
      <c r="AU632" s="351"/>
      <c r="AV632" s="351"/>
      <c r="AW632" s="354">
        <f>'исполнение '!AY631</f>
        <v>1304640</v>
      </c>
      <c r="AX632" s="354"/>
      <c r="AY632" s="354"/>
      <c r="AZ632" s="354"/>
      <c r="BA632" s="354"/>
      <c r="BB632" s="354"/>
      <c r="BC632" s="354"/>
      <c r="BD632" s="354">
        <v>0</v>
      </c>
      <c r="BE632" s="354"/>
      <c r="BF632" s="354"/>
      <c r="BG632" s="354"/>
      <c r="BH632" s="354"/>
      <c r="BI632" s="354"/>
      <c r="BJ632" s="354"/>
      <c r="BK632" s="354">
        <v>0</v>
      </c>
      <c r="BL632" s="354"/>
      <c r="BM632" s="354"/>
      <c r="BN632" s="354"/>
      <c r="BO632" s="354"/>
      <c r="BP632" s="354"/>
      <c r="BQ632" s="354"/>
      <c r="BR632" s="355" t="s">
        <v>32</v>
      </c>
      <c r="BS632" s="355"/>
      <c r="BT632" s="355"/>
      <c r="BU632" s="355"/>
      <c r="BV632" s="355"/>
      <c r="BW632" s="355"/>
      <c r="BX632" s="355"/>
    </row>
    <row r="633" spans="1:76" s="6" customFormat="1" ht="22.5" customHeight="1" x14ac:dyDescent="0.2">
      <c r="A633" s="361" t="s">
        <v>81</v>
      </c>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c r="AA633" s="361"/>
      <c r="AB633" s="361"/>
      <c r="AC633" s="361"/>
      <c r="AD633" s="361"/>
      <c r="AE633" s="361"/>
      <c r="AF633" s="351" t="s">
        <v>72</v>
      </c>
      <c r="AG633" s="351"/>
      <c r="AH633" s="351"/>
      <c r="AI633" s="351"/>
      <c r="AJ633" s="352" t="s">
        <v>617</v>
      </c>
      <c r="AK633" s="351"/>
      <c r="AL633" s="352" t="s">
        <v>392</v>
      </c>
      <c r="AM633" s="351"/>
      <c r="AN633" s="353" t="s">
        <v>618</v>
      </c>
      <c r="AO633" s="353"/>
      <c r="AP633" s="351"/>
      <c r="AQ633" s="351"/>
      <c r="AR633" s="351"/>
      <c r="AS633" s="351"/>
      <c r="AT633" s="351"/>
      <c r="AU633" s="351"/>
      <c r="AV633" s="351"/>
      <c r="AW633" s="354">
        <f>'исполнение '!AY632</f>
        <v>0</v>
      </c>
      <c r="AX633" s="354"/>
      <c r="AY633" s="354"/>
      <c r="AZ633" s="354"/>
      <c r="BA633" s="354"/>
      <c r="BB633" s="354"/>
      <c r="BC633" s="354"/>
      <c r="BD633" s="354">
        <v>0</v>
      </c>
      <c r="BE633" s="354"/>
      <c r="BF633" s="354"/>
      <c r="BG633" s="354"/>
      <c r="BH633" s="354"/>
      <c r="BI633" s="354"/>
      <c r="BJ633" s="354"/>
      <c r="BK633" s="354">
        <v>0</v>
      </c>
      <c r="BL633" s="354"/>
      <c r="BM633" s="354"/>
      <c r="BN633" s="354"/>
      <c r="BO633" s="354"/>
      <c r="BP633" s="354"/>
      <c r="BQ633" s="354"/>
      <c r="BR633" s="355" t="s">
        <v>32</v>
      </c>
      <c r="BS633" s="355"/>
      <c r="BT633" s="355"/>
      <c r="BU633" s="355"/>
      <c r="BV633" s="355"/>
      <c r="BW633" s="355"/>
      <c r="BX633" s="355"/>
    </row>
    <row r="634" spans="1:76" s="6" customFormat="1" ht="12" x14ac:dyDescent="0.2">
      <c r="A634" s="361" t="s">
        <v>82</v>
      </c>
      <c r="B634" s="361"/>
      <c r="C634" s="361"/>
      <c r="D634" s="361"/>
      <c r="E634" s="361"/>
      <c r="F634" s="361"/>
      <c r="G634" s="361"/>
      <c r="H634" s="361"/>
      <c r="I634" s="361"/>
      <c r="J634" s="361"/>
      <c r="K634" s="361"/>
      <c r="L634" s="361"/>
      <c r="M634" s="361"/>
      <c r="N634" s="361"/>
      <c r="O634" s="361"/>
      <c r="P634" s="361"/>
      <c r="Q634" s="361"/>
      <c r="R634" s="361"/>
      <c r="S634" s="361"/>
      <c r="T634" s="361"/>
      <c r="U634" s="361"/>
      <c r="V634" s="361"/>
      <c r="W634" s="361"/>
      <c r="X634" s="361"/>
      <c r="Y634" s="361"/>
      <c r="Z634" s="361"/>
      <c r="AA634" s="361"/>
      <c r="AB634" s="361"/>
      <c r="AC634" s="361"/>
      <c r="AD634" s="361"/>
      <c r="AE634" s="361"/>
      <c r="AF634" s="351" t="s">
        <v>73</v>
      </c>
      <c r="AG634" s="351"/>
      <c r="AH634" s="351"/>
      <c r="AI634" s="351"/>
      <c r="AJ634" s="352" t="s">
        <v>617</v>
      </c>
      <c r="AK634" s="351"/>
      <c r="AL634" s="352" t="s">
        <v>392</v>
      </c>
      <c r="AM634" s="351"/>
      <c r="AN634" s="353" t="s">
        <v>618</v>
      </c>
      <c r="AO634" s="353"/>
      <c r="AP634" s="351"/>
      <c r="AQ634" s="351"/>
      <c r="AR634" s="351"/>
      <c r="AS634" s="351"/>
      <c r="AT634" s="351"/>
      <c r="AU634" s="351"/>
      <c r="AV634" s="351"/>
      <c r="AW634" s="354">
        <f>'исполнение '!AY633</f>
        <v>0</v>
      </c>
      <c r="AX634" s="354"/>
      <c r="AY634" s="354"/>
      <c r="AZ634" s="354"/>
      <c r="BA634" s="354"/>
      <c r="BB634" s="354"/>
      <c r="BC634" s="354"/>
      <c r="BD634" s="354">
        <v>0</v>
      </c>
      <c r="BE634" s="354"/>
      <c r="BF634" s="354"/>
      <c r="BG634" s="354"/>
      <c r="BH634" s="354"/>
      <c r="BI634" s="354"/>
      <c r="BJ634" s="354"/>
      <c r="BK634" s="354">
        <v>0</v>
      </c>
      <c r="BL634" s="354"/>
      <c r="BM634" s="354"/>
      <c r="BN634" s="354"/>
      <c r="BO634" s="354"/>
      <c r="BP634" s="354"/>
      <c r="BQ634" s="354"/>
      <c r="BR634" s="355" t="s">
        <v>32</v>
      </c>
      <c r="BS634" s="355"/>
      <c r="BT634" s="355"/>
      <c r="BU634" s="355"/>
      <c r="BV634" s="355"/>
      <c r="BW634" s="355"/>
      <c r="BX634" s="355"/>
    </row>
    <row r="635" spans="1:76" s="6" customFormat="1" ht="22.5" customHeight="1" x14ac:dyDescent="0.2">
      <c r="A635" s="370" t="s">
        <v>87</v>
      </c>
      <c r="B635" s="370"/>
      <c r="C635" s="370"/>
      <c r="D635" s="370"/>
      <c r="E635" s="370"/>
      <c r="F635" s="370"/>
      <c r="G635" s="370"/>
      <c r="H635" s="370"/>
      <c r="I635" s="370"/>
      <c r="J635" s="370"/>
      <c r="K635" s="370"/>
      <c r="L635" s="370"/>
      <c r="M635" s="370"/>
      <c r="N635" s="370"/>
      <c r="O635" s="370"/>
      <c r="P635" s="370"/>
      <c r="Q635" s="370"/>
      <c r="R635" s="370"/>
      <c r="S635" s="370"/>
      <c r="T635" s="370"/>
      <c r="U635" s="370"/>
      <c r="V635" s="370"/>
      <c r="W635" s="370"/>
      <c r="X635" s="370"/>
      <c r="Y635" s="370"/>
      <c r="Z635" s="370"/>
      <c r="AA635" s="370"/>
      <c r="AB635" s="370"/>
      <c r="AC635" s="370"/>
      <c r="AD635" s="370"/>
      <c r="AE635" s="370"/>
      <c r="AF635" s="358" t="s">
        <v>88</v>
      </c>
      <c r="AG635" s="358"/>
      <c r="AH635" s="358"/>
      <c r="AI635" s="358"/>
      <c r="AJ635" s="358"/>
      <c r="AK635" s="358"/>
      <c r="AL635" s="358"/>
      <c r="AM635" s="358"/>
      <c r="AN635" s="358"/>
      <c r="AO635" s="358"/>
      <c r="AP635" s="358"/>
      <c r="AQ635" s="358"/>
      <c r="AR635" s="358"/>
      <c r="AS635" s="358"/>
      <c r="AT635" s="358"/>
      <c r="AU635" s="358"/>
      <c r="AV635" s="358"/>
      <c r="AW635" s="359">
        <f>'исполнение '!AY634</f>
        <v>0</v>
      </c>
      <c r="AX635" s="359"/>
      <c r="AY635" s="359"/>
      <c r="AZ635" s="359"/>
      <c r="BA635" s="359"/>
      <c r="BB635" s="359"/>
      <c r="BC635" s="359"/>
      <c r="BD635" s="359">
        <f t="shared" ref="BD635" si="182">SUM(BD636:BJ639)</f>
        <v>0</v>
      </c>
      <c r="BE635" s="359"/>
      <c r="BF635" s="359"/>
      <c r="BG635" s="359"/>
      <c r="BH635" s="359"/>
      <c r="BI635" s="359"/>
      <c r="BJ635" s="359"/>
      <c r="BK635" s="359">
        <f t="shared" ref="BK635" si="183">SUM(BK636:BQ639)</f>
        <v>0</v>
      </c>
      <c r="BL635" s="359"/>
      <c r="BM635" s="359"/>
      <c r="BN635" s="359"/>
      <c r="BO635" s="359"/>
      <c r="BP635" s="359"/>
      <c r="BQ635" s="359"/>
      <c r="BR635" s="360" t="s">
        <v>32</v>
      </c>
      <c r="BS635" s="360"/>
      <c r="BT635" s="360"/>
      <c r="BU635" s="360"/>
      <c r="BV635" s="360"/>
      <c r="BW635" s="360"/>
      <c r="BX635" s="360"/>
    </row>
    <row r="636" spans="1:76" s="6" customFormat="1" ht="24" customHeight="1" x14ac:dyDescent="0.2">
      <c r="A636" s="350" t="s">
        <v>96</v>
      </c>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c r="AA636" s="350"/>
      <c r="AB636" s="350"/>
      <c r="AC636" s="350"/>
      <c r="AD636" s="350"/>
      <c r="AE636" s="350"/>
      <c r="AF636" s="351" t="s">
        <v>92</v>
      </c>
      <c r="AG636" s="351"/>
      <c r="AH636" s="351"/>
      <c r="AI636" s="351"/>
      <c r="AJ636" s="352" t="s">
        <v>617</v>
      </c>
      <c r="AK636" s="351"/>
      <c r="AL636" s="352" t="s">
        <v>392</v>
      </c>
      <c r="AM636" s="351"/>
      <c r="AN636" s="353" t="s">
        <v>618</v>
      </c>
      <c r="AO636" s="353"/>
      <c r="AP636" s="351"/>
      <c r="AQ636" s="351"/>
      <c r="AR636" s="351"/>
      <c r="AS636" s="351"/>
      <c r="AT636" s="351"/>
      <c r="AU636" s="351"/>
      <c r="AV636" s="351"/>
      <c r="AW636" s="354">
        <f>'исполнение '!AY635</f>
        <v>0</v>
      </c>
      <c r="AX636" s="354"/>
      <c r="AY636" s="354"/>
      <c r="AZ636" s="354"/>
      <c r="BA636" s="354"/>
      <c r="BB636" s="354"/>
      <c r="BC636" s="354"/>
      <c r="BD636" s="354">
        <v>0</v>
      </c>
      <c r="BE636" s="354"/>
      <c r="BF636" s="354"/>
      <c r="BG636" s="354"/>
      <c r="BH636" s="354"/>
      <c r="BI636" s="354"/>
      <c r="BJ636" s="354"/>
      <c r="BK636" s="354">
        <v>0</v>
      </c>
      <c r="BL636" s="354"/>
      <c r="BM636" s="354"/>
      <c r="BN636" s="354"/>
      <c r="BO636" s="354"/>
      <c r="BP636" s="354"/>
      <c r="BQ636" s="354"/>
      <c r="BR636" s="355" t="s">
        <v>32</v>
      </c>
      <c r="BS636" s="355"/>
      <c r="BT636" s="355"/>
      <c r="BU636" s="355"/>
      <c r="BV636" s="355"/>
      <c r="BW636" s="355"/>
      <c r="BX636" s="355"/>
    </row>
    <row r="637" spans="1:76" s="6" customFormat="1" ht="25.5" customHeight="1" x14ac:dyDescent="0.2">
      <c r="A637" s="350" t="s">
        <v>97</v>
      </c>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c r="AA637" s="350"/>
      <c r="AB637" s="350"/>
      <c r="AC637" s="350"/>
      <c r="AD637" s="350"/>
      <c r="AE637" s="350"/>
      <c r="AF637" s="351" t="s">
        <v>93</v>
      </c>
      <c r="AG637" s="351"/>
      <c r="AH637" s="351"/>
      <c r="AI637" s="351"/>
      <c r="AJ637" s="352" t="s">
        <v>617</v>
      </c>
      <c r="AK637" s="351"/>
      <c r="AL637" s="352" t="s">
        <v>392</v>
      </c>
      <c r="AM637" s="351"/>
      <c r="AN637" s="353" t="s">
        <v>618</v>
      </c>
      <c r="AO637" s="353"/>
      <c r="AP637" s="351"/>
      <c r="AQ637" s="351"/>
      <c r="AR637" s="351"/>
      <c r="AS637" s="351"/>
      <c r="AT637" s="351"/>
      <c r="AU637" s="351"/>
      <c r="AV637" s="351"/>
      <c r="AW637" s="354">
        <f>'исполнение '!AY636</f>
        <v>0</v>
      </c>
      <c r="AX637" s="354"/>
      <c r="AY637" s="354"/>
      <c r="AZ637" s="354"/>
      <c r="BA637" s="354"/>
      <c r="BB637" s="354"/>
      <c r="BC637" s="354"/>
      <c r="BD637" s="354">
        <v>0</v>
      </c>
      <c r="BE637" s="354"/>
      <c r="BF637" s="354"/>
      <c r="BG637" s="354"/>
      <c r="BH637" s="354"/>
      <c r="BI637" s="354"/>
      <c r="BJ637" s="354"/>
      <c r="BK637" s="354">
        <v>0</v>
      </c>
      <c r="BL637" s="354"/>
      <c r="BM637" s="354"/>
      <c r="BN637" s="354"/>
      <c r="BO637" s="354"/>
      <c r="BP637" s="354"/>
      <c r="BQ637" s="354"/>
      <c r="BR637" s="355" t="s">
        <v>32</v>
      </c>
      <c r="BS637" s="355"/>
      <c r="BT637" s="355"/>
      <c r="BU637" s="355"/>
      <c r="BV637" s="355"/>
      <c r="BW637" s="355"/>
      <c r="BX637" s="355"/>
    </row>
    <row r="638" spans="1:76" s="6" customFormat="1" ht="24.75" customHeight="1" x14ac:dyDescent="0.2">
      <c r="A638" s="361" t="s">
        <v>98</v>
      </c>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c r="AA638" s="361"/>
      <c r="AB638" s="361"/>
      <c r="AC638" s="361"/>
      <c r="AD638" s="361"/>
      <c r="AE638" s="361"/>
      <c r="AF638" s="351" t="s">
        <v>94</v>
      </c>
      <c r="AG638" s="351"/>
      <c r="AH638" s="351"/>
      <c r="AI638" s="351"/>
      <c r="AJ638" s="352" t="s">
        <v>617</v>
      </c>
      <c r="AK638" s="351"/>
      <c r="AL638" s="352" t="s">
        <v>392</v>
      </c>
      <c r="AM638" s="351"/>
      <c r="AN638" s="353" t="s">
        <v>618</v>
      </c>
      <c r="AO638" s="353"/>
      <c r="AP638" s="351"/>
      <c r="AQ638" s="351"/>
      <c r="AR638" s="351"/>
      <c r="AS638" s="351"/>
      <c r="AT638" s="351"/>
      <c r="AU638" s="351"/>
      <c r="AV638" s="351"/>
      <c r="AW638" s="354">
        <f>'исполнение '!AY637</f>
        <v>0</v>
      </c>
      <c r="AX638" s="354"/>
      <c r="AY638" s="354"/>
      <c r="AZ638" s="354"/>
      <c r="BA638" s="354"/>
      <c r="BB638" s="354"/>
      <c r="BC638" s="354"/>
      <c r="BD638" s="354">
        <v>0</v>
      </c>
      <c r="BE638" s="354"/>
      <c r="BF638" s="354"/>
      <c r="BG638" s="354"/>
      <c r="BH638" s="354"/>
      <c r="BI638" s="354"/>
      <c r="BJ638" s="354"/>
      <c r="BK638" s="354">
        <v>0</v>
      </c>
      <c r="BL638" s="354"/>
      <c r="BM638" s="354"/>
      <c r="BN638" s="354"/>
      <c r="BO638" s="354"/>
      <c r="BP638" s="354"/>
      <c r="BQ638" s="354"/>
      <c r="BR638" s="355" t="s">
        <v>32</v>
      </c>
      <c r="BS638" s="355"/>
      <c r="BT638" s="355"/>
      <c r="BU638" s="355"/>
      <c r="BV638" s="355"/>
      <c r="BW638" s="355"/>
      <c r="BX638" s="355"/>
    </row>
    <row r="639" spans="1:76" s="6" customFormat="1" ht="12" x14ac:dyDescent="0.2">
      <c r="A639" s="361" t="s">
        <v>99</v>
      </c>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c r="AA639" s="361"/>
      <c r="AB639" s="361"/>
      <c r="AC639" s="361"/>
      <c r="AD639" s="361"/>
      <c r="AE639" s="361"/>
      <c r="AF639" s="351" t="s">
        <v>95</v>
      </c>
      <c r="AG639" s="351"/>
      <c r="AH639" s="351"/>
      <c r="AI639" s="351"/>
      <c r="AJ639" s="352" t="s">
        <v>617</v>
      </c>
      <c r="AK639" s="351"/>
      <c r="AL639" s="352" t="s">
        <v>392</v>
      </c>
      <c r="AM639" s="351"/>
      <c r="AN639" s="353" t="s">
        <v>618</v>
      </c>
      <c r="AO639" s="353"/>
      <c r="AP639" s="351"/>
      <c r="AQ639" s="351"/>
      <c r="AR639" s="351"/>
      <c r="AS639" s="351"/>
      <c r="AT639" s="351"/>
      <c r="AU639" s="351"/>
      <c r="AV639" s="351"/>
      <c r="AW639" s="354">
        <f>'исполнение '!AY638</f>
        <v>0</v>
      </c>
      <c r="AX639" s="354"/>
      <c r="AY639" s="354"/>
      <c r="AZ639" s="354"/>
      <c r="BA639" s="354"/>
      <c r="BB639" s="354"/>
      <c r="BC639" s="354"/>
      <c r="BD639" s="354">
        <v>0</v>
      </c>
      <c r="BE639" s="354"/>
      <c r="BF639" s="354"/>
      <c r="BG639" s="354"/>
      <c r="BH639" s="354"/>
      <c r="BI639" s="354"/>
      <c r="BJ639" s="354"/>
      <c r="BK639" s="354">
        <v>0</v>
      </c>
      <c r="BL639" s="354"/>
      <c r="BM639" s="354"/>
      <c r="BN639" s="354"/>
      <c r="BO639" s="354"/>
      <c r="BP639" s="354"/>
      <c r="BQ639" s="354"/>
      <c r="BR639" s="355" t="s">
        <v>32</v>
      </c>
      <c r="BS639" s="355"/>
      <c r="BT639" s="355"/>
      <c r="BU639" s="355"/>
      <c r="BV639" s="355"/>
      <c r="BW639" s="355"/>
      <c r="BX639" s="355"/>
    </row>
    <row r="640" spans="1:76" s="6" customFormat="1" ht="12" x14ac:dyDescent="0.2">
      <c r="A640" s="365" t="s">
        <v>110</v>
      </c>
      <c r="B640" s="365"/>
      <c r="C640" s="365"/>
      <c r="D640" s="365"/>
      <c r="E640" s="365"/>
      <c r="F640" s="365"/>
      <c r="G640" s="365"/>
      <c r="H640" s="365"/>
      <c r="I640" s="365"/>
      <c r="J640" s="365"/>
      <c r="K640" s="365"/>
      <c r="L640" s="365"/>
      <c r="M640" s="365"/>
      <c r="N640" s="365"/>
      <c r="O640" s="365"/>
      <c r="P640" s="365"/>
      <c r="Q640" s="365"/>
      <c r="R640" s="365"/>
      <c r="S640" s="365"/>
      <c r="T640" s="365"/>
      <c r="U640" s="365"/>
      <c r="V640" s="365"/>
      <c r="W640" s="365"/>
      <c r="X640" s="365"/>
      <c r="Y640" s="365"/>
      <c r="Z640" s="365"/>
      <c r="AA640" s="365"/>
      <c r="AB640" s="365"/>
      <c r="AC640" s="365"/>
      <c r="AD640" s="365"/>
      <c r="AE640" s="365"/>
      <c r="AF640" s="358" t="s">
        <v>100</v>
      </c>
      <c r="AG640" s="358"/>
      <c r="AH640" s="358"/>
      <c r="AI640" s="358"/>
      <c r="AJ640" s="358"/>
      <c r="AK640" s="358"/>
      <c r="AL640" s="358"/>
      <c r="AM640" s="358"/>
      <c r="AN640" s="358"/>
      <c r="AO640" s="358"/>
      <c r="AP640" s="358"/>
      <c r="AQ640" s="358"/>
      <c r="AR640" s="358"/>
      <c r="AS640" s="358"/>
      <c r="AT640" s="358"/>
      <c r="AU640" s="358"/>
      <c r="AV640" s="358"/>
      <c r="AW640" s="359">
        <f>'исполнение '!AY639</f>
        <v>0</v>
      </c>
      <c r="AX640" s="359"/>
      <c r="AY640" s="359"/>
      <c r="AZ640" s="359"/>
      <c r="BA640" s="359"/>
      <c r="BB640" s="359"/>
      <c r="BC640" s="359"/>
      <c r="BD640" s="359">
        <f t="shared" ref="BD640" si="184">SUM(BD641:BJ646)</f>
        <v>0</v>
      </c>
      <c r="BE640" s="359"/>
      <c r="BF640" s="359"/>
      <c r="BG640" s="359"/>
      <c r="BH640" s="359"/>
      <c r="BI640" s="359"/>
      <c r="BJ640" s="359"/>
      <c r="BK640" s="359">
        <f t="shared" ref="BK640" si="185">SUM(BK641:BQ646)</f>
        <v>0</v>
      </c>
      <c r="BL640" s="359"/>
      <c r="BM640" s="359"/>
      <c r="BN640" s="359"/>
      <c r="BO640" s="359"/>
      <c r="BP640" s="359"/>
      <c r="BQ640" s="359"/>
      <c r="BR640" s="360" t="s">
        <v>32</v>
      </c>
      <c r="BS640" s="360"/>
      <c r="BT640" s="360"/>
      <c r="BU640" s="360"/>
      <c r="BV640" s="360"/>
      <c r="BW640" s="360"/>
      <c r="BX640" s="360"/>
    </row>
    <row r="641" spans="1:76" s="6" customFormat="1" ht="33.75" customHeight="1" x14ac:dyDescent="0.2">
      <c r="A641" s="350" t="s">
        <v>111</v>
      </c>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c r="AA641" s="350"/>
      <c r="AB641" s="350"/>
      <c r="AC641" s="350"/>
      <c r="AD641" s="350"/>
      <c r="AE641" s="350"/>
      <c r="AF641" s="351" t="s">
        <v>101</v>
      </c>
      <c r="AG641" s="351"/>
      <c r="AH641" s="351"/>
      <c r="AI641" s="351"/>
      <c r="AJ641" s="352" t="s">
        <v>617</v>
      </c>
      <c r="AK641" s="351"/>
      <c r="AL641" s="352" t="s">
        <v>392</v>
      </c>
      <c r="AM641" s="351"/>
      <c r="AN641" s="353" t="s">
        <v>618</v>
      </c>
      <c r="AO641" s="353"/>
      <c r="AP641" s="351"/>
      <c r="AQ641" s="351"/>
      <c r="AR641" s="351"/>
      <c r="AS641" s="351"/>
      <c r="AT641" s="351"/>
      <c r="AU641" s="351"/>
      <c r="AV641" s="351"/>
      <c r="AW641" s="354">
        <f>'исполнение '!AY640</f>
        <v>0</v>
      </c>
      <c r="AX641" s="354"/>
      <c r="AY641" s="354"/>
      <c r="AZ641" s="354"/>
      <c r="BA641" s="354"/>
      <c r="BB641" s="354"/>
      <c r="BC641" s="354"/>
      <c r="BD641" s="354">
        <v>0</v>
      </c>
      <c r="BE641" s="354"/>
      <c r="BF641" s="354"/>
      <c r="BG641" s="354"/>
      <c r="BH641" s="354"/>
      <c r="BI641" s="354"/>
      <c r="BJ641" s="354"/>
      <c r="BK641" s="354">
        <v>0</v>
      </c>
      <c r="BL641" s="354"/>
      <c r="BM641" s="354"/>
      <c r="BN641" s="354"/>
      <c r="BO641" s="354"/>
      <c r="BP641" s="354"/>
      <c r="BQ641" s="354"/>
      <c r="BR641" s="355" t="s">
        <v>32</v>
      </c>
      <c r="BS641" s="355"/>
      <c r="BT641" s="355"/>
      <c r="BU641" s="355"/>
      <c r="BV641" s="355"/>
      <c r="BW641" s="355"/>
      <c r="BX641" s="355"/>
    </row>
    <row r="642" spans="1:76" s="6" customFormat="1" ht="36" customHeight="1" x14ac:dyDescent="0.2">
      <c r="A642" s="361" t="s">
        <v>112</v>
      </c>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c r="AA642" s="361"/>
      <c r="AB642" s="361"/>
      <c r="AC642" s="361"/>
      <c r="AD642" s="361"/>
      <c r="AE642" s="361"/>
      <c r="AF642" s="351" t="s">
        <v>102</v>
      </c>
      <c r="AG642" s="351"/>
      <c r="AH642" s="351"/>
      <c r="AI642" s="351"/>
      <c r="AJ642" s="352" t="s">
        <v>617</v>
      </c>
      <c r="AK642" s="351"/>
      <c r="AL642" s="352" t="s">
        <v>392</v>
      </c>
      <c r="AM642" s="351"/>
      <c r="AN642" s="353" t="s">
        <v>618</v>
      </c>
      <c r="AO642" s="353"/>
      <c r="AP642" s="351"/>
      <c r="AQ642" s="351"/>
      <c r="AR642" s="351"/>
      <c r="AS642" s="351"/>
      <c r="AT642" s="351"/>
      <c r="AU642" s="351"/>
      <c r="AV642" s="351"/>
      <c r="AW642" s="354">
        <f>'исполнение '!AY641</f>
        <v>0</v>
      </c>
      <c r="AX642" s="354"/>
      <c r="AY642" s="354"/>
      <c r="AZ642" s="354"/>
      <c r="BA642" s="354"/>
      <c r="BB642" s="354"/>
      <c r="BC642" s="354"/>
      <c r="BD642" s="354">
        <v>0</v>
      </c>
      <c r="BE642" s="354"/>
      <c r="BF642" s="354"/>
      <c r="BG642" s="354"/>
      <c r="BH642" s="354"/>
      <c r="BI642" s="354"/>
      <c r="BJ642" s="354"/>
      <c r="BK642" s="354">
        <v>0</v>
      </c>
      <c r="BL642" s="354"/>
      <c r="BM642" s="354"/>
      <c r="BN642" s="354"/>
      <c r="BO642" s="354"/>
      <c r="BP642" s="354"/>
      <c r="BQ642" s="354"/>
      <c r="BR642" s="355" t="s">
        <v>32</v>
      </c>
      <c r="BS642" s="355"/>
      <c r="BT642" s="355"/>
      <c r="BU642" s="355"/>
      <c r="BV642" s="355"/>
      <c r="BW642" s="355"/>
      <c r="BX642" s="355"/>
    </row>
    <row r="643" spans="1:76" s="6" customFormat="1" ht="12" x14ac:dyDescent="0.2">
      <c r="A643" s="369"/>
      <c r="B643" s="369"/>
      <c r="C643" s="369"/>
      <c r="D643" s="369"/>
      <c r="E643" s="369"/>
      <c r="F643" s="369"/>
      <c r="G643" s="369"/>
      <c r="H643" s="369"/>
      <c r="I643" s="369"/>
      <c r="J643" s="369"/>
      <c r="K643" s="369"/>
      <c r="L643" s="369"/>
      <c r="M643" s="369"/>
      <c r="N643" s="369"/>
      <c r="O643" s="369"/>
      <c r="P643" s="369"/>
      <c r="Q643" s="369"/>
      <c r="R643" s="369"/>
      <c r="S643" s="369"/>
      <c r="T643" s="369"/>
      <c r="U643" s="369"/>
      <c r="V643" s="369"/>
      <c r="W643" s="369"/>
      <c r="X643" s="369"/>
      <c r="Y643" s="369"/>
      <c r="Z643" s="369"/>
      <c r="AA643" s="369"/>
      <c r="AB643" s="369"/>
      <c r="AC643" s="369"/>
      <c r="AD643" s="369"/>
      <c r="AE643" s="369"/>
      <c r="AF643" s="351"/>
      <c r="AG643" s="351"/>
      <c r="AH643" s="351"/>
      <c r="AI643" s="351"/>
      <c r="AJ643" s="352" t="s">
        <v>617</v>
      </c>
      <c r="AK643" s="351"/>
      <c r="AL643" s="352" t="s">
        <v>392</v>
      </c>
      <c r="AM643" s="351"/>
      <c r="AN643" s="353" t="s">
        <v>618</v>
      </c>
      <c r="AO643" s="353"/>
      <c r="AP643" s="351"/>
      <c r="AQ643" s="351"/>
      <c r="AR643" s="351"/>
      <c r="AS643" s="351"/>
      <c r="AT643" s="351"/>
      <c r="AU643" s="351"/>
      <c r="AV643" s="351"/>
      <c r="AW643" s="354">
        <f>'исполнение '!AY642</f>
        <v>0</v>
      </c>
      <c r="AX643" s="354"/>
      <c r="AY643" s="354"/>
      <c r="AZ643" s="354"/>
      <c r="BA643" s="354"/>
      <c r="BB643" s="354"/>
      <c r="BC643" s="354"/>
      <c r="BD643" s="354">
        <v>0</v>
      </c>
      <c r="BE643" s="354"/>
      <c r="BF643" s="354"/>
      <c r="BG643" s="354"/>
      <c r="BH643" s="354"/>
      <c r="BI643" s="354"/>
      <c r="BJ643" s="354"/>
      <c r="BK643" s="354">
        <v>0</v>
      </c>
      <c r="BL643" s="354"/>
      <c r="BM643" s="354"/>
      <c r="BN643" s="354"/>
      <c r="BO643" s="354"/>
      <c r="BP643" s="354"/>
      <c r="BQ643" s="354"/>
      <c r="BR643" s="355"/>
      <c r="BS643" s="355"/>
      <c r="BT643" s="355"/>
      <c r="BU643" s="355"/>
      <c r="BV643" s="355"/>
      <c r="BW643" s="355"/>
      <c r="BX643" s="355"/>
    </row>
    <row r="644" spans="1:76" s="6" customFormat="1" ht="24.75" customHeight="1" x14ac:dyDescent="0.2">
      <c r="A644" s="350" t="s">
        <v>116</v>
      </c>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c r="AA644" s="350"/>
      <c r="AB644" s="350"/>
      <c r="AC644" s="350"/>
      <c r="AD644" s="350"/>
      <c r="AE644" s="350"/>
      <c r="AF644" s="351" t="s">
        <v>103</v>
      </c>
      <c r="AG644" s="351"/>
      <c r="AH644" s="351"/>
      <c r="AI644" s="351"/>
      <c r="AJ644" s="352" t="s">
        <v>617</v>
      </c>
      <c r="AK644" s="351"/>
      <c r="AL644" s="352" t="s">
        <v>392</v>
      </c>
      <c r="AM644" s="351"/>
      <c r="AN644" s="353" t="s">
        <v>618</v>
      </c>
      <c r="AO644" s="353"/>
      <c r="AP644" s="351"/>
      <c r="AQ644" s="351"/>
      <c r="AR644" s="351"/>
      <c r="AS644" s="351"/>
      <c r="AT644" s="351"/>
      <c r="AU644" s="351"/>
      <c r="AV644" s="351"/>
      <c r="AW644" s="354">
        <f>'исполнение '!AY643</f>
        <v>0</v>
      </c>
      <c r="AX644" s="354"/>
      <c r="AY644" s="354"/>
      <c r="AZ644" s="354"/>
      <c r="BA644" s="354"/>
      <c r="BB644" s="354"/>
      <c r="BC644" s="354"/>
      <c r="BD644" s="354">
        <v>0</v>
      </c>
      <c r="BE644" s="354"/>
      <c r="BF644" s="354"/>
      <c r="BG644" s="354"/>
      <c r="BH644" s="354"/>
      <c r="BI644" s="354"/>
      <c r="BJ644" s="354"/>
      <c r="BK644" s="354">
        <v>0</v>
      </c>
      <c r="BL644" s="354"/>
      <c r="BM644" s="354"/>
      <c r="BN644" s="354"/>
      <c r="BO644" s="354"/>
      <c r="BP644" s="354"/>
      <c r="BQ644" s="354"/>
      <c r="BR644" s="355" t="s">
        <v>32</v>
      </c>
      <c r="BS644" s="355"/>
      <c r="BT644" s="355"/>
      <c r="BU644" s="355"/>
      <c r="BV644" s="355"/>
      <c r="BW644" s="355"/>
      <c r="BX644" s="355"/>
    </row>
    <row r="645" spans="1:76" s="6" customFormat="1" ht="49.5" customHeight="1" x14ac:dyDescent="0.2">
      <c r="A645" s="350" t="s">
        <v>117</v>
      </c>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c r="AA645" s="350"/>
      <c r="AB645" s="350"/>
      <c r="AC645" s="350"/>
      <c r="AD645" s="350"/>
      <c r="AE645" s="350"/>
      <c r="AF645" s="351" t="s">
        <v>104</v>
      </c>
      <c r="AG645" s="351"/>
      <c r="AH645" s="351"/>
      <c r="AI645" s="351"/>
      <c r="AJ645" s="352" t="s">
        <v>617</v>
      </c>
      <c r="AK645" s="351"/>
      <c r="AL645" s="352" t="s">
        <v>392</v>
      </c>
      <c r="AM645" s="351"/>
      <c r="AN645" s="353" t="s">
        <v>618</v>
      </c>
      <c r="AO645" s="353"/>
      <c r="AP645" s="351"/>
      <c r="AQ645" s="351"/>
      <c r="AR645" s="351"/>
      <c r="AS645" s="351"/>
      <c r="AT645" s="351"/>
      <c r="AU645" s="351"/>
      <c r="AV645" s="351"/>
      <c r="AW645" s="354">
        <f>'исполнение '!AY644</f>
        <v>0</v>
      </c>
      <c r="AX645" s="354"/>
      <c r="AY645" s="354"/>
      <c r="AZ645" s="354"/>
      <c r="BA645" s="354"/>
      <c r="BB645" s="354"/>
      <c r="BC645" s="354"/>
      <c r="BD645" s="354">
        <v>0</v>
      </c>
      <c r="BE645" s="354"/>
      <c r="BF645" s="354"/>
      <c r="BG645" s="354"/>
      <c r="BH645" s="354"/>
      <c r="BI645" s="354"/>
      <c r="BJ645" s="354"/>
      <c r="BK645" s="354">
        <v>0</v>
      </c>
      <c r="BL645" s="354"/>
      <c r="BM645" s="354"/>
      <c r="BN645" s="354"/>
      <c r="BO645" s="354"/>
      <c r="BP645" s="354"/>
      <c r="BQ645" s="354"/>
      <c r="BR645" s="355" t="s">
        <v>32</v>
      </c>
      <c r="BS645" s="355"/>
      <c r="BT645" s="355"/>
      <c r="BU645" s="355"/>
      <c r="BV645" s="355"/>
      <c r="BW645" s="355"/>
      <c r="BX645" s="355"/>
    </row>
    <row r="646" spans="1:76" s="6" customFormat="1" ht="24" customHeight="1" x14ac:dyDescent="0.2">
      <c r="A646" s="350" t="s">
        <v>118</v>
      </c>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c r="AA646" s="350"/>
      <c r="AB646" s="350"/>
      <c r="AC646" s="350"/>
      <c r="AD646" s="350"/>
      <c r="AE646" s="350"/>
      <c r="AF646" s="351" t="s">
        <v>105</v>
      </c>
      <c r="AG646" s="351"/>
      <c r="AH646" s="351"/>
      <c r="AI646" s="351"/>
      <c r="AJ646" s="352" t="s">
        <v>617</v>
      </c>
      <c r="AK646" s="351"/>
      <c r="AL646" s="352" t="s">
        <v>392</v>
      </c>
      <c r="AM646" s="351"/>
      <c r="AN646" s="353" t="s">
        <v>618</v>
      </c>
      <c r="AO646" s="353"/>
      <c r="AP646" s="351"/>
      <c r="AQ646" s="351"/>
      <c r="AR646" s="351"/>
      <c r="AS646" s="351"/>
      <c r="AT646" s="351"/>
      <c r="AU646" s="351"/>
      <c r="AV646" s="351"/>
      <c r="AW646" s="354">
        <f>'исполнение '!AY645</f>
        <v>0</v>
      </c>
      <c r="AX646" s="354"/>
      <c r="AY646" s="354"/>
      <c r="AZ646" s="354"/>
      <c r="BA646" s="354"/>
      <c r="BB646" s="354"/>
      <c r="BC646" s="354"/>
      <c r="BD646" s="354">
        <v>0</v>
      </c>
      <c r="BE646" s="354"/>
      <c r="BF646" s="354"/>
      <c r="BG646" s="354"/>
      <c r="BH646" s="354"/>
      <c r="BI646" s="354"/>
      <c r="BJ646" s="354"/>
      <c r="BK646" s="354">
        <v>0</v>
      </c>
      <c r="BL646" s="354"/>
      <c r="BM646" s="354"/>
      <c r="BN646" s="354"/>
      <c r="BO646" s="354"/>
      <c r="BP646" s="354"/>
      <c r="BQ646" s="354"/>
      <c r="BR646" s="355" t="s">
        <v>32</v>
      </c>
      <c r="BS646" s="355"/>
      <c r="BT646" s="355"/>
      <c r="BU646" s="355"/>
      <c r="BV646" s="355"/>
      <c r="BW646" s="355"/>
      <c r="BX646" s="355"/>
    </row>
    <row r="647" spans="1:76" s="6" customFormat="1" ht="12" x14ac:dyDescent="0.2">
      <c r="A647" s="365" t="s">
        <v>119</v>
      </c>
      <c r="B647" s="365"/>
      <c r="C647" s="365"/>
      <c r="D647" s="365"/>
      <c r="E647" s="365"/>
      <c r="F647" s="365"/>
      <c r="G647" s="365"/>
      <c r="H647" s="365"/>
      <c r="I647" s="365"/>
      <c r="J647" s="365"/>
      <c r="K647" s="365"/>
      <c r="L647" s="365"/>
      <c r="M647" s="365"/>
      <c r="N647" s="365"/>
      <c r="O647" s="365"/>
      <c r="P647" s="365"/>
      <c r="Q647" s="365"/>
      <c r="R647" s="365"/>
      <c r="S647" s="365"/>
      <c r="T647" s="365"/>
      <c r="U647" s="365"/>
      <c r="V647" s="365"/>
      <c r="W647" s="365"/>
      <c r="X647" s="365"/>
      <c r="Y647" s="365"/>
      <c r="Z647" s="365"/>
      <c r="AA647" s="365"/>
      <c r="AB647" s="365"/>
      <c r="AC647" s="365"/>
      <c r="AD647" s="365"/>
      <c r="AE647" s="365"/>
      <c r="AF647" s="358" t="s">
        <v>106</v>
      </c>
      <c r="AG647" s="358"/>
      <c r="AH647" s="358"/>
      <c r="AI647" s="358"/>
      <c r="AJ647" s="358"/>
      <c r="AK647" s="358"/>
      <c r="AL647" s="358"/>
      <c r="AM647" s="358"/>
      <c r="AN647" s="358"/>
      <c r="AO647" s="358"/>
      <c r="AP647" s="358"/>
      <c r="AQ647" s="358"/>
      <c r="AR647" s="358"/>
      <c r="AS647" s="358"/>
      <c r="AT647" s="358"/>
      <c r="AU647" s="358"/>
      <c r="AV647" s="358"/>
      <c r="AW647" s="359">
        <f>'исполнение '!AY646</f>
        <v>0</v>
      </c>
      <c r="AX647" s="359"/>
      <c r="AY647" s="359"/>
      <c r="AZ647" s="359"/>
      <c r="BA647" s="359"/>
      <c r="BB647" s="359"/>
      <c r="BC647" s="359"/>
      <c r="BD647" s="359">
        <f>SUM(BD648:BJ656)</f>
        <v>0</v>
      </c>
      <c r="BE647" s="359"/>
      <c r="BF647" s="359"/>
      <c r="BG647" s="359"/>
      <c r="BH647" s="359"/>
      <c r="BI647" s="359"/>
      <c r="BJ647" s="359"/>
      <c r="BK647" s="359">
        <f>SUM(BK648:BQ656)</f>
        <v>0</v>
      </c>
      <c r="BL647" s="359"/>
      <c r="BM647" s="359"/>
      <c r="BN647" s="359"/>
      <c r="BO647" s="359"/>
      <c r="BP647" s="359"/>
      <c r="BQ647" s="359"/>
      <c r="BR647" s="360" t="s">
        <v>32</v>
      </c>
      <c r="BS647" s="360"/>
      <c r="BT647" s="360"/>
      <c r="BU647" s="360"/>
      <c r="BV647" s="360"/>
      <c r="BW647" s="360"/>
      <c r="BX647" s="360"/>
    </row>
    <row r="648" spans="1:76" s="6" customFormat="1" ht="24" customHeight="1" x14ac:dyDescent="0.2">
      <c r="A648" s="350" t="s">
        <v>144</v>
      </c>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c r="AA648" s="350"/>
      <c r="AB648" s="350"/>
      <c r="AC648" s="350"/>
      <c r="AD648" s="350"/>
      <c r="AE648" s="350"/>
      <c r="AF648" s="351" t="s">
        <v>107</v>
      </c>
      <c r="AG648" s="351"/>
      <c r="AH648" s="351"/>
      <c r="AI648" s="351"/>
      <c r="AJ648" s="352" t="s">
        <v>617</v>
      </c>
      <c r="AK648" s="351"/>
      <c r="AL648" s="352" t="s">
        <v>392</v>
      </c>
      <c r="AM648" s="351"/>
      <c r="AN648" s="353" t="s">
        <v>618</v>
      </c>
      <c r="AO648" s="353"/>
      <c r="AP648" s="351"/>
      <c r="AQ648" s="351"/>
      <c r="AR648" s="351"/>
      <c r="AS648" s="351"/>
      <c r="AT648" s="351"/>
      <c r="AU648" s="351"/>
      <c r="AV648" s="351"/>
      <c r="AW648" s="354">
        <f>'исполнение '!AY647</f>
        <v>0</v>
      </c>
      <c r="AX648" s="354"/>
      <c r="AY648" s="354"/>
      <c r="AZ648" s="354"/>
      <c r="BA648" s="354"/>
      <c r="BB648" s="354"/>
      <c r="BC648" s="354"/>
      <c r="BD648" s="354">
        <v>0</v>
      </c>
      <c r="BE648" s="354"/>
      <c r="BF648" s="354"/>
      <c r="BG648" s="354"/>
      <c r="BH648" s="354"/>
      <c r="BI648" s="354"/>
      <c r="BJ648" s="354"/>
      <c r="BK648" s="354">
        <v>0</v>
      </c>
      <c r="BL648" s="354"/>
      <c r="BM648" s="354"/>
      <c r="BN648" s="354"/>
      <c r="BO648" s="354"/>
      <c r="BP648" s="354"/>
      <c r="BQ648" s="354"/>
      <c r="BR648" s="355" t="s">
        <v>32</v>
      </c>
      <c r="BS648" s="355"/>
      <c r="BT648" s="355"/>
      <c r="BU648" s="355"/>
      <c r="BV648" s="355"/>
      <c r="BW648" s="355"/>
      <c r="BX648" s="355"/>
    </row>
    <row r="649" spans="1:76" s="6" customFormat="1" ht="23.25" customHeight="1" x14ac:dyDescent="0.2">
      <c r="A649" s="350" t="s">
        <v>145</v>
      </c>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c r="AA649" s="350"/>
      <c r="AB649" s="350"/>
      <c r="AC649" s="350"/>
      <c r="AD649" s="350"/>
      <c r="AE649" s="350"/>
      <c r="AF649" s="351" t="s">
        <v>108</v>
      </c>
      <c r="AG649" s="351"/>
      <c r="AH649" s="351"/>
      <c r="AI649" s="351"/>
      <c r="AJ649" s="352" t="s">
        <v>617</v>
      </c>
      <c r="AK649" s="351"/>
      <c r="AL649" s="352" t="s">
        <v>392</v>
      </c>
      <c r="AM649" s="351"/>
      <c r="AN649" s="353" t="s">
        <v>618</v>
      </c>
      <c r="AO649" s="353"/>
      <c r="AP649" s="351"/>
      <c r="AQ649" s="351"/>
      <c r="AR649" s="351"/>
      <c r="AS649" s="351"/>
      <c r="AT649" s="351"/>
      <c r="AU649" s="351"/>
      <c r="AV649" s="351"/>
      <c r="AW649" s="354">
        <f>'исполнение '!AY648</f>
        <v>0</v>
      </c>
      <c r="AX649" s="354"/>
      <c r="AY649" s="354"/>
      <c r="AZ649" s="354"/>
      <c r="BA649" s="354"/>
      <c r="BB649" s="354"/>
      <c r="BC649" s="354"/>
      <c r="BD649" s="354">
        <v>0</v>
      </c>
      <c r="BE649" s="354"/>
      <c r="BF649" s="354"/>
      <c r="BG649" s="354"/>
      <c r="BH649" s="354"/>
      <c r="BI649" s="354"/>
      <c r="BJ649" s="354"/>
      <c r="BK649" s="354">
        <v>0</v>
      </c>
      <c r="BL649" s="354"/>
      <c r="BM649" s="354"/>
      <c r="BN649" s="354"/>
      <c r="BO649" s="354"/>
      <c r="BP649" s="354"/>
      <c r="BQ649" s="354"/>
      <c r="BR649" s="355" t="s">
        <v>32</v>
      </c>
      <c r="BS649" s="355"/>
      <c r="BT649" s="355"/>
      <c r="BU649" s="355"/>
      <c r="BV649" s="355"/>
      <c r="BW649" s="355"/>
      <c r="BX649" s="355"/>
    </row>
    <row r="650" spans="1:76" s="6" customFormat="1" ht="11.25" customHeight="1" x14ac:dyDescent="0.2">
      <c r="A650" s="366" t="s">
        <v>146</v>
      </c>
      <c r="B650" s="366"/>
      <c r="C650" s="366"/>
      <c r="D650" s="366"/>
      <c r="E650" s="366"/>
      <c r="F650" s="366"/>
      <c r="G650" s="366"/>
      <c r="H650" s="366"/>
      <c r="I650" s="366"/>
      <c r="J650" s="366"/>
      <c r="K650" s="366"/>
      <c r="L650" s="366"/>
      <c r="M650" s="366"/>
      <c r="N650" s="366"/>
      <c r="O650" s="366"/>
      <c r="P650" s="366"/>
      <c r="Q650" s="366"/>
      <c r="R650" s="366"/>
      <c r="S650" s="366"/>
      <c r="T650" s="366"/>
      <c r="U650" s="366"/>
      <c r="V650" s="366"/>
      <c r="W650" s="366"/>
      <c r="X650" s="366"/>
      <c r="Y650" s="366"/>
      <c r="Z650" s="366"/>
      <c r="AA650" s="366"/>
      <c r="AB650" s="366"/>
      <c r="AC650" s="366"/>
      <c r="AD650" s="366"/>
      <c r="AE650" s="366"/>
      <c r="AF650" s="351" t="s">
        <v>109</v>
      </c>
      <c r="AG650" s="351"/>
      <c r="AH650" s="351"/>
      <c r="AI650" s="351"/>
      <c r="AJ650" s="352" t="s">
        <v>617</v>
      </c>
      <c r="AK650" s="351"/>
      <c r="AL650" s="352" t="s">
        <v>392</v>
      </c>
      <c r="AM650" s="351"/>
      <c r="AN650" s="353" t="s">
        <v>618</v>
      </c>
      <c r="AO650" s="353"/>
      <c r="AP650" s="351"/>
      <c r="AQ650" s="351"/>
      <c r="AR650" s="351"/>
      <c r="AS650" s="351"/>
      <c r="AT650" s="351"/>
      <c r="AU650" s="351"/>
      <c r="AV650" s="351"/>
      <c r="AW650" s="354">
        <f>'исполнение '!AY649</f>
        <v>0</v>
      </c>
      <c r="AX650" s="354"/>
      <c r="AY650" s="354"/>
      <c r="AZ650" s="354"/>
      <c r="BA650" s="354"/>
      <c r="BB650" s="354"/>
      <c r="BC650" s="354"/>
      <c r="BD650" s="354">
        <v>0</v>
      </c>
      <c r="BE650" s="354"/>
      <c r="BF650" s="354"/>
      <c r="BG650" s="354"/>
      <c r="BH650" s="354"/>
      <c r="BI650" s="354"/>
      <c r="BJ650" s="354"/>
      <c r="BK650" s="354">
        <v>0</v>
      </c>
      <c r="BL650" s="354"/>
      <c r="BM650" s="354"/>
      <c r="BN650" s="354"/>
      <c r="BO650" s="354"/>
      <c r="BP650" s="354"/>
      <c r="BQ650" s="354"/>
      <c r="BR650" s="355" t="s">
        <v>32</v>
      </c>
      <c r="BS650" s="355"/>
      <c r="BT650" s="355"/>
      <c r="BU650" s="355"/>
      <c r="BV650" s="355"/>
      <c r="BW650" s="355"/>
      <c r="BX650" s="355"/>
    </row>
    <row r="651" spans="1:76" s="6" customFormat="1" ht="12" x14ac:dyDescent="0.2">
      <c r="A651" s="367" t="s">
        <v>147</v>
      </c>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c r="AA651" s="367"/>
      <c r="AB651" s="367"/>
      <c r="AC651" s="367"/>
      <c r="AD651" s="367"/>
      <c r="AE651" s="367"/>
      <c r="AF651" s="351" t="s">
        <v>134</v>
      </c>
      <c r="AG651" s="351"/>
      <c r="AH651" s="351"/>
      <c r="AI651" s="351"/>
      <c r="AJ651" s="352" t="s">
        <v>617</v>
      </c>
      <c r="AK651" s="351"/>
      <c r="AL651" s="352" t="s">
        <v>392</v>
      </c>
      <c r="AM651" s="351"/>
      <c r="AN651" s="353" t="s">
        <v>618</v>
      </c>
      <c r="AO651" s="353"/>
      <c r="AP651" s="351"/>
      <c r="AQ651" s="351"/>
      <c r="AR651" s="351"/>
      <c r="AS651" s="351"/>
      <c r="AT651" s="351"/>
      <c r="AU651" s="351"/>
      <c r="AV651" s="351"/>
      <c r="AW651" s="354">
        <f>'исполнение '!AY650</f>
        <v>0</v>
      </c>
      <c r="AX651" s="354"/>
      <c r="AY651" s="354"/>
      <c r="AZ651" s="354"/>
      <c r="BA651" s="354"/>
      <c r="BB651" s="354"/>
      <c r="BC651" s="354"/>
      <c r="BD651" s="354">
        <v>0</v>
      </c>
      <c r="BE651" s="354"/>
      <c r="BF651" s="354"/>
      <c r="BG651" s="354"/>
      <c r="BH651" s="354"/>
      <c r="BI651" s="354"/>
      <c r="BJ651" s="354"/>
      <c r="BK651" s="354">
        <v>0</v>
      </c>
      <c r="BL651" s="354"/>
      <c r="BM651" s="354"/>
      <c r="BN651" s="354"/>
      <c r="BO651" s="354"/>
      <c r="BP651" s="354"/>
      <c r="BQ651" s="354"/>
      <c r="BR651" s="355" t="s">
        <v>32</v>
      </c>
      <c r="BS651" s="355"/>
      <c r="BT651" s="355"/>
      <c r="BU651" s="355"/>
      <c r="BV651" s="355"/>
      <c r="BW651" s="355"/>
      <c r="BX651" s="355"/>
    </row>
    <row r="652" spans="1:76" s="6" customFormat="1" ht="24.75" customHeight="1" x14ac:dyDescent="0.2">
      <c r="A652" s="350" t="s">
        <v>148</v>
      </c>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c r="AA652" s="350"/>
      <c r="AB652" s="350"/>
      <c r="AC652" s="350"/>
      <c r="AD652" s="350"/>
      <c r="AE652" s="350"/>
      <c r="AF652" s="351" t="s">
        <v>135</v>
      </c>
      <c r="AG652" s="351"/>
      <c r="AH652" s="351"/>
      <c r="AI652" s="351"/>
      <c r="AJ652" s="352" t="s">
        <v>617</v>
      </c>
      <c r="AK652" s="351"/>
      <c r="AL652" s="352" t="s">
        <v>392</v>
      </c>
      <c r="AM652" s="351"/>
      <c r="AN652" s="353" t="s">
        <v>618</v>
      </c>
      <c r="AO652" s="353"/>
      <c r="AP652" s="351"/>
      <c r="AQ652" s="351"/>
      <c r="AR652" s="351"/>
      <c r="AS652" s="351"/>
      <c r="AT652" s="351"/>
      <c r="AU652" s="351"/>
      <c r="AV652" s="351"/>
      <c r="AW652" s="354">
        <f>'исполнение '!AY651</f>
        <v>0</v>
      </c>
      <c r="AX652" s="354"/>
      <c r="AY652" s="354"/>
      <c r="AZ652" s="354"/>
      <c r="BA652" s="354"/>
      <c r="BB652" s="354"/>
      <c r="BC652" s="354"/>
      <c r="BD652" s="354">
        <v>0</v>
      </c>
      <c r="BE652" s="354"/>
      <c r="BF652" s="354"/>
      <c r="BG652" s="354"/>
      <c r="BH652" s="354"/>
      <c r="BI652" s="354"/>
      <c r="BJ652" s="354"/>
      <c r="BK652" s="354">
        <v>0</v>
      </c>
      <c r="BL652" s="354"/>
      <c r="BM652" s="354"/>
      <c r="BN652" s="354"/>
      <c r="BO652" s="354"/>
      <c r="BP652" s="354"/>
      <c r="BQ652" s="354"/>
      <c r="BR652" s="355" t="s">
        <v>32</v>
      </c>
      <c r="BS652" s="355"/>
      <c r="BT652" s="355"/>
      <c r="BU652" s="355"/>
      <c r="BV652" s="355"/>
      <c r="BW652" s="355"/>
      <c r="BX652" s="355"/>
    </row>
    <row r="653" spans="1:76" s="6" customFormat="1" ht="12" x14ac:dyDescent="0.2">
      <c r="A653" s="350" t="s">
        <v>149</v>
      </c>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c r="AA653" s="350"/>
      <c r="AB653" s="350"/>
      <c r="AC653" s="350"/>
      <c r="AD653" s="350"/>
      <c r="AE653" s="350"/>
      <c r="AF653" s="351" t="s">
        <v>136</v>
      </c>
      <c r="AG653" s="351"/>
      <c r="AH653" s="351"/>
      <c r="AI653" s="351"/>
      <c r="AJ653" s="352" t="s">
        <v>617</v>
      </c>
      <c r="AK653" s="351"/>
      <c r="AL653" s="352" t="s">
        <v>392</v>
      </c>
      <c r="AM653" s="351"/>
      <c r="AN653" s="353" t="s">
        <v>618</v>
      </c>
      <c r="AO653" s="353"/>
      <c r="AP653" s="351"/>
      <c r="AQ653" s="351"/>
      <c r="AR653" s="351"/>
      <c r="AS653" s="351"/>
      <c r="AT653" s="351"/>
      <c r="AU653" s="351"/>
      <c r="AV653" s="351"/>
      <c r="AW653" s="354">
        <f>'исполнение '!AY652</f>
        <v>0</v>
      </c>
      <c r="AX653" s="354"/>
      <c r="AY653" s="354"/>
      <c r="AZ653" s="354"/>
      <c r="BA653" s="354"/>
      <c r="BB653" s="354"/>
      <c r="BC653" s="354"/>
      <c r="BD653" s="354">
        <v>0</v>
      </c>
      <c r="BE653" s="354"/>
      <c r="BF653" s="354"/>
      <c r="BG653" s="354"/>
      <c r="BH653" s="354"/>
      <c r="BI653" s="354"/>
      <c r="BJ653" s="354"/>
      <c r="BK653" s="354">
        <v>0</v>
      </c>
      <c r="BL653" s="354"/>
      <c r="BM653" s="354"/>
      <c r="BN653" s="354"/>
      <c r="BO653" s="354"/>
      <c r="BP653" s="354"/>
      <c r="BQ653" s="354"/>
      <c r="BR653" s="355" t="s">
        <v>32</v>
      </c>
      <c r="BS653" s="355"/>
      <c r="BT653" s="355"/>
      <c r="BU653" s="355"/>
      <c r="BV653" s="355"/>
      <c r="BW653" s="355"/>
      <c r="BX653" s="355"/>
    </row>
    <row r="654" spans="1:76" s="6" customFormat="1" ht="24" customHeight="1" x14ac:dyDescent="0.2">
      <c r="A654" s="368" t="s">
        <v>150</v>
      </c>
      <c r="B654" s="368"/>
      <c r="C654" s="368"/>
      <c r="D654" s="368"/>
      <c r="E654" s="368"/>
      <c r="F654" s="368"/>
      <c r="G654" s="368"/>
      <c r="H654" s="368"/>
      <c r="I654" s="368"/>
      <c r="J654" s="368"/>
      <c r="K654" s="368"/>
      <c r="L654" s="368"/>
      <c r="M654" s="368"/>
      <c r="N654" s="368"/>
      <c r="O654" s="368"/>
      <c r="P654" s="368"/>
      <c r="Q654" s="368"/>
      <c r="R654" s="368"/>
      <c r="S654" s="368"/>
      <c r="T654" s="368"/>
      <c r="U654" s="368"/>
      <c r="V654" s="368"/>
      <c r="W654" s="368"/>
      <c r="X654" s="368"/>
      <c r="Y654" s="368"/>
      <c r="Z654" s="368"/>
      <c r="AA654" s="368"/>
      <c r="AB654" s="368"/>
      <c r="AC654" s="368"/>
      <c r="AD654" s="368"/>
      <c r="AE654" s="368"/>
      <c r="AF654" s="351" t="s">
        <v>137</v>
      </c>
      <c r="AG654" s="351"/>
      <c r="AH654" s="351"/>
      <c r="AI654" s="351"/>
      <c r="AJ654" s="352" t="s">
        <v>617</v>
      </c>
      <c r="AK654" s="351"/>
      <c r="AL654" s="352" t="s">
        <v>392</v>
      </c>
      <c r="AM654" s="351"/>
      <c r="AN654" s="353" t="s">
        <v>618</v>
      </c>
      <c r="AO654" s="353"/>
      <c r="AP654" s="351"/>
      <c r="AQ654" s="351"/>
      <c r="AR654" s="351"/>
      <c r="AS654" s="351"/>
      <c r="AT654" s="351"/>
      <c r="AU654" s="351"/>
      <c r="AV654" s="351"/>
      <c r="AW654" s="354">
        <f>'исполнение '!AY653</f>
        <v>0</v>
      </c>
      <c r="AX654" s="354"/>
      <c r="AY654" s="354"/>
      <c r="AZ654" s="354"/>
      <c r="BA654" s="354"/>
      <c r="BB654" s="354"/>
      <c r="BC654" s="354"/>
      <c r="BD654" s="354">
        <v>0</v>
      </c>
      <c r="BE654" s="354"/>
      <c r="BF654" s="354"/>
      <c r="BG654" s="354"/>
      <c r="BH654" s="354"/>
      <c r="BI654" s="354"/>
      <c r="BJ654" s="354"/>
      <c r="BK654" s="354">
        <v>0</v>
      </c>
      <c r="BL654" s="354"/>
      <c r="BM654" s="354"/>
      <c r="BN654" s="354"/>
      <c r="BO654" s="354"/>
      <c r="BP654" s="354"/>
      <c r="BQ654" s="354"/>
      <c r="BR654" s="355" t="s">
        <v>32</v>
      </c>
      <c r="BS654" s="355"/>
      <c r="BT654" s="355"/>
      <c r="BU654" s="355"/>
      <c r="BV654" s="355"/>
      <c r="BW654" s="355"/>
      <c r="BX654" s="355"/>
    </row>
    <row r="655" spans="1:76" s="6" customFormat="1" ht="12" x14ac:dyDescent="0.2">
      <c r="A655" s="367" t="s">
        <v>151</v>
      </c>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c r="AA655" s="367"/>
      <c r="AB655" s="367"/>
      <c r="AC655" s="367"/>
      <c r="AD655" s="367"/>
      <c r="AE655" s="367"/>
      <c r="AF655" s="351" t="s">
        <v>138</v>
      </c>
      <c r="AG655" s="351"/>
      <c r="AH655" s="351"/>
      <c r="AI655" s="351"/>
      <c r="AJ655" s="352" t="s">
        <v>617</v>
      </c>
      <c r="AK655" s="351"/>
      <c r="AL655" s="352" t="s">
        <v>392</v>
      </c>
      <c r="AM655" s="351"/>
      <c r="AN655" s="353" t="s">
        <v>618</v>
      </c>
      <c r="AO655" s="353"/>
      <c r="AP655" s="351"/>
      <c r="AQ655" s="351"/>
      <c r="AR655" s="351"/>
      <c r="AS655" s="351"/>
      <c r="AT655" s="351"/>
      <c r="AU655" s="351"/>
      <c r="AV655" s="351"/>
      <c r="AW655" s="354">
        <f>'исполнение '!AY654</f>
        <v>0</v>
      </c>
      <c r="AX655" s="354"/>
      <c r="AY655" s="354"/>
      <c r="AZ655" s="354"/>
      <c r="BA655" s="354"/>
      <c r="BB655" s="354"/>
      <c r="BC655" s="354"/>
      <c r="BD655" s="354">
        <v>0</v>
      </c>
      <c r="BE655" s="354"/>
      <c r="BF655" s="354"/>
      <c r="BG655" s="354"/>
      <c r="BH655" s="354"/>
      <c r="BI655" s="354"/>
      <c r="BJ655" s="354"/>
      <c r="BK655" s="354">
        <v>0</v>
      </c>
      <c r="BL655" s="354"/>
      <c r="BM655" s="354"/>
      <c r="BN655" s="354"/>
      <c r="BO655" s="354"/>
      <c r="BP655" s="354"/>
      <c r="BQ655" s="354"/>
      <c r="BR655" s="355" t="s">
        <v>32</v>
      </c>
      <c r="BS655" s="355"/>
      <c r="BT655" s="355"/>
      <c r="BU655" s="355"/>
      <c r="BV655" s="355"/>
      <c r="BW655" s="355"/>
      <c r="BX655" s="355"/>
    </row>
    <row r="656" spans="1:76" s="6" customFormat="1" ht="36" customHeight="1" x14ac:dyDescent="0.2">
      <c r="A656" s="350" t="s">
        <v>152</v>
      </c>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c r="AA656" s="350"/>
      <c r="AB656" s="350"/>
      <c r="AC656" s="350"/>
      <c r="AD656" s="350"/>
      <c r="AE656" s="350"/>
      <c r="AF656" s="351" t="s">
        <v>139</v>
      </c>
      <c r="AG656" s="351"/>
      <c r="AH656" s="351"/>
      <c r="AI656" s="351"/>
      <c r="AJ656" s="352" t="s">
        <v>617</v>
      </c>
      <c r="AK656" s="351"/>
      <c r="AL656" s="352" t="s">
        <v>392</v>
      </c>
      <c r="AM656" s="351"/>
      <c r="AN656" s="353" t="s">
        <v>618</v>
      </c>
      <c r="AO656" s="353"/>
      <c r="AP656" s="351"/>
      <c r="AQ656" s="351"/>
      <c r="AR656" s="351"/>
      <c r="AS656" s="351"/>
      <c r="AT656" s="351"/>
      <c r="AU656" s="351"/>
      <c r="AV656" s="351"/>
      <c r="AW656" s="354">
        <f>'исполнение '!AY655</f>
        <v>0</v>
      </c>
      <c r="AX656" s="354"/>
      <c r="AY656" s="354"/>
      <c r="AZ656" s="354"/>
      <c r="BA656" s="354"/>
      <c r="BB656" s="354"/>
      <c r="BC656" s="354"/>
      <c r="BD656" s="354">
        <v>0</v>
      </c>
      <c r="BE656" s="354"/>
      <c r="BF656" s="354"/>
      <c r="BG656" s="354"/>
      <c r="BH656" s="354"/>
      <c r="BI656" s="354"/>
      <c r="BJ656" s="354"/>
      <c r="BK656" s="354">
        <v>0</v>
      </c>
      <c r="BL656" s="354"/>
      <c r="BM656" s="354"/>
      <c r="BN656" s="354"/>
      <c r="BO656" s="354"/>
      <c r="BP656" s="354"/>
      <c r="BQ656" s="354"/>
      <c r="BR656" s="355" t="s">
        <v>32</v>
      </c>
      <c r="BS656" s="355"/>
      <c r="BT656" s="355"/>
      <c r="BU656" s="355"/>
      <c r="BV656" s="355"/>
      <c r="BW656" s="355"/>
      <c r="BX656" s="355"/>
    </row>
    <row r="657" spans="1:76" s="6" customFormat="1" ht="12" x14ac:dyDescent="0.2">
      <c r="A657" s="365" t="s">
        <v>173</v>
      </c>
      <c r="B657" s="365"/>
      <c r="C657" s="365"/>
      <c r="D657" s="365"/>
      <c r="E657" s="365"/>
      <c r="F657" s="365"/>
      <c r="G657" s="365"/>
      <c r="H657" s="365"/>
      <c r="I657" s="365"/>
      <c r="J657" s="365"/>
      <c r="K657" s="365"/>
      <c r="L657" s="365"/>
      <c r="M657" s="365"/>
      <c r="N657" s="365"/>
      <c r="O657" s="365"/>
      <c r="P657" s="365"/>
      <c r="Q657" s="365"/>
      <c r="R657" s="365"/>
      <c r="S657" s="365"/>
      <c r="T657" s="365"/>
      <c r="U657" s="365"/>
      <c r="V657" s="365"/>
      <c r="W657" s="365"/>
      <c r="X657" s="365"/>
      <c r="Y657" s="365"/>
      <c r="Z657" s="365"/>
      <c r="AA657" s="365"/>
      <c r="AB657" s="365"/>
      <c r="AC657" s="365"/>
      <c r="AD657" s="365"/>
      <c r="AE657" s="365"/>
      <c r="AF657" s="358" t="s">
        <v>140</v>
      </c>
      <c r="AG657" s="358"/>
      <c r="AH657" s="358"/>
      <c r="AI657" s="358"/>
      <c r="AJ657" s="358" t="s">
        <v>32</v>
      </c>
      <c r="AK657" s="358"/>
      <c r="AL657" s="358"/>
      <c r="AM657" s="358"/>
      <c r="AN657" s="358"/>
      <c r="AO657" s="358"/>
      <c r="AP657" s="358"/>
      <c r="AQ657" s="358"/>
      <c r="AR657" s="358"/>
      <c r="AS657" s="358"/>
      <c r="AT657" s="358"/>
      <c r="AU657" s="358"/>
      <c r="AV657" s="358"/>
      <c r="AW657" s="359">
        <f>'исполнение '!AY656</f>
        <v>0</v>
      </c>
      <c r="AX657" s="359"/>
      <c r="AY657" s="359"/>
      <c r="AZ657" s="359"/>
      <c r="BA657" s="359"/>
      <c r="BB657" s="359"/>
      <c r="BC657" s="359"/>
      <c r="BD657" s="359">
        <f>SUM(BD658:BJ665)</f>
        <v>0</v>
      </c>
      <c r="BE657" s="359"/>
      <c r="BF657" s="359"/>
      <c r="BG657" s="359"/>
      <c r="BH657" s="359"/>
      <c r="BI657" s="359"/>
      <c r="BJ657" s="359"/>
      <c r="BK657" s="359">
        <f>SUM(BK658:BQ665)</f>
        <v>0</v>
      </c>
      <c r="BL657" s="359"/>
      <c r="BM657" s="359"/>
      <c r="BN657" s="359"/>
      <c r="BO657" s="359"/>
      <c r="BP657" s="359"/>
      <c r="BQ657" s="359"/>
      <c r="BR657" s="360"/>
      <c r="BS657" s="360"/>
      <c r="BT657" s="360"/>
      <c r="BU657" s="360"/>
      <c r="BV657" s="360"/>
      <c r="BW657" s="360"/>
      <c r="BX657" s="360"/>
    </row>
    <row r="658" spans="1:76" s="6" customFormat="1" ht="24" customHeight="1" x14ac:dyDescent="0.2">
      <c r="A658" s="350" t="s">
        <v>153</v>
      </c>
      <c r="B658" s="366"/>
      <c r="C658" s="366"/>
      <c r="D658" s="366"/>
      <c r="E658" s="366"/>
      <c r="F658" s="366"/>
      <c r="G658" s="366"/>
      <c r="H658" s="366"/>
      <c r="I658" s="366"/>
      <c r="J658" s="366"/>
      <c r="K658" s="366"/>
      <c r="L658" s="366"/>
      <c r="M658" s="366"/>
      <c r="N658" s="366"/>
      <c r="O658" s="366"/>
      <c r="P658" s="366"/>
      <c r="Q658" s="366"/>
      <c r="R658" s="366"/>
      <c r="S658" s="366"/>
      <c r="T658" s="366"/>
      <c r="U658" s="366"/>
      <c r="V658" s="366"/>
      <c r="W658" s="366"/>
      <c r="X658" s="366"/>
      <c r="Y658" s="366"/>
      <c r="Z658" s="366"/>
      <c r="AA658" s="366"/>
      <c r="AB658" s="366"/>
      <c r="AC658" s="366"/>
      <c r="AD658" s="366"/>
      <c r="AE658" s="366"/>
      <c r="AF658" s="351" t="s">
        <v>141</v>
      </c>
      <c r="AG658" s="351"/>
      <c r="AH658" s="351"/>
      <c r="AI658" s="351"/>
      <c r="AJ658" s="352" t="s">
        <v>617</v>
      </c>
      <c r="AK658" s="351"/>
      <c r="AL658" s="352" t="s">
        <v>392</v>
      </c>
      <c r="AM658" s="351"/>
      <c r="AN658" s="353" t="s">
        <v>618</v>
      </c>
      <c r="AO658" s="353"/>
      <c r="AP658" s="351"/>
      <c r="AQ658" s="351"/>
      <c r="AR658" s="351"/>
      <c r="AS658" s="351"/>
      <c r="AT658" s="351"/>
      <c r="AU658" s="351"/>
      <c r="AV658" s="351"/>
      <c r="AW658" s="354">
        <f>'исполнение '!AY657</f>
        <v>0</v>
      </c>
      <c r="AX658" s="354"/>
      <c r="AY658" s="354"/>
      <c r="AZ658" s="354"/>
      <c r="BA658" s="354"/>
      <c r="BB658" s="354"/>
      <c r="BC658" s="354"/>
      <c r="BD658" s="354">
        <v>0</v>
      </c>
      <c r="BE658" s="354"/>
      <c r="BF658" s="354"/>
      <c r="BG658" s="354"/>
      <c r="BH658" s="354"/>
      <c r="BI658" s="354"/>
      <c r="BJ658" s="354"/>
      <c r="BK658" s="354">
        <v>0</v>
      </c>
      <c r="BL658" s="354"/>
      <c r="BM658" s="354"/>
      <c r="BN658" s="354"/>
      <c r="BO658" s="354"/>
      <c r="BP658" s="354"/>
      <c r="BQ658" s="354"/>
      <c r="BR658" s="355"/>
      <c r="BS658" s="355"/>
      <c r="BT658" s="355"/>
      <c r="BU658" s="355"/>
      <c r="BV658" s="355"/>
      <c r="BW658" s="355"/>
      <c r="BX658" s="355"/>
    </row>
    <row r="659" spans="1:76" s="6" customFormat="1" ht="24" customHeight="1" x14ac:dyDescent="0.2">
      <c r="A659" s="350" t="s">
        <v>154</v>
      </c>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c r="AA659" s="350"/>
      <c r="AB659" s="350"/>
      <c r="AC659" s="350"/>
      <c r="AD659" s="350"/>
      <c r="AE659" s="350"/>
      <c r="AF659" s="351" t="s">
        <v>142</v>
      </c>
      <c r="AG659" s="351"/>
      <c r="AH659" s="351"/>
      <c r="AI659" s="351"/>
      <c r="AJ659" s="352" t="s">
        <v>617</v>
      </c>
      <c r="AK659" s="351"/>
      <c r="AL659" s="352" t="s">
        <v>392</v>
      </c>
      <c r="AM659" s="351"/>
      <c r="AN659" s="353" t="s">
        <v>618</v>
      </c>
      <c r="AO659" s="353"/>
      <c r="AP659" s="351"/>
      <c r="AQ659" s="351"/>
      <c r="AR659" s="351"/>
      <c r="AS659" s="351"/>
      <c r="AT659" s="351"/>
      <c r="AU659" s="351"/>
      <c r="AV659" s="351"/>
      <c r="AW659" s="354">
        <f>'исполнение '!AY658</f>
        <v>0</v>
      </c>
      <c r="AX659" s="354"/>
      <c r="AY659" s="354"/>
      <c r="AZ659" s="354"/>
      <c r="BA659" s="354"/>
      <c r="BB659" s="354"/>
      <c r="BC659" s="354"/>
      <c r="BD659" s="354">
        <v>0</v>
      </c>
      <c r="BE659" s="354"/>
      <c r="BF659" s="354"/>
      <c r="BG659" s="354"/>
      <c r="BH659" s="354"/>
      <c r="BI659" s="354"/>
      <c r="BJ659" s="354"/>
      <c r="BK659" s="354">
        <v>0</v>
      </c>
      <c r="BL659" s="354"/>
      <c r="BM659" s="354"/>
      <c r="BN659" s="354"/>
      <c r="BO659" s="354"/>
      <c r="BP659" s="354"/>
      <c r="BQ659" s="354"/>
      <c r="BR659" s="355"/>
      <c r="BS659" s="355"/>
      <c r="BT659" s="355"/>
      <c r="BU659" s="355"/>
      <c r="BV659" s="355"/>
      <c r="BW659" s="355"/>
      <c r="BX659" s="355"/>
    </row>
    <row r="660" spans="1:76" s="6" customFormat="1" ht="24.75" customHeight="1" x14ac:dyDescent="0.2">
      <c r="A660" s="350" t="s">
        <v>155</v>
      </c>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c r="AA660" s="350"/>
      <c r="AB660" s="350"/>
      <c r="AC660" s="350"/>
      <c r="AD660" s="350"/>
      <c r="AE660" s="350"/>
      <c r="AF660" s="351" t="s">
        <v>143</v>
      </c>
      <c r="AG660" s="351"/>
      <c r="AH660" s="351"/>
      <c r="AI660" s="351"/>
      <c r="AJ660" s="352" t="s">
        <v>617</v>
      </c>
      <c r="AK660" s="351"/>
      <c r="AL660" s="352" t="s">
        <v>392</v>
      </c>
      <c r="AM660" s="351"/>
      <c r="AN660" s="353" t="s">
        <v>618</v>
      </c>
      <c r="AO660" s="353"/>
      <c r="AP660" s="351"/>
      <c r="AQ660" s="351"/>
      <c r="AR660" s="351"/>
      <c r="AS660" s="351"/>
      <c r="AT660" s="351"/>
      <c r="AU660" s="351"/>
      <c r="AV660" s="351"/>
      <c r="AW660" s="354">
        <f>'исполнение '!AY659</f>
        <v>0</v>
      </c>
      <c r="AX660" s="354"/>
      <c r="AY660" s="354"/>
      <c r="AZ660" s="354"/>
      <c r="BA660" s="354"/>
      <c r="BB660" s="354"/>
      <c r="BC660" s="354"/>
      <c r="BD660" s="354">
        <v>0</v>
      </c>
      <c r="BE660" s="354"/>
      <c r="BF660" s="354"/>
      <c r="BG660" s="354"/>
      <c r="BH660" s="354"/>
      <c r="BI660" s="354"/>
      <c r="BJ660" s="354"/>
      <c r="BK660" s="354">
        <v>0</v>
      </c>
      <c r="BL660" s="354"/>
      <c r="BM660" s="354"/>
      <c r="BN660" s="354"/>
      <c r="BO660" s="354"/>
      <c r="BP660" s="354"/>
      <c r="BQ660" s="354"/>
      <c r="BR660" s="355"/>
      <c r="BS660" s="355"/>
      <c r="BT660" s="355"/>
      <c r="BU660" s="355"/>
      <c r="BV660" s="355"/>
      <c r="BW660" s="355"/>
      <c r="BX660" s="355"/>
    </row>
    <row r="661" spans="1:76" s="6" customFormat="1" ht="12" x14ac:dyDescent="0.2">
      <c r="A661" s="350" t="s">
        <v>158</v>
      </c>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c r="AA661" s="350"/>
      <c r="AB661" s="350"/>
      <c r="AC661" s="350"/>
      <c r="AD661" s="350"/>
      <c r="AE661" s="350"/>
      <c r="AF661" s="351" t="s">
        <v>156</v>
      </c>
      <c r="AG661" s="351"/>
      <c r="AH661" s="351"/>
      <c r="AI661" s="351"/>
      <c r="AJ661" s="352" t="s">
        <v>617</v>
      </c>
      <c r="AK661" s="351"/>
      <c r="AL661" s="352" t="s">
        <v>392</v>
      </c>
      <c r="AM661" s="351"/>
      <c r="AN661" s="353" t="s">
        <v>618</v>
      </c>
      <c r="AO661" s="353"/>
      <c r="AP661" s="352"/>
      <c r="AQ661" s="351"/>
      <c r="AR661" s="351"/>
      <c r="AS661" s="351"/>
      <c r="AT661" s="351"/>
      <c r="AU661" s="351"/>
      <c r="AV661" s="351"/>
      <c r="AW661" s="362">
        <f>'исполнение '!AY660</f>
        <v>0</v>
      </c>
      <c r="AX661" s="362"/>
      <c r="AY661" s="362"/>
      <c r="AZ661" s="362"/>
      <c r="BA661" s="362"/>
      <c r="BB661" s="362"/>
      <c r="BC661" s="362"/>
      <c r="BD661" s="354">
        <v>0</v>
      </c>
      <c r="BE661" s="354"/>
      <c r="BF661" s="354"/>
      <c r="BG661" s="354"/>
      <c r="BH661" s="354"/>
      <c r="BI661" s="354"/>
      <c r="BJ661" s="354"/>
      <c r="BK661" s="354">
        <v>0</v>
      </c>
      <c r="BL661" s="354"/>
      <c r="BM661" s="354"/>
      <c r="BN661" s="354"/>
      <c r="BO661" s="354"/>
      <c r="BP661" s="354"/>
      <c r="BQ661" s="354"/>
      <c r="BR661" s="355"/>
      <c r="BS661" s="355"/>
      <c r="BT661" s="355"/>
      <c r="BU661" s="355"/>
      <c r="BV661" s="355"/>
      <c r="BW661" s="355"/>
      <c r="BX661" s="355"/>
    </row>
    <row r="662" spans="1:76" s="6" customFormat="1" ht="12" x14ac:dyDescent="0.2">
      <c r="A662" s="361" t="s">
        <v>69</v>
      </c>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c r="AA662" s="361"/>
      <c r="AB662" s="361"/>
      <c r="AC662" s="361"/>
      <c r="AD662" s="361"/>
      <c r="AE662" s="361"/>
      <c r="AF662" s="351"/>
      <c r="AG662" s="351"/>
      <c r="AH662" s="351"/>
      <c r="AI662" s="351"/>
      <c r="AJ662" s="352" t="s">
        <v>617</v>
      </c>
      <c r="AK662" s="351"/>
      <c r="AL662" s="352" t="s">
        <v>392</v>
      </c>
      <c r="AM662" s="351"/>
      <c r="AN662" s="353" t="s">
        <v>618</v>
      </c>
      <c r="AO662" s="353"/>
      <c r="AP662" s="363"/>
      <c r="AQ662" s="364"/>
      <c r="AR662" s="351"/>
      <c r="AS662" s="351"/>
      <c r="AT662" s="351"/>
      <c r="AU662" s="351"/>
      <c r="AV662" s="351"/>
      <c r="AW662" s="354">
        <f>'исполнение '!AY661</f>
        <v>0</v>
      </c>
      <c r="AX662" s="354"/>
      <c r="AY662" s="354"/>
      <c r="AZ662" s="354"/>
      <c r="BA662" s="354"/>
      <c r="BB662" s="354"/>
      <c r="BC662" s="354"/>
      <c r="BD662" s="354">
        <v>0</v>
      </c>
      <c r="BE662" s="354"/>
      <c r="BF662" s="354"/>
      <c r="BG662" s="354"/>
      <c r="BH662" s="354"/>
      <c r="BI662" s="354"/>
      <c r="BJ662" s="354"/>
      <c r="BK662" s="354">
        <v>0</v>
      </c>
      <c r="BL662" s="354"/>
      <c r="BM662" s="354"/>
      <c r="BN662" s="354"/>
      <c r="BO662" s="354"/>
      <c r="BP662" s="354"/>
      <c r="BQ662" s="354"/>
      <c r="BR662" s="355"/>
      <c r="BS662" s="355"/>
      <c r="BT662" s="355"/>
      <c r="BU662" s="355"/>
      <c r="BV662" s="355"/>
      <c r="BW662" s="355"/>
      <c r="BX662" s="355"/>
    </row>
    <row r="663" spans="1:76" s="6" customFormat="1" ht="23.25" customHeight="1" x14ac:dyDescent="0.2">
      <c r="A663" s="350" t="s">
        <v>167</v>
      </c>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c r="AA663" s="350"/>
      <c r="AB663" s="350"/>
      <c r="AC663" s="350"/>
      <c r="AD663" s="350"/>
      <c r="AE663" s="350"/>
      <c r="AF663" s="351" t="s">
        <v>159</v>
      </c>
      <c r="AG663" s="351"/>
      <c r="AH663" s="351"/>
      <c r="AI663" s="351"/>
      <c r="AJ663" s="352" t="s">
        <v>617</v>
      </c>
      <c r="AK663" s="351"/>
      <c r="AL663" s="352" t="s">
        <v>392</v>
      </c>
      <c r="AM663" s="351"/>
      <c r="AN663" s="353" t="s">
        <v>618</v>
      </c>
      <c r="AO663" s="353"/>
      <c r="AP663" s="351"/>
      <c r="AQ663" s="351"/>
      <c r="AR663" s="351"/>
      <c r="AS663" s="351"/>
      <c r="AT663" s="351"/>
      <c r="AU663" s="351"/>
      <c r="AV663" s="351"/>
      <c r="AW663" s="354">
        <f>'исполнение '!AY662</f>
        <v>0</v>
      </c>
      <c r="AX663" s="354"/>
      <c r="AY663" s="354"/>
      <c r="AZ663" s="354"/>
      <c r="BA663" s="354"/>
      <c r="BB663" s="354"/>
      <c r="BC663" s="354"/>
      <c r="BD663" s="354">
        <v>0</v>
      </c>
      <c r="BE663" s="354"/>
      <c r="BF663" s="354"/>
      <c r="BG663" s="354"/>
      <c r="BH663" s="354"/>
      <c r="BI663" s="354"/>
      <c r="BJ663" s="354"/>
      <c r="BK663" s="354">
        <v>0</v>
      </c>
      <c r="BL663" s="354"/>
      <c r="BM663" s="354"/>
      <c r="BN663" s="354"/>
      <c r="BO663" s="354"/>
      <c r="BP663" s="354"/>
      <c r="BQ663" s="354"/>
      <c r="BR663" s="355"/>
      <c r="BS663" s="355"/>
      <c r="BT663" s="355"/>
      <c r="BU663" s="355"/>
      <c r="BV663" s="355"/>
      <c r="BW663" s="355"/>
      <c r="BX663" s="355"/>
    </row>
    <row r="664" spans="1:76" s="6" customFormat="1" ht="36" customHeight="1" x14ac:dyDescent="0.2">
      <c r="A664" s="361" t="s">
        <v>174</v>
      </c>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c r="AA664" s="361"/>
      <c r="AB664" s="361"/>
      <c r="AC664" s="361"/>
      <c r="AD664" s="361"/>
      <c r="AE664" s="361"/>
      <c r="AF664" s="351" t="s">
        <v>160</v>
      </c>
      <c r="AG664" s="351"/>
      <c r="AH664" s="351"/>
      <c r="AI664" s="351"/>
      <c r="AJ664" s="352" t="s">
        <v>617</v>
      </c>
      <c r="AK664" s="351"/>
      <c r="AL664" s="352" t="s">
        <v>392</v>
      </c>
      <c r="AM664" s="351"/>
      <c r="AN664" s="353" t="s">
        <v>618</v>
      </c>
      <c r="AO664" s="353"/>
      <c r="AP664" s="351"/>
      <c r="AQ664" s="351"/>
      <c r="AR664" s="351"/>
      <c r="AS664" s="351"/>
      <c r="AT664" s="351"/>
      <c r="AU664" s="351"/>
      <c r="AV664" s="351"/>
      <c r="AW664" s="354">
        <f>'исполнение '!AY663</f>
        <v>0</v>
      </c>
      <c r="AX664" s="354"/>
      <c r="AY664" s="354"/>
      <c r="AZ664" s="354"/>
      <c r="BA664" s="354"/>
      <c r="BB664" s="354"/>
      <c r="BC664" s="354"/>
      <c r="BD664" s="354">
        <v>0</v>
      </c>
      <c r="BE664" s="354"/>
      <c r="BF664" s="354"/>
      <c r="BG664" s="354"/>
      <c r="BH664" s="354"/>
      <c r="BI664" s="354"/>
      <c r="BJ664" s="354"/>
      <c r="BK664" s="354">
        <v>0</v>
      </c>
      <c r="BL664" s="354"/>
      <c r="BM664" s="354"/>
      <c r="BN664" s="354"/>
      <c r="BO664" s="354"/>
      <c r="BP664" s="354"/>
      <c r="BQ664" s="354"/>
      <c r="BR664" s="355"/>
      <c r="BS664" s="355"/>
      <c r="BT664" s="355"/>
      <c r="BU664" s="355"/>
      <c r="BV664" s="355"/>
      <c r="BW664" s="355"/>
      <c r="BX664" s="355"/>
    </row>
    <row r="665" spans="1:76" s="6" customFormat="1" ht="24" customHeight="1" x14ac:dyDescent="0.2">
      <c r="A665" s="361" t="s">
        <v>168</v>
      </c>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c r="AA665" s="361"/>
      <c r="AB665" s="361"/>
      <c r="AC665" s="361"/>
      <c r="AD665" s="361"/>
      <c r="AE665" s="361"/>
      <c r="AF665" s="351" t="s">
        <v>161</v>
      </c>
      <c r="AG665" s="351"/>
      <c r="AH665" s="351"/>
      <c r="AI665" s="351"/>
      <c r="AJ665" s="352" t="s">
        <v>617</v>
      </c>
      <c r="AK665" s="351"/>
      <c r="AL665" s="352" t="s">
        <v>392</v>
      </c>
      <c r="AM665" s="351"/>
      <c r="AN665" s="353" t="s">
        <v>618</v>
      </c>
      <c r="AO665" s="353"/>
      <c r="AP665" s="351"/>
      <c r="AQ665" s="351"/>
      <c r="AR665" s="351"/>
      <c r="AS665" s="351"/>
      <c r="AT665" s="351"/>
      <c r="AU665" s="351"/>
      <c r="AV665" s="351"/>
      <c r="AW665" s="354">
        <f>'исполнение '!AY664</f>
        <v>0</v>
      </c>
      <c r="AX665" s="354"/>
      <c r="AY665" s="354"/>
      <c r="AZ665" s="354"/>
      <c r="BA665" s="354"/>
      <c r="BB665" s="354"/>
      <c r="BC665" s="354"/>
      <c r="BD665" s="354">
        <v>0</v>
      </c>
      <c r="BE665" s="354"/>
      <c r="BF665" s="354"/>
      <c r="BG665" s="354"/>
      <c r="BH665" s="354"/>
      <c r="BI665" s="354"/>
      <c r="BJ665" s="354"/>
      <c r="BK665" s="354">
        <v>0</v>
      </c>
      <c r="BL665" s="354"/>
      <c r="BM665" s="354"/>
      <c r="BN665" s="354"/>
      <c r="BO665" s="354"/>
      <c r="BP665" s="354"/>
      <c r="BQ665" s="354"/>
      <c r="BR665" s="355"/>
      <c r="BS665" s="355"/>
      <c r="BT665" s="355"/>
      <c r="BU665" s="355"/>
      <c r="BV665" s="355"/>
      <c r="BW665" s="355"/>
      <c r="BX665" s="355"/>
    </row>
    <row r="666" spans="1:76" s="6" customFormat="1" ht="12" x14ac:dyDescent="0.2">
      <c r="A666" s="356" t="s">
        <v>175</v>
      </c>
      <c r="B666" s="356"/>
      <c r="C666" s="356"/>
      <c r="D666" s="356"/>
      <c r="E666" s="356"/>
      <c r="F666" s="356"/>
      <c r="G666" s="356"/>
      <c r="H666" s="356"/>
      <c r="I666" s="356"/>
      <c r="J666" s="356"/>
      <c r="K666" s="356"/>
      <c r="L666" s="356"/>
      <c r="M666" s="356"/>
      <c r="N666" s="356"/>
      <c r="O666" s="356"/>
      <c r="P666" s="356"/>
      <c r="Q666" s="356"/>
      <c r="R666" s="356"/>
      <c r="S666" s="356"/>
      <c r="T666" s="356"/>
      <c r="U666" s="356"/>
      <c r="V666" s="356"/>
      <c r="W666" s="356"/>
      <c r="X666" s="356"/>
      <c r="Y666" s="356"/>
      <c r="Z666" s="356"/>
      <c r="AA666" s="356"/>
      <c r="AB666" s="356"/>
      <c r="AC666" s="356"/>
      <c r="AD666" s="356"/>
      <c r="AE666" s="356"/>
      <c r="AF666" s="357" t="s">
        <v>162</v>
      </c>
      <c r="AG666" s="357"/>
      <c r="AH666" s="357"/>
      <c r="AI666" s="357"/>
      <c r="AJ666" s="357"/>
      <c r="AK666" s="357"/>
      <c r="AL666" s="358"/>
      <c r="AM666" s="358"/>
      <c r="AN666" s="358"/>
      <c r="AO666" s="358"/>
      <c r="AP666" s="358"/>
      <c r="AQ666" s="358"/>
      <c r="AR666" s="358"/>
      <c r="AS666" s="358"/>
      <c r="AT666" s="358"/>
      <c r="AU666" s="358"/>
      <c r="AV666" s="358"/>
      <c r="AW666" s="359">
        <f>'исполнение '!AY665</f>
        <v>0</v>
      </c>
      <c r="AX666" s="359"/>
      <c r="AY666" s="359"/>
      <c r="AZ666" s="359"/>
      <c r="BA666" s="359"/>
      <c r="BB666" s="359"/>
      <c r="BC666" s="359"/>
      <c r="BD666" s="359">
        <f t="shared" ref="BD666" si="186">SUM(BD667:BJ669)</f>
        <v>0</v>
      </c>
      <c r="BE666" s="359"/>
      <c r="BF666" s="359"/>
      <c r="BG666" s="359"/>
      <c r="BH666" s="359"/>
      <c r="BI666" s="359"/>
      <c r="BJ666" s="359"/>
      <c r="BK666" s="359">
        <f t="shared" ref="BK666" si="187">SUM(BK667:BQ669)</f>
        <v>0</v>
      </c>
      <c r="BL666" s="359"/>
      <c r="BM666" s="359"/>
      <c r="BN666" s="359"/>
      <c r="BO666" s="359"/>
      <c r="BP666" s="359"/>
      <c r="BQ666" s="359"/>
      <c r="BR666" s="360" t="s">
        <v>32</v>
      </c>
      <c r="BS666" s="360"/>
      <c r="BT666" s="360"/>
      <c r="BU666" s="360"/>
      <c r="BV666" s="360"/>
      <c r="BW666" s="360"/>
      <c r="BX666" s="360"/>
    </row>
    <row r="667" spans="1:76" s="6" customFormat="1" ht="25.5" customHeight="1" x14ac:dyDescent="0.2">
      <c r="A667" s="350" t="s">
        <v>176</v>
      </c>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c r="AA667" s="350"/>
      <c r="AB667" s="350"/>
      <c r="AC667" s="350"/>
      <c r="AD667" s="350"/>
      <c r="AE667" s="350"/>
      <c r="AF667" s="351" t="s">
        <v>230</v>
      </c>
      <c r="AG667" s="351"/>
      <c r="AH667" s="351"/>
      <c r="AI667" s="351"/>
      <c r="AJ667" s="352" t="s">
        <v>617</v>
      </c>
      <c r="AK667" s="351"/>
      <c r="AL667" s="352" t="s">
        <v>392</v>
      </c>
      <c r="AM667" s="351"/>
      <c r="AN667" s="353" t="s">
        <v>618</v>
      </c>
      <c r="AO667" s="353"/>
      <c r="AP667" s="351"/>
      <c r="AQ667" s="351"/>
      <c r="AR667" s="351"/>
      <c r="AS667" s="351"/>
      <c r="AT667" s="351"/>
      <c r="AU667" s="351"/>
      <c r="AV667" s="351"/>
      <c r="AW667" s="354">
        <f>'исполнение '!AY666</f>
        <v>0</v>
      </c>
      <c r="AX667" s="354"/>
      <c r="AY667" s="354"/>
      <c r="AZ667" s="354"/>
      <c r="BA667" s="354"/>
      <c r="BB667" s="354"/>
      <c r="BC667" s="354"/>
      <c r="BD667" s="354">
        <v>0</v>
      </c>
      <c r="BE667" s="354"/>
      <c r="BF667" s="354"/>
      <c r="BG667" s="354"/>
      <c r="BH667" s="354"/>
      <c r="BI667" s="354"/>
      <c r="BJ667" s="354"/>
      <c r="BK667" s="354">
        <v>0</v>
      </c>
      <c r="BL667" s="354"/>
      <c r="BM667" s="354"/>
      <c r="BN667" s="354"/>
      <c r="BO667" s="354"/>
      <c r="BP667" s="354"/>
      <c r="BQ667" s="354"/>
      <c r="BR667" s="355" t="s">
        <v>32</v>
      </c>
      <c r="BS667" s="355"/>
      <c r="BT667" s="355"/>
      <c r="BU667" s="355"/>
      <c r="BV667" s="355"/>
      <c r="BW667" s="355"/>
      <c r="BX667" s="355"/>
    </row>
    <row r="668" spans="1:76" s="6" customFormat="1" ht="12" x14ac:dyDescent="0.2">
      <c r="A668" s="350" t="s">
        <v>177</v>
      </c>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c r="AA668" s="350"/>
      <c r="AB668" s="350"/>
      <c r="AC668" s="350"/>
      <c r="AD668" s="350"/>
      <c r="AE668" s="350"/>
      <c r="AF668" s="351" t="s">
        <v>231</v>
      </c>
      <c r="AG668" s="351"/>
      <c r="AH668" s="351"/>
      <c r="AI668" s="351"/>
      <c r="AJ668" s="352" t="s">
        <v>617</v>
      </c>
      <c r="AK668" s="351"/>
      <c r="AL668" s="352" t="s">
        <v>392</v>
      </c>
      <c r="AM668" s="351"/>
      <c r="AN668" s="353" t="s">
        <v>618</v>
      </c>
      <c r="AO668" s="353"/>
      <c r="AP668" s="351"/>
      <c r="AQ668" s="351"/>
      <c r="AR668" s="351"/>
      <c r="AS668" s="351"/>
      <c r="AT668" s="351"/>
      <c r="AU668" s="351"/>
      <c r="AV668" s="351"/>
      <c r="AW668" s="354">
        <f>'исполнение '!AY667</f>
        <v>0</v>
      </c>
      <c r="AX668" s="354"/>
      <c r="AY668" s="354"/>
      <c r="AZ668" s="354"/>
      <c r="BA668" s="354"/>
      <c r="BB668" s="354"/>
      <c r="BC668" s="354"/>
      <c r="BD668" s="354">
        <v>0</v>
      </c>
      <c r="BE668" s="354"/>
      <c r="BF668" s="354"/>
      <c r="BG668" s="354"/>
      <c r="BH668" s="354"/>
      <c r="BI668" s="354"/>
      <c r="BJ668" s="354"/>
      <c r="BK668" s="354">
        <v>0</v>
      </c>
      <c r="BL668" s="354"/>
      <c r="BM668" s="354"/>
      <c r="BN668" s="354"/>
      <c r="BO668" s="354"/>
      <c r="BP668" s="354"/>
      <c r="BQ668" s="354"/>
      <c r="BR668" s="355" t="s">
        <v>32</v>
      </c>
      <c r="BS668" s="355"/>
      <c r="BT668" s="355"/>
      <c r="BU668" s="355"/>
      <c r="BV668" s="355"/>
      <c r="BW668" s="355"/>
      <c r="BX668" s="355"/>
    </row>
    <row r="669" spans="1:76" s="6" customFormat="1" ht="12" x14ac:dyDescent="0.2">
      <c r="A669" s="350" t="s">
        <v>178</v>
      </c>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c r="AA669" s="350"/>
      <c r="AB669" s="350"/>
      <c r="AC669" s="350"/>
      <c r="AD669" s="350"/>
      <c r="AE669" s="350"/>
      <c r="AF669" s="351" t="s">
        <v>232</v>
      </c>
      <c r="AG669" s="351"/>
      <c r="AH669" s="351"/>
      <c r="AI669" s="351"/>
      <c r="AJ669" s="352" t="s">
        <v>617</v>
      </c>
      <c r="AK669" s="351"/>
      <c r="AL669" s="352" t="s">
        <v>392</v>
      </c>
      <c r="AM669" s="351"/>
      <c r="AN669" s="353" t="s">
        <v>618</v>
      </c>
      <c r="AO669" s="353"/>
      <c r="AP669" s="351"/>
      <c r="AQ669" s="351"/>
      <c r="AR669" s="351"/>
      <c r="AS669" s="351"/>
      <c r="AT669" s="351"/>
      <c r="AU669" s="351"/>
      <c r="AV669" s="351"/>
      <c r="AW669" s="354">
        <f>'исполнение '!AY668</f>
        <v>0</v>
      </c>
      <c r="AX669" s="354"/>
      <c r="AY669" s="354"/>
      <c r="AZ669" s="354"/>
      <c r="BA669" s="354"/>
      <c r="BB669" s="354"/>
      <c r="BC669" s="354"/>
      <c r="BD669" s="354">
        <v>0</v>
      </c>
      <c r="BE669" s="354"/>
      <c r="BF669" s="354"/>
      <c r="BG669" s="354"/>
      <c r="BH669" s="354"/>
      <c r="BI669" s="354"/>
      <c r="BJ669" s="354"/>
      <c r="BK669" s="354">
        <v>0</v>
      </c>
      <c r="BL669" s="354"/>
      <c r="BM669" s="354"/>
      <c r="BN669" s="354"/>
      <c r="BO669" s="354"/>
      <c r="BP669" s="354"/>
      <c r="BQ669" s="354"/>
      <c r="BR669" s="355" t="s">
        <v>32</v>
      </c>
      <c r="BS669" s="355"/>
      <c r="BT669" s="355"/>
      <c r="BU669" s="355"/>
      <c r="BV669" s="355"/>
      <c r="BW669" s="355"/>
      <c r="BX669" s="355"/>
    </row>
    <row r="670" spans="1:76" s="6" customFormat="1" ht="12" x14ac:dyDescent="0.2">
      <c r="A670" s="356" t="s">
        <v>179</v>
      </c>
      <c r="B670" s="356"/>
      <c r="C670" s="356"/>
      <c r="D670" s="356"/>
      <c r="E670" s="356"/>
      <c r="F670" s="356"/>
      <c r="G670" s="356"/>
      <c r="H670" s="356"/>
      <c r="I670" s="356"/>
      <c r="J670" s="356"/>
      <c r="K670" s="356"/>
      <c r="L670" s="356"/>
      <c r="M670" s="356"/>
      <c r="N670" s="356"/>
      <c r="O670" s="356"/>
      <c r="P670" s="356"/>
      <c r="Q670" s="356"/>
      <c r="R670" s="356"/>
      <c r="S670" s="356"/>
      <c r="T670" s="356"/>
      <c r="U670" s="356"/>
      <c r="V670" s="356"/>
      <c r="W670" s="356"/>
      <c r="X670" s="356"/>
      <c r="Y670" s="356"/>
      <c r="Z670" s="356"/>
      <c r="AA670" s="356"/>
      <c r="AB670" s="356"/>
      <c r="AC670" s="356"/>
      <c r="AD670" s="356"/>
      <c r="AE670" s="356"/>
      <c r="AF670" s="357" t="s">
        <v>169</v>
      </c>
      <c r="AG670" s="357"/>
      <c r="AH670" s="357"/>
      <c r="AI670" s="357"/>
      <c r="AJ670" s="357" t="s">
        <v>32</v>
      </c>
      <c r="AK670" s="357"/>
      <c r="AL670" s="358"/>
      <c r="AM670" s="358"/>
      <c r="AN670" s="358"/>
      <c r="AO670" s="358"/>
      <c r="AP670" s="358"/>
      <c r="AQ670" s="358"/>
      <c r="AR670" s="358"/>
      <c r="AS670" s="358"/>
      <c r="AT670" s="358"/>
      <c r="AU670" s="358"/>
      <c r="AV670" s="358"/>
      <c r="AW670" s="359">
        <f>'исполнение '!AY669</f>
        <v>0</v>
      </c>
      <c r="AX670" s="359"/>
      <c r="AY670" s="359"/>
      <c r="AZ670" s="359"/>
      <c r="BA670" s="359"/>
      <c r="BB670" s="359"/>
      <c r="BC670" s="359"/>
      <c r="BD670" s="359">
        <f t="shared" ref="BD670" si="188">SUM(BD671)</f>
        <v>0</v>
      </c>
      <c r="BE670" s="359"/>
      <c r="BF670" s="359"/>
      <c r="BG670" s="359"/>
      <c r="BH670" s="359"/>
      <c r="BI670" s="359"/>
      <c r="BJ670" s="359"/>
      <c r="BK670" s="359">
        <f t="shared" ref="BK670" si="189">SUM(BK671)</f>
        <v>0</v>
      </c>
      <c r="BL670" s="359"/>
      <c r="BM670" s="359"/>
      <c r="BN670" s="359"/>
      <c r="BO670" s="359"/>
      <c r="BP670" s="359"/>
      <c r="BQ670" s="359"/>
      <c r="BR670" s="360" t="s">
        <v>32</v>
      </c>
      <c r="BS670" s="360"/>
      <c r="BT670" s="360"/>
      <c r="BU670" s="360"/>
      <c r="BV670" s="360"/>
      <c r="BW670" s="360"/>
      <c r="BX670" s="360"/>
    </row>
    <row r="671" spans="1:76" s="6" customFormat="1" ht="24" customHeight="1" x14ac:dyDescent="0.2">
      <c r="A671" s="350" t="s">
        <v>170</v>
      </c>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c r="AA671" s="350"/>
      <c r="AB671" s="350"/>
      <c r="AC671" s="350"/>
      <c r="AD671" s="350"/>
      <c r="AE671" s="350"/>
      <c r="AF671" s="351" t="s">
        <v>171</v>
      </c>
      <c r="AG671" s="351"/>
      <c r="AH671" s="351"/>
      <c r="AI671" s="351"/>
      <c r="AJ671" s="352" t="s">
        <v>617</v>
      </c>
      <c r="AK671" s="351"/>
      <c r="AL671" s="352" t="s">
        <v>392</v>
      </c>
      <c r="AM671" s="351"/>
      <c r="AN671" s="353" t="s">
        <v>618</v>
      </c>
      <c r="AO671" s="353"/>
      <c r="AP671" s="351"/>
      <c r="AQ671" s="351"/>
      <c r="AR671" s="351"/>
      <c r="AS671" s="351"/>
      <c r="AT671" s="351"/>
      <c r="AU671" s="351"/>
      <c r="AV671" s="351"/>
      <c r="AW671" s="354">
        <f>'исполнение '!AY670</f>
        <v>0</v>
      </c>
      <c r="AX671" s="354"/>
      <c r="AY671" s="354"/>
      <c r="AZ671" s="354"/>
      <c r="BA671" s="354"/>
      <c r="BB671" s="354"/>
      <c r="BC671" s="354"/>
      <c r="BD671" s="354">
        <v>0</v>
      </c>
      <c r="BE671" s="354"/>
      <c r="BF671" s="354"/>
      <c r="BG671" s="354"/>
      <c r="BH671" s="354"/>
      <c r="BI671" s="354"/>
      <c r="BJ671" s="354"/>
      <c r="BK671" s="354">
        <v>0</v>
      </c>
      <c r="BL671" s="354"/>
      <c r="BM671" s="354"/>
      <c r="BN671" s="354"/>
      <c r="BO671" s="354"/>
      <c r="BP671" s="354"/>
      <c r="BQ671" s="354"/>
      <c r="BR671" s="355" t="s">
        <v>32</v>
      </c>
      <c r="BS671" s="355"/>
      <c r="BT671" s="355"/>
      <c r="BU671" s="355"/>
      <c r="BV671" s="355"/>
      <c r="BW671" s="355"/>
      <c r="BX671" s="355"/>
    </row>
    <row r="672" spans="1:76" x14ac:dyDescent="0.2">
      <c r="A672" s="221"/>
      <c r="B672" s="221"/>
      <c r="C672" s="221"/>
      <c r="D672" s="221"/>
      <c r="E672" s="221"/>
      <c r="F672" s="221"/>
      <c r="G672" s="221"/>
      <c r="H672" s="221"/>
      <c r="I672" s="221"/>
      <c r="J672" s="221"/>
      <c r="K672" s="221"/>
      <c r="L672" s="221"/>
      <c r="M672" s="221"/>
      <c r="N672" s="221"/>
      <c r="O672" s="221"/>
      <c r="P672" s="221"/>
    </row>
    <row r="673" spans="1:76" x14ac:dyDescent="0.2">
      <c r="A673" s="415" t="s">
        <v>235</v>
      </c>
      <c r="B673" s="416"/>
      <c r="C673" s="416"/>
      <c r="D673" s="416"/>
      <c r="E673" s="416"/>
      <c r="F673" s="416"/>
      <c r="G673" s="416"/>
      <c r="H673" s="416"/>
      <c r="I673" s="416"/>
      <c r="J673" s="416"/>
      <c r="K673" s="416"/>
      <c r="L673" s="416"/>
      <c r="M673" s="416"/>
      <c r="N673" s="416"/>
      <c r="O673" s="416"/>
      <c r="P673" s="416"/>
      <c r="Q673" s="416"/>
      <c r="R673" s="416"/>
      <c r="S673" s="416"/>
      <c r="T673" s="416"/>
      <c r="U673" s="416"/>
      <c r="V673" s="416"/>
      <c r="W673" s="416"/>
      <c r="X673" s="416"/>
      <c r="Y673" s="416"/>
      <c r="Z673" s="416"/>
      <c r="AA673" s="416"/>
      <c r="AB673" s="416"/>
      <c r="AC673" s="416"/>
      <c r="AD673" s="416"/>
      <c r="AE673" s="416"/>
      <c r="AF673" s="416"/>
      <c r="AG673" s="416"/>
      <c r="AH673" s="416"/>
      <c r="AI673" s="416"/>
      <c r="AJ673" s="416"/>
      <c r="AK673" s="416"/>
      <c r="AL673" s="416"/>
      <c r="AM673" s="416"/>
      <c r="AN673" s="416"/>
      <c r="AO673" s="416"/>
      <c r="AP673" s="416"/>
      <c r="AQ673" s="416"/>
      <c r="AR673" s="416"/>
      <c r="AS673" s="416"/>
      <c r="AT673" s="416"/>
      <c r="AU673" s="416"/>
      <c r="AV673" s="416"/>
      <c r="AW673" s="416"/>
      <c r="AX673" s="416"/>
      <c r="AY673" s="416"/>
      <c r="AZ673" s="416"/>
      <c r="BA673" s="416"/>
      <c r="BB673" s="416"/>
      <c r="BC673" s="416"/>
      <c r="BD673" s="416"/>
      <c r="BE673" s="416"/>
      <c r="BF673" s="416"/>
      <c r="BG673" s="416"/>
      <c r="BH673" s="416"/>
      <c r="BI673" s="416"/>
      <c r="BJ673" s="416"/>
      <c r="BK673" s="416"/>
      <c r="BL673" s="416"/>
      <c r="BM673" s="416"/>
      <c r="BN673" s="416"/>
      <c r="BO673" s="416"/>
      <c r="BP673" s="416"/>
      <c r="BQ673" s="416"/>
      <c r="BR673" s="416"/>
      <c r="BS673" s="416"/>
      <c r="BT673" s="416"/>
      <c r="BU673" s="416"/>
      <c r="BV673" s="416"/>
      <c r="BW673" s="416"/>
      <c r="BX673" s="416"/>
    </row>
    <row r="674" spans="1:76" x14ac:dyDescent="0.2">
      <c r="A674" s="415" t="s">
        <v>236</v>
      </c>
      <c r="B674" s="416"/>
      <c r="C674" s="416"/>
      <c r="D674" s="416"/>
      <c r="E674" s="416"/>
      <c r="F674" s="416"/>
      <c r="G674" s="416"/>
      <c r="H674" s="416"/>
      <c r="I674" s="416"/>
      <c r="J674" s="416"/>
      <c r="K674" s="416"/>
      <c r="L674" s="416"/>
      <c r="M674" s="416"/>
      <c r="N674" s="416"/>
      <c r="O674" s="416"/>
      <c r="P674" s="416"/>
      <c r="Q674" s="416"/>
      <c r="R674" s="416"/>
      <c r="S674" s="416"/>
      <c r="T674" s="416"/>
      <c r="U674" s="416"/>
      <c r="V674" s="416"/>
      <c r="W674" s="416"/>
      <c r="X674" s="416"/>
      <c r="Y674" s="416"/>
      <c r="Z674" s="416"/>
      <c r="AA674" s="416"/>
      <c r="AB674" s="416"/>
      <c r="AC674" s="416"/>
      <c r="AD674" s="416"/>
      <c r="AE674" s="416"/>
      <c r="AF674" s="416"/>
      <c r="AG674" s="416"/>
      <c r="AH674" s="416"/>
      <c r="AI674" s="416"/>
      <c r="AJ674" s="416"/>
      <c r="AK674" s="416"/>
      <c r="AL674" s="416"/>
      <c r="AM674" s="416"/>
      <c r="AN674" s="416"/>
      <c r="AO674" s="416"/>
      <c r="AP674" s="416"/>
      <c r="AQ674" s="416"/>
      <c r="AR674" s="416"/>
      <c r="AS674" s="416"/>
      <c r="AT674" s="416"/>
      <c r="AU674" s="416"/>
      <c r="AV674" s="416"/>
      <c r="AW674" s="416"/>
      <c r="AX674" s="416"/>
      <c r="AY674" s="416"/>
      <c r="AZ674" s="416"/>
      <c r="BA674" s="416"/>
      <c r="BB674" s="416"/>
      <c r="BC674" s="416"/>
      <c r="BD674" s="416"/>
      <c r="BE674" s="416"/>
      <c r="BF674" s="416"/>
      <c r="BG674" s="416"/>
      <c r="BH674" s="416"/>
      <c r="BI674" s="416"/>
      <c r="BJ674" s="416"/>
      <c r="BK674" s="416"/>
      <c r="BL674" s="416"/>
      <c r="BM674" s="416"/>
      <c r="BN674" s="416"/>
      <c r="BO674" s="416"/>
      <c r="BP674" s="416"/>
      <c r="BQ674" s="416"/>
      <c r="BR674" s="416"/>
      <c r="BS674" s="416"/>
      <c r="BT674" s="416"/>
      <c r="BU674" s="416"/>
      <c r="BV674" s="416"/>
      <c r="BW674" s="416"/>
      <c r="BX674" s="416"/>
    </row>
    <row r="675" spans="1:76" ht="79.5" customHeight="1" x14ac:dyDescent="0.2">
      <c r="A675" s="475" t="s">
        <v>237</v>
      </c>
      <c r="B675" s="416"/>
      <c r="C675" s="416"/>
      <c r="D675" s="416"/>
      <c r="E675" s="416"/>
      <c r="F675" s="416"/>
      <c r="G675" s="416"/>
      <c r="H675" s="416"/>
      <c r="I675" s="416"/>
      <c r="J675" s="416"/>
      <c r="K675" s="416"/>
      <c r="L675" s="416"/>
      <c r="M675" s="416"/>
      <c r="N675" s="416"/>
      <c r="O675" s="416"/>
      <c r="P675" s="416"/>
      <c r="Q675" s="416"/>
      <c r="R675" s="416"/>
      <c r="S675" s="416"/>
      <c r="T675" s="416"/>
      <c r="U675" s="416"/>
      <c r="V675" s="416"/>
      <c r="W675" s="416"/>
      <c r="X675" s="416"/>
      <c r="Y675" s="416"/>
      <c r="Z675" s="416"/>
      <c r="AA675" s="416"/>
      <c r="AB675" s="416"/>
      <c r="AC675" s="416"/>
      <c r="AD675" s="416"/>
      <c r="AE675" s="416"/>
      <c r="AF675" s="416"/>
      <c r="AG675" s="416"/>
      <c r="AH675" s="416"/>
      <c r="AI675" s="416"/>
      <c r="AJ675" s="416"/>
      <c r="AK675" s="416"/>
      <c r="AL675" s="416"/>
      <c r="AM675" s="416"/>
      <c r="AN675" s="416"/>
      <c r="AO675" s="416"/>
      <c r="AP675" s="416"/>
      <c r="AQ675" s="416"/>
      <c r="AR675" s="416"/>
      <c r="AS675" s="416"/>
      <c r="AT675" s="416"/>
      <c r="AU675" s="416"/>
      <c r="AV675" s="416"/>
      <c r="AW675" s="416"/>
      <c r="AX675" s="416"/>
      <c r="AY675" s="416"/>
      <c r="AZ675" s="416"/>
      <c r="BA675" s="416"/>
      <c r="BB675" s="416"/>
      <c r="BC675" s="416"/>
      <c r="BD675" s="416"/>
      <c r="BE675" s="416"/>
      <c r="BF675" s="416"/>
      <c r="BG675" s="416"/>
      <c r="BH675" s="416"/>
      <c r="BI675" s="416"/>
      <c r="BJ675" s="416"/>
      <c r="BK675" s="416"/>
      <c r="BL675" s="416"/>
      <c r="BM675" s="416"/>
      <c r="BN675" s="416"/>
      <c r="BO675" s="416"/>
      <c r="BP675" s="416"/>
      <c r="BQ675" s="416"/>
      <c r="BR675" s="416"/>
      <c r="BS675" s="416"/>
      <c r="BT675" s="416"/>
      <c r="BU675" s="416"/>
      <c r="BV675" s="416"/>
      <c r="BW675" s="416"/>
      <c r="BX675" s="416"/>
    </row>
    <row r="676" spans="1:76" ht="22.5" customHeight="1" x14ac:dyDescent="0.2">
      <c r="A676" s="413" t="s">
        <v>255</v>
      </c>
      <c r="B676" s="41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c r="AA676" s="414"/>
      <c r="AB676" s="414"/>
      <c r="AC676" s="414"/>
      <c r="AD676" s="414"/>
      <c r="AE676" s="414"/>
      <c r="AF676" s="414"/>
      <c r="AG676" s="414"/>
      <c r="AH676" s="414"/>
      <c r="AI676" s="414"/>
      <c r="AJ676" s="414"/>
      <c r="AK676" s="414"/>
      <c r="AL676" s="414"/>
      <c r="AM676" s="414"/>
      <c r="AN676" s="414"/>
      <c r="AO676" s="414"/>
      <c r="AP676" s="414"/>
      <c r="AQ676" s="414"/>
      <c r="AR676" s="414"/>
      <c r="AS676" s="414"/>
      <c r="AT676" s="414"/>
      <c r="AU676" s="414"/>
      <c r="AV676" s="414"/>
      <c r="AW676" s="414"/>
      <c r="AX676" s="414"/>
      <c r="AY676" s="414"/>
      <c r="AZ676" s="414"/>
      <c r="BA676" s="414"/>
      <c r="BB676" s="414"/>
      <c r="BC676" s="414"/>
      <c r="BD676" s="414"/>
      <c r="BE676" s="414"/>
      <c r="BF676" s="414"/>
      <c r="BG676" s="414"/>
      <c r="BH676" s="414"/>
      <c r="BI676" s="414"/>
      <c r="BJ676" s="414"/>
      <c r="BK676" s="414"/>
      <c r="BL676" s="414"/>
      <c r="BM676" s="414"/>
      <c r="BN676" s="414"/>
      <c r="BO676" s="414"/>
      <c r="BP676" s="414"/>
      <c r="BQ676" s="414"/>
      <c r="BR676" s="414"/>
      <c r="BS676" s="414"/>
      <c r="BT676" s="414"/>
      <c r="BU676" s="414"/>
      <c r="BV676" s="414"/>
      <c r="BW676" s="414"/>
      <c r="BX676" s="414"/>
    </row>
    <row r="677" spans="1:76" ht="23.25" customHeight="1" x14ac:dyDescent="0.2">
      <c r="A677" s="413" t="s">
        <v>238</v>
      </c>
      <c r="B677" s="41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c r="AA677" s="414"/>
      <c r="AB677" s="414"/>
      <c r="AC677" s="414"/>
      <c r="AD677" s="414"/>
      <c r="AE677" s="414"/>
      <c r="AF677" s="414"/>
      <c r="AG677" s="414"/>
      <c r="AH677" s="414"/>
      <c r="AI677" s="414"/>
      <c r="AJ677" s="414"/>
      <c r="AK677" s="414"/>
      <c r="AL677" s="414"/>
      <c r="AM677" s="414"/>
      <c r="AN677" s="414"/>
      <c r="AO677" s="414"/>
      <c r="AP677" s="414"/>
      <c r="AQ677" s="414"/>
      <c r="AR677" s="414"/>
      <c r="AS677" s="414"/>
      <c r="AT677" s="414"/>
      <c r="AU677" s="414"/>
      <c r="AV677" s="414"/>
      <c r="AW677" s="414"/>
      <c r="AX677" s="414"/>
      <c r="AY677" s="414"/>
      <c r="AZ677" s="414"/>
      <c r="BA677" s="414"/>
      <c r="BB677" s="414"/>
      <c r="BC677" s="414"/>
      <c r="BD677" s="414"/>
      <c r="BE677" s="414"/>
      <c r="BF677" s="414"/>
      <c r="BG677" s="414"/>
      <c r="BH677" s="414"/>
      <c r="BI677" s="414"/>
      <c r="BJ677" s="414"/>
      <c r="BK677" s="414"/>
      <c r="BL677" s="414"/>
      <c r="BM677" s="414"/>
      <c r="BN677" s="414"/>
      <c r="BO677" s="414"/>
      <c r="BP677" s="414"/>
      <c r="BQ677" s="414"/>
      <c r="BR677" s="414"/>
      <c r="BS677" s="414"/>
      <c r="BT677" s="414"/>
      <c r="BU677" s="414"/>
      <c r="BV677" s="414"/>
      <c r="BW677" s="414"/>
      <c r="BX677" s="414"/>
    </row>
    <row r="678" spans="1:76" ht="33.75" customHeight="1" x14ac:dyDescent="0.2">
      <c r="A678" s="473" t="s">
        <v>239</v>
      </c>
      <c r="B678" s="474"/>
      <c r="C678" s="474"/>
      <c r="D678" s="474"/>
      <c r="E678" s="474"/>
      <c r="F678" s="474"/>
      <c r="G678" s="474"/>
      <c r="H678" s="474"/>
      <c r="I678" s="474"/>
      <c r="J678" s="474"/>
      <c r="K678" s="474"/>
      <c r="L678" s="474"/>
      <c r="M678" s="474"/>
      <c r="N678" s="474"/>
      <c r="O678" s="474"/>
      <c r="P678" s="474"/>
      <c r="Q678" s="474"/>
      <c r="R678" s="474"/>
      <c r="S678" s="474"/>
      <c r="T678" s="474"/>
      <c r="U678" s="474"/>
      <c r="V678" s="474"/>
      <c r="W678" s="474"/>
      <c r="X678" s="474"/>
      <c r="Y678" s="474"/>
      <c r="Z678" s="474"/>
      <c r="AA678" s="474"/>
      <c r="AB678" s="474"/>
      <c r="AC678" s="474"/>
      <c r="AD678" s="474"/>
      <c r="AE678" s="474"/>
      <c r="AF678" s="474"/>
      <c r="AG678" s="474"/>
      <c r="AH678" s="474"/>
      <c r="AI678" s="474"/>
      <c r="AJ678" s="474"/>
      <c r="AK678" s="474"/>
      <c r="AL678" s="474"/>
      <c r="AM678" s="474"/>
      <c r="AN678" s="474"/>
      <c r="AO678" s="474"/>
      <c r="AP678" s="474"/>
      <c r="AQ678" s="474"/>
      <c r="AR678" s="474"/>
      <c r="AS678" s="474"/>
      <c r="AT678" s="474"/>
      <c r="AU678" s="474"/>
      <c r="AV678" s="474"/>
      <c r="AW678" s="474"/>
      <c r="AX678" s="474"/>
      <c r="AY678" s="474"/>
      <c r="AZ678" s="474"/>
      <c r="BA678" s="474"/>
      <c r="BB678" s="474"/>
      <c r="BC678" s="474"/>
      <c r="BD678" s="474"/>
      <c r="BE678" s="474"/>
      <c r="BF678" s="474"/>
      <c r="BG678" s="474"/>
      <c r="BH678" s="474"/>
      <c r="BI678" s="474"/>
      <c r="BJ678" s="474"/>
      <c r="BK678" s="474"/>
      <c r="BL678" s="474"/>
      <c r="BM678" s="474"/>
      <c r="BN678" s="474"/>
      <c r="BO678" s="474"/>
      <c r="BP678" s="474"/>
      <c r="BQ678" s="474"/>
      <c r="BR678" s="474"/>
      <c r="BS678" s="474"/>
      <c r="BT678" s="474"/>
      <c r="BU678" s="474"/>
      <c r="BV678" s="474"/>
      <c r="BW678" s="474"/>
      <c r="BX678" s="474"/>
    </row>
    <row r="679" spans="1:76" ht="23.25" customHeight="1" x14ac:dyDescent="0.2">
      <c r="A679" s="473" t="s">
        <v>240</v>
      </c>
      <c r="B679" s="474"/>
      <c r="C679" s="474"/>
      <c r="D679" s="474"/>
      <c r="E679" s="474"/>
      <c r="F679" s="474"/>
      <c r="G679" s="474"/>
      <c r="H679" s="474"/>
      <c r="I679" s="474"/>
      <c r="J679" s="474"/>
      <c r="K679" s="474"/>
      <c r="L679" s="474"/>
      <c r="M679" s="474"/>
      <c r="N679" s="474"/>
      <c r="O679" s="474"/>
      <c r="P679" s="474"/>
      <c r="Q679" s="474"/>
      <c r="R679" s="474"/>
      <c r="S679" s="474"/>
      <c r="T679" s="474"/>
      <c r="U679" s="474"/>
      <c r="V679" s="474"/>
      <c r="W679" s="474"/>
      <c r="X679" s="474"/>
      <c r="Y679" s="474"/>
      <c r="Z679" s="474"/>
      <c r="AA679" s="474"/>
      <c r="AB679" s="474"/>
      <c r="AC679" s="474"/>
      <c r="AD679" s="474"/>
      <c r="AE679" s="474"/>
      <c r="AF679" s="474"/>
      <c r="AG679" s="474"/>
      <c r="AH679" s="474"/>
      <c r="AI679" s="474"/>
      <c r="AJ679" s="474"/>
      <c r="AK679" s="474"/>
      <c r="AL679" s="474"/>
      <c r="AM679" s="474"/>
      <c r="AN679" s="474"/>
      <c r="AO679" s="474"/>
      <c r="AP679" s="474"/>
      <c r="AQ679" s="474"/>
      <c r="AR679" s="474"/>
      <c r="AS679" s="474"/>
      <c r="AT679" s="474"/>
      <c r="AU679" s="474"/>
      <c r="AV679" s="474"/>
      <c r="AW679" s="474"/>
      <c r="AX679" s="474"/>
      <c r="AY679" s="474"/>
      <c r="AZ679" s="474"/>
      <c r="BA679" s="474"/>
      <c r="BB679" s="474"/>
      <c r="BC679" s="474"/>
      <c r="BD679" s="474"/>
      <c r="BE679" s="474"/>
      <c r="BF679" s="474"/>
      <c r="BG679" s="474"/>
      <c r="BH679" s="474"/>
      <c r="BI679" s="474"/>
      <c r="BJ679" s="474"/>
      <c r="BK679" s="474"/>
      <c r="BL679" s="474"/>
      <c r="BM679" s="474"/>
      <c r="BN679" s="474"/>
      <c r="BO679" s="474"/>
      <c r="BP679" s="474"/>
      <c r="BQ679" s="474"/>
      <c r="BR679" s="474"/>
      <c r="BS679" s="474"/>
      <c r="BT679" s="474"/>
      <c r="BU679" s="474"/>
      <c r="BV679" s="474"/>
      <c r="BW679" s="474"/>
      <c r="BX679" s="474"/>
    </row>
    <row r="680" spans="1:76" x14ac:dyDescent="0.2">
      <c r="A680" s="473" t="s">
        <v>241</v>
      </c>
      <c r="B680" s="474"/>
      <c r="C680" s="474"/>
      <c r="D680" s="474"/>
      <c r="E680" s="474"/>
      <c r="F680" s="474"/>
      <c r="G680" s="474"/>
      <c r="H680" s="474"/>
      <c r="I680" s="474"/>
      <c r="J680" s="474"/>
      <c r="K680" s="474"/>
      <c r="L680" s="474"/>
      <c r="M680" s="474"/>
      <c r="N680" s="474"/>
      <c r="O680" s="474"/>
      <c r="P680" s="474"/>
      <c r="Q680" s="474"/>
      <c r="R680" s="474"/>
      <c r="S680" s="474"/>
      <c r="T680" s="474"/>
      <c r="U680" s="474"/>
      <c r="V680" s="474"/>
      <c r="W680" s="474"/>
      <c r="X680" s="474"/>
      <c r="Y680" s="474"/>
      <c r="Z680" s="474"/>
      <c r="AA680" s="474"/>
      <c r="AB680" s="474"/>
      <c r="AC680" s="474"/>
      <c r="AD680" s="474"/>
      <c r="AE680" s="474"/>
      <c r="AF680" s="474"/>
      <c r="AG680" s="474"/>
      <c r="AH680" s="474"/>
      <c r="AI680" s="474"/>
      <c r="AJ680" s="474"/>
      <c r="AK680" s="474"/>
      <c r="AL680" s="474"/>
      <c r="AM680" s="474"/>
      <c r="AN680" s="474"/>
      <c r="AO680" s="474"/>
      <c r="AP680" s="474"/>
      <c r="AQ680" s="474"/>
      <c r="AR680" s="474"/>
      <c r="AS680" s="474"/>
      <c r="AT680" s="474"/>
      <c r="AU680" s="474"/>
      <c r="AV680" s="474"/>
      <c r="AW680" s="474"/>
      <c r="AX680" s="474"/>
      <c r="AY680" s="474"/>
      <c r="AZ680" s="474"/>
      <c r="BA680" s="474"/>
      <c r="BB680" s="474"/>
      <c r="BC680" s="474"/>
      <c r="BD680" s="474"/>
      <c r="BE680" s="474"/>
      <c r="BF680" s="474"/>
      <c r="BG680" s="474"/>
      <c r="BH680" s="474"/>
      <c r="BI680" s="474"/>
      <c r="BJ680" s="474"/>
      <c r="BK680" s="474"/>
      <c r="BL680" s="474"/>
      <c r="BM680" s="474"/>
      <c r="BN680" s="474"/>
      <c r="BO680" s="474"/>
      <c r="BP680" s="474"/>
      <c r="BQ680" s="474"/>
      <c r="BR680" s="474"/>
      <c r="BS680" s="474"/>
      <c r="BT680" s="474"/>
      <c r="BU680" s="474"/>
      <c r="BV680" s="474"/>
      <c r="BW680" s="474"/>
      <c r="BX680" s="474"/>
    </row>
    <row r="681" spans="1:76" ht="35.25" customHeight="1" x14ac:dyDescent="0.2">
      <c r="A681" s="473" t="s">
        <v>242</v>
      </c>
      <c r="B681" s="474"/>
      <c r="C681" s="474"/>
      <c r="D681" s="474"/>
      <c r="E681" s="474"/>
      <c r="F681" s="474"/>
      <c r="G681" s="474"/>
      <c r="H681" s="474"/>
      <c r="I681" s="474"/>
      <c r="J681" s="474"/>
      <c r="K681" s="474"/>
      <c r="L681" s="474"/>
      <c r="M681" s="474"/>
      <c r="N681" s="474"/>
      <c r="O681" s="474"/>
      <c r="P681" s="474"/>
      <c r="Q681" s="474"/>
      <c r="R681" s="474"/>
      <c r="S681" s="474"/>
      <c r="T681" s="474"/>
      <c r="U681" s="474"/>
      <c r="V681" s="474"/>
      <c r="W681" s="474"/>
      <c r="X681" s="474"/>
      <c r="Y681" s="474"/>
      <c r="Z681" s="474"/>
      <c r="AA681" s="474"/>
      <c r="AB681" s="474"/>
      <c r="AC681" s="474"/>
      <c r="AD681" s="474"/>
      <c r="AE681" s="474"/>
      <c r="AF681" s="474"/>
      <c r="AG681" s="474"/>
      <c r="AH681" s="474"/>
      <c r="AI681" s="474"/>
      <c r="AJ681" s="474"/>
      <c r="AK681" s="474"/>
      <c r="AL681" s="474"/>
      <c r="AM681" s="474"/>
      <c r="AN681" s="474"/>
      <c r="AO681" s="474"/>
      <c r="AP681" s="474"/>
      <c r="AQ681" s="474"/>
      <c r="AR681" s="474"/>
      <c r="AS681" s="474"/>
      <c r="AT681" s="474"/>
      <c r="AU681" s="474"/>
      <c r="AV681" s="474"/>
      <c r="AW681" s="474"/>
      <c r="AX681" s="474"/>
      <c r="AY681" s="474"/>
      <c r="AZ681" s="474"/>
      <c r="BA681" s="474"/>
      <c r="BB681" s="474"/>
      <c r="BC681" s="474"/>
      <c r="BD681" s="474"/>
      <c r="BE681" s="474"/>
      <c r="BF681" s="474"/>
      <c r="BG681" s="474"/>
      <c r="BH681" s="474"/>
      <c r="BI681" s="474"/>
      <c r="BJ681" s="474"/>
      <c r="BK681" s="474"/>
      <c r="BL681" s="474"/>
      <c r="BM681" s="474"/>
      <c r="BN681" s="474"/>
      <c r="BO681" s="474"/>
      <c r="BP681" s="474"/>
      <c r="BQ681" s="474"/>
      <c r="BR681" s="474"/>
      <c r="BS681" s="474"/>
      <c r="BT681" s="474"/>
      <c r="BU681" s="474"/>
      <c r="BV681" s="474"/>
      <c r="BW681" s="474"/>
      <c r="BX681" s="474"/>
    </row>
    <row r="682" spans="1:76" ht="7.5" customHeight="1" x14ac:dyDescent="0.2"/>
    <row r="684" spans="1:76"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17"/>
      <c r="AK684" s="1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row>
    <row r="685" spans="1:76"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17"/>
      <c r="AK685" s="1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row>
    <row r="686" spans="1:76"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17"/>
      <c r="AK686" s="1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row>
    <row r="687" spans="1:76"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17"/>
      <c r="AK687" s="1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c r="BT687" s="7"/>
      <c r="BU687" s="7"/>
      <c r="BV687" s="7"/>
      <c r="BW687" s="7"/>
      <c r="BX687" s="7"/>
    </row>
    <row r="688" spans="1:76"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17"/>
      <c r="AK688" s="1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row>
    <row r="689" spans="1:76"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17"/>
      <c r="AK689" s="1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c r="BT689" s="7"/>
      <c r="BU689" s="7"/>
      <c r="BV689" s="7"/>
      <c r="BW689" s="7"/>
      <c r="BX689" s="7"/>
    </row>
    <row r="690" spans="1:76"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17"/>
      <c r="AK690" s="1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row>
    <row r="691" spans="1:76"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17"/>
      <c r="AK691" s="1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c r="BT691" s="7"/>
      <c r="BU691" s="7"/>
      <c r="BV691" s="7"/>
      <c r="BW691" s="7"/>
      <c r="BX691" s="7"/>
    </row>
    <row r="692" spans="1:76"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17"/>
      <c r="AK692" s="1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c r="BT692" s="7"/>
      <c r="BU692" s="7"/>
      <c r="BV692" s="7"/>
      <c r="BW692" s="7"/>
      <c r="BX692" s="7"/>
    </row>
    <row r="693" spans="1:76"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17"/>
      <c r="AK693" s="1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c r="BT693" s="7"/>
      <c r="BU693" s="7"/>
      <c r="BV693" s="7"/>
      <c r="BW693" s="7"/>
      <c r="BX693" s="7"/>
    </row>
    <row r="694" spans="1:76"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17"/>
      <c r="AK694" s="1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row>
  </sheetData>
  <mergeCells count="7158">
    <mergeCell ref="BD290:BJ290"/>
    <mergeCell ref="BK290:BQ290"/>
    <mergeCell ref="BR290:BX290"/>
    <mergeCell ref="A292:AE292"/>
    <mergeCell ref="AF292:AI292"/>
    <mergeCell ref="AJ292:AK292"/>
    <mergeCell ref="AL292:AM292"/>
    <mergeCell ref="AN292:AO292"/>
    <mergeCell ref="AP292:AQ292"/>
    <mergeCell ref="AR292:AV292"/>
    <mergeCell ref="AW292:BC292"/>
    <mergeCell ref="BD292:BJ292"/>
    <mergeCell ref="BK292:BQ292"/>
    <mergeCell ref="BR292:BX292"/>
    <mergeCell ref="A293:AE293"/>
    <mergeCell ref="AF293:AI293"/>
    <mergeCell ref="AJ293:AK293"/>
    <mergeCell ref="AL293:AM293"/>
    <mergeCell ref="AN293:AO293"/>
    <mergeCell ref="AP293:AQ293"/>
    <mergeCell ref="AR293:AV293"/>
    <mergeCell ref="AW293:BC293"/>
    <mergeCell ref="BD293:BJ293"/>
    <mergeCell ref="BK293:BQ293"/>
    <mergeCell ref="BR293:BX293"/>
    <mergeCell ref="BD243:BJ243"/>
    <mergeCell ref="BK243:BQ243"/>
    <mergeCell ref="A289:AE289"/>
    <mergeCell ref="AF289:AI289"/>
    <mergeCell ref="AJ289:AK289"/>
    <mergeCell ref="AL289:AM289"/>
    <mergeCell ref="AN289:AO289"/>
    <mergeCell ref="AP289:AQ289"/>
    <mergeCell ref="AR289:AV289"/>
    <mergeCell ref="AW289:BC289"/>
    <mergeCell ref="BD289:BJ289"/>
    <mergeCell ref="BK289:BQ289"/>
    <mergeCell ref="BR289:BX289"/>
    <mergeCell ref="A291:AE291"/>
    <mergeCell ref="AF291:AI291"/>
    <mergeCell ref="AJ291:AK291"/>
    <mergeCell ref="AL291:AM291"/>
    <mergeCell ref="AN291:AO291"/>
    <mergeCell ref="AP291:AQ291"/>
    <mergeCell ref="AR291:AV291"/>
    <mergeCell ref="AW291:BC291"/>
    <mergeCell ref="BD291:BJ291"/>
    <mergeCell ref="BK291:BQ291"/>
    <mergeCell ref="BR291:BX291"/>
    <mergeCell ref="A290:AE290"/>
    <mergeCell ref="AF290:AI290"/>
    <mergeCell ref="AJ290:AK290"/>
    <mergeCell ref="AL290:AM290"/>
    <mergeCell ref="AN290:AO290"/>
    <mergeCell ref="AP290:AQ290"/>
    <mergeCell ref="AR290:AV290"/>
    <mergeCell ref="AW290:BC290"/>
    <mergeCell ref="BK193:BQ193"/>
    <mergeCell ref="BR193:BX193"/>
    <mergeCell ref="A194:AE194"/>
    <mergeCell ref="AF194:AI194"/>
    <mergeCell ref="AJ194:AK194"/>
    <mergeCell ref="AL194:AM194"/>
    <mergeCell ref="AN194:AO194"/>
    <mergeCell ref="AP194:AQ194"/>
    <mergeCell ref="AR194:AV194"/>
    <mergeCell ref="AW194:BC194"/>
    <mergeCell ref="BD194:BJ194"/>
    <mergeCell ref="BK194:BQ194"/>
    <mergeCell ref="BR194:BX194"/>
    <mergeCell ref="A242:AE242"/>
    <mergeCell ref="AF242:AI242"/>
    <mergeCell ref="AJ242:AK242"/>
    <mergeCell ref="AL242:AM242"/>
    <mergeCell ref="AN242:AO242"/>
    <mergeCell ref="AP242:AQ242"/>
    <mergeCell ref="AR242:AU242"/>
    <mergeCell ref="AW242:BC242"/>
    <mergeCell ref="BD242:BJ242"/>
    <mergeCell ref="BK242:BQ242"/>
    <mergeCell ref="BR242:BX243"/>
    <mergeCell ref="A243:AE243"/>
    <mergeCell ref="AF243:AI243"/>
    <mergeCell ref="AJ243:AK243"/>
    <mergeCell ref="AL243:AM243"/>
    <mergeCell ref="AN243:AO243"/>
    <mergeCell ref="AP243:AQ243"/>
    <mergeCell ref="AR243:AU243"/>
    <mergeCell ref="AW243:BC243"/>
    <mergeCell ref="BR98:BX98"/>
    <mergeCell ref="A191:AE191"/>
    <mergeCell ref="AF191:AI191"/>
    <mergeCell ref="AJ191:AK191"/>
    <mergeCell ref="AL191:AM191"/>
    <mergeCell ref="AN191:AO191"/>
    <mergeCell ref="AP191:AQ191"/>
    <mergeCell ref="AR191:AV191"/>
    <mergeCell ref="AW191:BC191"/>
    <mergeCell ref="BD191:BJ191"/>
    <mergeCell ref="BK191:BQ191"/>
    <mergeCell ref="BR191:BX191"/>
    <mergeCell ref="A192:AE192"/>
    <mergeCell ref="AF192:AI192"/>
    <mergeCell ref="AJ192:AK192"/>
    <mergeCell ref="AL192:AM192"/>
    <mergeCell ref="AN192:AO192"/>
    <mergeCell ref="AP192:AQ192"/>
    <mergeCell ref="AR192:AV192"/>
    <mergeCell ref="AW192:BC192"/>
    <mergeCell ref="BD192:BJ192"/>
    <mergeCell ref="BK192:BQ192"/>
    <mergeCell ref="BR192:BX192"/>
    <mergeCell ref="BR100:BX100"/>
    <mergeCell ref="A102:AE102"/>
    <mergeCell ref="BK101:BQ101"/>
    <mergeCell ref="A99:AE99"/>
    <mergeCell ref="AF100:AI100"/>
    <mergeCell ref="A100:AE100"/>
    <mergeCell ref="AL100:AM100"/>
    <mergeCell ref="AN100:AO100"/>
    <mergeCell ref="AP100:AQ100"/>
    <mergeCell ref="AF202:AI202"/>
    <mergeCell ref="A145:AE145"/>
    <mergeCell ref="AF145:AI145"/>
    <mergeCell ref="AJ145:AK145"/>
    <mergeCell ref="AL145:AM145"/>
    <mergeCell ref="AN145:AO145"/>
    <mergeCell ref="AP145:AQ145"/>
    <mergeCell ref="AR145:AV145"/>
    <mergeCell ref="AW145:BC145"/>
    <mergeCell ref="BD145:BJ145"/>
    <mergeCell ref="BK145:BQ145"/>
    <mergeCell ref="BR145:BX145"/>
    <mergeCell ref="A143:AE143"/>
    <mergeCell ref="AF143:AI143"/>
    <mergeCell ref="AJ143:AK143"/>
    <mergeCell ref="AL143:AM143"/>
    <mergeCell ref="AN143:AO143"/>
    <mergeCell ref="AP143:AQ143"/>
    <mergeCell ref="AR143:AV143"/>
    <mergeCell ref="AW143:BC143"/>
    <mergeCell ref="BD143:BJ143"/>
    <mergeCell ref="BK143:BQ143"/>
    <mergeCell ref="BR143:BX143"/>
    <mergeCell ref="A193:AE193"/>
    <mergeCell ref="AF193:AI193"/>
    <mergeCell ref="AJ193:AK193"/>
    <mergeCell ref="AL193:AM193"/>
    <mergeCell ref="AN193:AO193"/>
    <mergeCell ref="AP193:AQ193"/>
    <mergeCell ref="AR193:AV193"/>
    <mergeCell ref="AW193:BC193"/>
    <mergeCell ref="BD193:BJ193"/>
    <mergeCell ref="A625:AE625"/>
    <mergeCell ref="AF625:AI625"/>
    <mergeCell ref="AJ625:AK625"/>
    <mergeCell ref="AL625:AM625"/>
    <mergeCell ref="AN625:AO625"/>
    <mergeCell ref="AP625:AQ625"/>
    <mergeCell ref="AR625:AV625"/>
    <mergeCell ref="AW625:BC625"/>
    <mergeCell ref="BD625:BJ625"/>
    <mergeCell ref="BK625:BQ625"/>
    <mergeCell ref="BR625:BX625"/>
    <mergeCell ref="A626:AE626"/>
    <mergeCell ref="AF626:AI626"/>
    <mergeCell ref="AJ626:AK626"/>
    <mergeCell ref="AL626:AM626"/>
    <mergeCell ref="AN626:AO626"/>
    <mergeCell ref="AP626:AQ626"/>
    <mergeCell ref="AR626:AV626"/>
    <mergeCell ref="AW626:BC626"/>
    <mergeCell ref="BD626:BJ626"/>
    <mergeCell ref="BK626:BQ626"/>
    <mergeCell ref="BR626:BX626"/>
    <mergeCell ref="A623:AE623"/>
    <mergeCell ref="AF623:AI623"/>
    <mergeCell ref="AJ623:AK623"/>
    <mergeCell ref="AL623:AM623"/>
    <mergeCell ref="AN623:AO623"/>
    <mergeCell ref="AP623:AQ623"/>
    <mergeCell ref="AR623:AV623"/>
    <mergeCell ref="AW623:BC623"/>
    <mergeCell ref="BD623:BJ623"/>
    <mergeCell ref="BK623:BQ623"/>
    <mergeCell ref="BR623:BX623"/>
    <mergeCell ref="A624:AE624"/>
    <mergeCell ref="AF624:AI624"/>
    <mergeCell ref="AJ624:AK624"/>
    <mergeCell ref="AL624:AM624"/>
    <mergeCell ref="AN624:AO624"/>
    <mergeCell ref="AP624:AQ624"/>
    <mergeCell ref="AR624:AV624"/>
    <mergeCell ref="AW624:BC624"/>
    <mergeCell ref="BD624:BJ624"/>
    <mergeCell ref="BK624:BQ624"/>
    <mergeCell ref="BR624:BX624"/>
    <mergeCell ref="A621:AE621"/>
    <mergeCell ref="AF621:AI621"/>
    <mergeCell ref="AJ621:AK621"/>
    <mergeCell ref="AL621:AM621"/>
    <mergeCell ref="AN621:AO621"/>
    <mergeCell ref="AP621:AQ621"/>
    <mergeCell ref="AR621:AV621"/>
    <mergeCell ref="AW621:BC621"/>
    <mergeCell ref="BD621:BJ621"/>
    <mergeCell ref="BK621:BQ621"/>
    <mergeCell ref="BR621:BX621"/>
    <mergeCell ref="A622:AE622"/>
    <mergeCell ref="AF622:AI622"/>
    <mergeCell ref="AJ622:AK622"/>
    <mergeCell ref="AL622:AM622"/>
    <mergeCell ref="AN622:AO622"/>
    <mergeCell ref="AP622:AQ622"/>
    <mergeCell ref="AR622:AV622"/>
    <mergeCell ref="AW622:BC622"/>
    <mergeCell ref="BD622:BJ622"/>
    <mergeCell ref="BK622:BQ622"/>
    <mergeCell ref="BR622:BX622"/>
    <mergeCell ref="A619:AE619"/>
    <mergeCell ref="AF619:AI619"/>
    <mergeCell ref="AJ619:AK619"/>
    <mergeCell ref="AL619:AM619"/>
    <mergeCell ref="AN619:AO619"/>
    <mergeCell ref="AP619:AQ619"/>
    <mergeCell ref="AR619:AV619"/>
    <mergeCell ref="AW619:BC619"/>
    <mergeCell ref="BD619:BJ619"/>
    <mergeCell ref="BK619:BQ619"/>
    <mergeCell ref="BR619:BX619"/>
    <mergeCell ref="A620:AE620"/>
    <mergeCell ref="AF620:AI620"/>
    <mergeCell ref="AJ620:AK620"/>
    <mergeCell ref="AL620:AM620"/>
    <mergeCell ref="AN620:AO620"/>
    <mergeCell ref="AP620:AQ620"/>
    <mergeCell ref="AR620:AV620"/>
    <mergeCell ref="AW620:BC620"/>
    <mergeCell ref="BD620:BJ620"/>
    <mergeCell ref="BK620:BQ620"/>
    <mergeCell ref="BR620:BX620"/>
    <mergeCell ref="A617:AE617"/>
    <mergeCell ref="AF617:AI617"/>
    <mergeCell ref="AJ617:AK617"/>
    <mergeCell ref="AL617:AM617"/>
    <mergeCell ref="AN617:AO617"/>
    <mergeCell ref="AP617:AQ617"/>
    <mergeCell ref="AR617:AV617"/>
    <mergeCell ref="AW617:BC617"/>
    <mergeCell ref="BD617:BJ617"/>
    <mergeCell ref="BK617:BQ617"/>
    <mergeCell ref="BR617:BX617"/>
    <mergeCell ref="A618:AE618"/>
    <mergeCell ref="AF618:AI618"/>
    <mergeCell ref="AJ618:AK618"/>
    <mergeCell ref="AL618:AM618"/>
    <mergeCell ref="AN618:AO618"/>
    <mergeCell ref="AP618:AQ618"/>
    <mergeCell ref="AR618:AV618"/>
    <mergeCell ref="AW618:BC618"/>
    <mergeCell ref="BD618:BJ618"/>
    <mergeCell ref="BK618:BQ618"/>
    <mergeCell ref="BR618:BX618"/>
    <mergeCell ref="A615:AE615"/>
    <mergeCell ref="AF615:AI615"/>
    <mergeCell ref="AJ615:AK615"/>
    <mergeCell ref="AL615:AM615"/>
    <mergeCell ref="AN615:AO615"/>
    <mergeCell ref="AP615:AQ615"/>
    <mergeCell ref="AR615:AV615"/>
    <mergeCell ref="AW615:BC615"/>
    <mergeCell ref="BD615:BJ615"/>
    <mergeCell ref="BK615:BQ615"/>
    <mergeCell ref="BR615:BX615"/>
    <mergeCell ref="A616:AE616"/>
    <mergeCell ref="AF616:AI616"/>
    <mergeCell ref="AJ616:AK616"/>
    <mergeCell ref="AL616:AM616"/>
    <mergeCell ref="AN616:AO616"/>
    <mergeCell ref="AP616:AQ616"/>
    <mergeCell ref="AR616:AV616"/>
    <mergeCell ref="AW616:BC616"/>
    <mergeCell ref="BD616:BJ616"/>
    <mergeCell ref="BK616:BQ616"/>
    <mergeCell ref="BR616:BX616"/>
    <mergeCell ref="A613:AE613"/>
    <mergeCell ref="AF613:AI613"/>
    <mergeCell ref="AJ613:AK613"/>
    <mergeCell ref="AL613:AM613"/>
    <mergeCell ref="AN613:AO613"/>
    <mergeCell ref="AP613:AQ613"/>
    <mergeCell ref="AR613:AV613"/>
    <mergeCell ref="AW613:BC613"/>
    <mergeCell ref="BD613:BJ613"/>
    <mergeCell ref="BK613:BQ613"/>
    <mergeCell ref="BR613:BX613"/>
    <mergeCell ref="A614:AE614"/>
    <mergeCell ref="AF614:AI614"/>
    <mergeCell ref="AJ614:AK614"/>
    <mergeCell ref="AL614:AM614"/>
    <mergeCell ref="AN614:AO614"/>
    <mergeCell ref="AP614:AQ614"/>
    <mergeCell ref="AR614:AV614"/>
    <mergeCell ref="AW614:BC614"/>
    <mergeCell ref="BD614:BJ614"/>
    <mergeCell ref="BK614:BQ614"/>
    <mergeCell ref="BR614:BX614"/>
    <mergeCell ref="A611:AE611"/>
    <mergeCell ref="AF611:AI611"/>
    <mergeCell ref="AJ611:AK611"/>
    <mergeCell ref="AL611:AM611"/>
    <mergeCell ref="AN611:AO611"/>
    <mergeCell ref="AP611:AQ611"/>
    <mergeCell ref="AR611:AV611"/>
    <mergeCell ref="AW611:BC611"/>
    <mergeCell ref="BD611:BJ611"/>
    <mergeCell ref="BK611:BQ611"/>
    <mergeCell ref="BR611:BX611"/>
    <mergeCell ref="A612:AE612"/>
    <mergeCell ref="AF612:AI612"/>
    <mergeCell ref="AJ612:AK612"/>
    <mergeCell ref="AL612:AM612"/>
    <mergeCell ref="AN612:AO612"/>
    <mergeCell ref="AP612:AQ612"/>
    <mergeCell ref="AR612:AV612"/>
    <mergeCell ref="AW612:BC612"/>
    <mergeCell ref="BD612:BJ612"/>
    <mergeCell ref="BK612:BQ612"/>
    <mergeCell ref="BR612:BX612"/>
    <mergeCell ref="A609:AE609"/>
    <mergeCell ref="AF609:AI609"/>
    <mergeCell ref="AJ609:AK609"/>
    <mergeCell ref="AL609:AM609"/>
    <mergeCell ref="AN609:AO609"/>
    <mergeCell ref="AP609:AQ609"/>
    <mergeCell ref="AR609:AV609"/>
    <mergeCell ref="AW609:BC609"/>
    <mergeCell ref="BD609:BJ609"/>
    <mergeCell ref="BK609:BQ609"/>
    <mergeCell ref="BR609:BX609"/>
    <mergeCell ref="A610:AE610"/>
    <mergeCell ref="AF610:AI610"/>
    <mergeCell ref="AJ610:AK610"/>
    <mergeCell ref="AL610:AM610"/>
    <mergeCell ref="AN610:AO610"/>
    <mergeCell ref="AP610:AQ610"/>
    <mergeCell ref="AR610:AV610"/>
    <mergeCell ref="AW610:BC610"/>
    <mergeCell ref="BD610:BJ610"/>
    <mergeCell ref="BK610:BQ610"/>
    <mergeCell ref="BR610:BX610"/>
    <mergeCell ref="A607:AE607"/>
    <mergeCell ref="AF607:AI607"/>
    <mergeCell ref="AJ607:AK607"/>
    <mergeCell ref="AL607:AM607"/>
    <mergeCell ref="AN607:AO607"/>
    <mergeCell ref="AP607:AQ607"/>
    <mergeCell ref="AR607:AV607"/>
    <mergeCell ref="AW607:BC607"/>
    <mergeCell ref="BD607:BJ607"/>
    <mergeCell ref="BK607:BQ607"/>
    <mergeCell ref="BR607:BX607"/>
    <mergeCell ref="A608:AE608"/>
    <mergeCell ref="AF608:AI608"/>
    <mergeCell ref="AJ608:AK608"/>
    <mergeCell ref="AL608:AM608"/>
    <mergeCell ref="AN608:AO608"/>
    <mergeCell ref="AP608:AQ608"/>
    <mergeCell ref="AR608:AV608"/>
    <mergeCell ref="AW608:BC608"/>
    <mergeCell ref="BD608:BJ608"/>
    <mergeCell ref="BK608:BQ608"/>
    <mergeCell ref="BR608:BX608"/>
    <mergeCell ref="A605:AE605"/>
    <mergeCell ref="AF605:AI605"/>
    <mergeCell ref="AJ605:AK605"/>
    <mergeCell ref="AL605:AM605"/>
    <mergeCell ref="AN605:AO605"/>
    <mergeCell ref="AP605:AQ605"/>
    <mergeCell ref="AR605:AV605"/>
    <mergeCell ref="AW605:BC605"/>
    <mergeCell ref="BD605:BJ605"/>
    <mergeCell ref="BK605:BQ605"/>
    <mergeCell ref="BR605:BX605"/>
    <mergeCell ref="A606:AE606"/>
    <mergeCell ref="AF606:AI606"/>
    <mergeCell ref="AJ606:AK606"/>
    <mergeCell ref="AL606:AM606"/>
    <mergeCell ref="AN606:AO606"/>
    <mergeCell ref="AP606:AQ606"/>
    <mergeCell ref="AR606:AV606"/>
    <mergeCell ref="AW606:BC606"/>
    <mergeCell ref="BD606:BJ606"/>
    <mergeCell ref="BK606:BQ606"/>
    <mergeCell ref="BR606:BX606"/>
    <mergeCell ref="A603:AE603"/>
    <mergeCell ref="AF603:AI603"/>
    <mergeCell ref="AJ603:AK603"/>
    <mergeCell ref="AL603:AM603"/>
    <mergeCell ref="AN603:AO603"/>
    <mergeCell ref="AP603:AQ603"/>
    <mergeCell ref="AR603:AV603"/>
    <mergeCell ref="AW603:BC603"/>
    <mergeCell ref="BD603:BJ603"/>
    <mergeCell ref="BK603:BQ603"/>
    <mergeCell ref="BR603:BX603"/>
    <mergeCell ref="A604:AE604"/>
    <mergeCell ref="AF604:AI604"/>
    <mergeCell ref="AJ604:AK604"/>
    <mergeCell ref="AL604:AM604"/>
    <mergeCell ref="AN604:AO604"/>
    <mergeCell ref="AP604:AQ604"/>
    <mergeCell ref="AR604:AV604"/>
    <mergeCell ref="AW604:BC604"/>
    <mergeCell ref="BD604:BJ604"/>
    <mergeCell ref="BK604:BQ604"/>
    <mergeCell ref="BR604:BX604"/>
    <mergeCell ref="A601:AE601"/>
    <mergeCell ref="AF601:AI601"/>
    <mergeCell ref="AJ601:AK601"/>
    <mergeCell ref="AL601:AM601"/>
    <mergeCell ref="AN601:AO601"/>
    <mergeCell ref="AP601:AQ601"/>
    <mergeCell ref="AR601:AV601"/>
    <mergeCell ref="AW601:BC601"/>
    <mergeCell ref="BD601:BJ601"/>
    <mergeCell ref="BK601:BQ601"/>
    <mergeCell ref="BR601:BX601"/>
    <mergeCell ref="A602:AE602"/>
    <mergeCell ref="AF602:AI602"/>
    <mergeCell ref="AJ602:AK602"/>
    <mergeCell ref="AL602:AM602"/>
    <mergeCell ref="AN602:AO602"/>
    <mergeCell ref="AP602:AQ602"/>
    <mergeCell ref="AR602:AV602"/>
    <mergeCell ref="AW602:BC602"/>
    <mergeCell ref="BD602:BJ602"/>
    <mergeCell ref="BK602:BQ602"/>
    <mergeCell ref="BR602:BX602"/>
    <mergeCell ref="A599:AE599"/>
    <mergeCell ref="AF599:AI599"/>
    <mergeCell ref="AJ599:AK599"/>
    <mergeCell ref="AL599:AM599"/>
    <mergeCell ref="AN599:AO599"/>
    <mergeCell ref="AP599:AQ599"/>
    <mergeCell ref="AR599:AV599"/>
    <mergeCell ref="AW599:BC599"/>
    <mergeCell ref="BD599:BJ599"/>
    <mergeCell ref="BK599:BQ599"/>
    <mergeCell ref="BR599:BX599"/>
    <mergeCell ref="A600:AE600"/>
    <mergeCell ref="AF600:AI600"/>
    <mergeCell ref="AJ600:AK600"/>
    <mergeCell ref="AL600:AM600"/>
    <mergeCell ref="AN600:AO600"/>
    <mergeCell ref="AP600:AQ600"/>
    <mergeCell ref="AR600:AV600"/>
    <mergeCell ref="AW600:BC600"/>
    <mergeCell ref="BD600:BJ600"/>
    <mergeCell ref="BK600:BQ600"/>
    <mergeCell ref="BR600:BX600"/>
    <mergeCell ref="A597:AE597"/>
    <mergeCell ref="AF597:AI597"/>
    <mergeCell ref="AJ597:AK597"/>
    <mergeCell ref="AL597:AM597"/>
    <mergeCell ref="AN597:AO597"/>
    <mergeCell ref="AP597:AQ597"/>
    <mergeCell ref="AR597:AV597"/>
    <mergeCell ref="AW597:BC597"/>
    <mergeCell ref="BD597:BJ597"/>
    <mergeCell ref="BK597:BQ597"/>
    <mergeCell ref="BR597:BX597"/>
    <mergeCell ref="A598:AE598"/>
    <mergeCell ref="AF598:AI598"/>
    <mergeCell ref="AJ598:AK598"/>
    <mergeCell ref="AL598:AM598"/>
    <mergeCell ref="AN598:AO598"/>
    <mergeCell ref="AP598:AQ598"/>
    <mergeCell ref="AR598:AV598"/>
    <mergeCell ref="AW598:BC598"/>
    <mergeCell ref="BD598:BJ598"/>
    <mergeCell ref="BK598:BQ598"/>
    <mergeCell ref="BR598:BX598"/>
    <mergeCell ref="A595:AE595"/>
    <mergeCell ref="AF595:AI595"/>
    <mergeCell ref="AJ595:AK595"/>
    <mergeCell ref="AL595:AM595"/>
    <mergeCell ref="AN595:AO595"/>
    <mergeCell ref="AP595:AQ595"/>
    <mergeCell ref="AR595:AV595"/>
    <mergeCell ref="AW595:BC595"/>
    <mergeCell ref="BD595:BJ595"/>
    <mergeCell ref="BK595:BQ595"/>
    <mergeCell ref="BR595:BX595"/>
    <mergeCell ref="A596:AE596"/>
    <mergeCell ref="AF596:AI596"/>
    <mergeCell ref="AJ596:AK596"/>
    <mergeCell ref="AL596:AM596"/>
    <mergeCell ref="AN596:AO596"/>
    <mergeCell ref="AP596:AQ596"/>
    <mergeCell ref="AR596:AV596"/>
    <mergeCell ref="AW596:BC596"/>
    <mergeCell ref="BD596:BJ596"/>
    <mergeCell ref="BK596:BQ596"/>
    <mergeCell ref="BR596:BX596"/>
    <mergeCell ref="A593:AE593"/>
    <mergeCell ref="AF593:AI593"/>
    <mergeCell ref="AJ593:AK593"/>
    <mergeCell ref="AL593:AM593"/>
    <mergeCell ref="AN593:AO593"/>
    <mergeCell ref="AP593:AQ593"/>
    <mergeCell ref="AR593:AV593"/>
    <mergeCell ref="AW593:BC593"/>
    <mergeCell ref="BD593:BJ593"/>
    <mergeCell ref="BK593:BQ593"/>
    <mergeCell ref="BR593:BX593"/>
    <mergeCell ref="A594:AE594"/>
    <mergeCell ref="AF594:AI594"/>
    <mergeCell ref="AJ594:AK594"/>
    <mergeCell ref="AL594:AM594"/>
    <mergeCell ref="AN594:AO594"/>
    <mergeCell ref="AP594:AQ594"/>
    <mergeCell ref="AR594:AV594"/>
    <mergeCell ref="AW594:BC594"/>
    <mergeCell ref="BD594:BJ594"/>
    <mergeCell ref="BK594:BQ594"/>
    <mergeCell ref="BR594:BX594"/>
    <mergeCell ref="A591:AE591"/>
    <mergeCell ref="AF591:AI591"/>
    <mergeCell ref="AJ591:AK591"/>
    <mergeCell ref="AL591:AM591"/>
    <mergeCell ref="AN591:AO591"/>
    <mergeCell ref="AP591:AQ591"/>
    <mergeCell ref="AR591:AV591"/>
    <mergeCell ref="AW591:BC591"/>
    <mergeCell ref="BD591:BJ591"/>
    <mergeCell ref="BK591:BQ591"/>
    <mergeCell ref="BR591:BX591"/>
    <mergeCell ref="A592:AE592"/>
    <mergeCell ref="AF592:AI592"/>
    <mergeCell ref="AJ592:AK592"/>
    <mergeCell ref="AL592:AM592"/>
    <mergeCell ref="AN592:AO592"/>
    <mergeCell ref="AP592:AQ592"/>
    <mergeCell ref="AR592:AV592"/>
    <mergeCell ref="AW592:BC592"/>
    <mergeCell ref="BD592:BJ592"/>
    <mergeCell ref="BK592:BQ592"/>
    <mergeCell ref="BR592:BX592"/>
    <mergeCell ref="A589:AE589"/>
    <mergeCell ref="AF589:AI589"/>
    <mergeCell ref="AJ589:AK589"/>
    <mergeCell ref="AL589:AM589"/>
    <mergeCell ref="AN589:AO589"/>
    <mergeCell ref="AP589:AQ589"/>
    <mergeCell ref="AR589:AV589"/>
    <mergeCell ref="AW589:BC589"/>
    <mergeCell ref="BD589:BJ589"/>
    <mergeCell ref="BK589:BQ589"/>
    <mergeCell ref="BR589:BX589"/>
    <mergeCell ref="A590:AE590"/>
    <mergeCell ref="AF590:AI590"/>
    <mergeCell ref="AJ590:AK590"/>
    <mergeCell ref="AL590:AM590"/>
    <mergeCell ref="AN590:AO590"/>
    <mergeCell ref="AP590:AQ590"/>
    <mergeCell ref="AR590:AV590"/>
    <mergeCell ref="AW590:BC590"/>
    <mergeCell ref="BD590:BJ590"/>
    <mergeCell ref="BK590:BQ590"/>
    <mergeCell ref="BR590:BX590"/>
    <mergeCell ref="A587:AE587"/>
    <mergeCell ref="AF587:AI587"/>
    <mergeCell ref="AJ587:AK587"/>
    <mergeCell ref="AL587:AM587"/>
    <mergeCell ref="AN587:AO587"/>
    <mergeCell ref="AP587:AQ587"/>
    <mergeCell ref="AR587:AV587"/>
    <mergeCell ref="AW587:BC587"/>
    <mergeCell ref="BD587:BJ587"/>
    <mergeCell ref="BK587:BQ587"/>
    <mergeCell ref="BR587:BX587"/>
    <mergeCell ref="A588:AE588"/>
    <mergeCell ref="AF588:AI588"/>
    <mergeCell ref="AJ588:AK588"/>
    <mergeCell ref="AL588:AM588"/>
    <mergeCell ref="AN588:AO588"/>
    <mergeCell ref="AP588:AQ588"/>
    <mergeCell ref="AR588:AV588"/>
    <mergeCell ref="AW588:BC588"/>
    <mergeCell ref="BD588:BJ588"/>
    <mergeCell ref="BK588:BQ588"/>
    <mergeCell ref="BR588:BX588"/>
    <mergeCell ref="A585:AE585"/>
    <mergeCell ref="AF585:AI585"/>
    <mergeCell ref="AJ585:AK585"/>
    <mergeCell ref="AL585:AM585"/>
    <mergeCell ref="AN585:AO585"/>
    <mergeCell ref="AP585:AQ585"/>
    <mergeCell ref="AR585:AV585"/>
    <mergeCell ref="AW585:BC585"/>
    <mergeCell ref="BD585:BJ585"/>
    <mergeCell ref="BK585:BQ585"/>
    <mergeCell ref="BR585:BX585"/>
    <mergeCell ref="A586:AE586"/>
    <mergeCell ref="AF586:AI586"/>
    <mergeCell ref="AJ586:AK586"/>
    <mergeCell ref="AL586:AM586"/>
    <mergeCell ref="AN586:AO586"/>
    <mergeCell ref="AP586:AQ586"/>
    <mergeCell ref="AR586:AV586"/>
    <mergeCell ref="AW586:BC586"/>
    <mergeCell ref="BD586:BJ586"/>
    <mergeCell ref="BK586:BQ586"/>
    <mergeCell ref="BR586:BX586"/>
    <mergeCell ref="A583:AE583"/>
    <mergeCell ref="AF583:AI583"/>
    <mergeCell ref="AJ583:AK583"/>
    <mergeCell ref="AL583:AM583"/>
    <mergeCell ref="AN583:AO583"/>
    <mergeCell ref="AP583:AQ583"/>
    <mergeCell ref="AR583:AV583"/>
    <mergeCell ref="AW583:BC583"/>
    <mergeCell ref="BD583:BJ583"/>
    <mergeCell ref="BK583:BQ583"/>
    <mergeCell ref="BR583:BX583"/>
    <mergeCell ref="A584:AE584"/>
    <mergeCell ref="AF584:AI584"/>
    <mergeCell ref="AJ584:AK584"/>
    <mergeCell ref="AL584:AM584"/>
    <mergeCell ref="AN584:AO584"/>
    <mergeCell ref="AP584:AQ584"/>
    <mergeCell ref="AR584:AV584"/>
    <mergeCell ref="AW584:BC584"/>
    <mergeCell ref="BD584:BJ584"/>
    <mergeCell ref="BK584:BQ584"/>
    <mergeCell ref="BR584:BX584"/>
    <mergeCell ref="A581:AE581"/>
    <mergeCell ref="AF581:AI581"/>
    <mergeCell ref="AJ581:AK581"/>
    <mergeCell ref="AL581:AM581"/>
    <mergeCell ref="AN581:AO581"/>
    <mergeCell ref="AP581:AQ581"/>
    <mergeCell ref="AR581:AV581"/>
    <mergeCell ref="AW581:BC581"/>
    <mergeCell ref="BD581:BJ581"/>
    <mergeCell ref="BK581:BQ581"/>
    <mergeCell ref="BR581:BX581"/>
    <mergeCell ref="A582:AE582"/>
    <mergeCell ref="AF582:AI582"/>
    <mergeCell ref="AJ582:AK582"/>
    <mergeCell ref="AL582:AM582"/>
    <mergeCell ref="AN582:AO582"/>
    <mergeCell ref="AP582:AQ582"/>
    <mergeCell ref="AR582:AV582"/>
    <mergeCell ref="AW582:BC582"/>
    <mergeCell ref="BD582:BJ582"/>
    <mergeCell ref="BK582:BQ582"/>
    <mergeCell ref="BR582:BX582"/>
    <mergeCell ref="A579:AE579"/>
    <mergeCell ref="AF579:AI579"/>
    <mergeCell ref="AJ579:AK579"/>
    <mergeCell ref="AL579:AM579"/>
    <mergeCell ref="AN579:AO579"/>
    <mergeCell ref="AP579:AQ579"/>
    <mergeCell ref="AR579:AV579"/>
    <mergeCell ref="AW579:BC579"/>
    <mergeCell ref="BD579:BJ579"/>
    <mergeCell ref="BK579:BQ579"/>
    <mergeCell ref="BR579:BX579"/>
    <mergeCell ref="A580:AE580"/>
    <mergeCell ref="AF580:AI580"/>
    <mergeCell ref="AJ580:AK580"/>
    <mergeCell ref="AL580:AM580"/>
    <mergeCell ref="AN580:AO580"/>
    <mergeCell ref="AP580:AQ580"/>
    <mergeCell ref="AR580:AV580"/>
    <mergeCell ref="AW580:BC580"/>
    <mergeCell ref="BD580:BJ580"/>
    <mergeCell ref="BK580:BQ580"/>
    <mergeCell ref="BR580:BX580"/>
    <mergeCell ref="A577:AE577"/>
    <mergeCell ref="AF577:AI577"/>
    <mergeCell ref="AJ577:AK577"/>
    <mergeCell ref="AL577:AM577"/>
    <mergeCell ref="AN577:AO577"/>
    <mergeCell ref="AP577:AQ577"/>
    <mergeCell ref="AR577:AV577"/>
    <mergeCell ref="AW577:BC577"/>
    <mergeCell ref="BD577:BJ577"/>
    <mergeCell ref="BK577:BQ577"/>
    <mergeCell ref="BR577:BX577"/>
    <mergeCell ref="A578:AE578"/>
    <mergeCell ref="AF578:AI578"/>
    <mergeCell ref="AJ578:AK578"/>
    <mergeCell ref="AL578:AM578"/>
    <mergeCell ref="AN578:AO578"/>
    <mergeCell ref="AP578:AQ578"/>
    <mergeCell ref="AR578:AV578"/>
    <mergeCell ref="AW578:BC578"/>
    <mergeCell ref="BD578:BJ578"/>
    <mergeCell ref="BK578:BQ578"/>
    <mergeCell ref="BR578:BX578"/>
    <mergeCell ref="A575:AE575"/>
    <mergeCell ref="AF575:AI575"/>
    <mergeCell ref="AJ575:AK575"/>
    <mergeCell ref="AL575:AM575"/>
    <mergeCell ref="AN575:AO575"/>
    <mergeCell ref="AP575:AQ575"/>
    <mergeCell ref="AR575:AV575"/>
    <mergeCell ref="AW575:BC575"/>
    <mergeCell ref="BD575:BJ575"/>
    <mergeCell ref="BK575:BQ575"/>
    <mergeCell ref="BR575:BX575"/>
    <mergeCell ref="A576:AE576"/>
    <mergeCell ref="AF576:AI576"/>
    <mergeCell ref="AJ576:AK576"/>
    <mergeCell ref="AL576:AM576"/>
    <mergeCell ref="AN576:AO576"/>
    <mergeCell ref="AP576:AQ576"/>
    <mergeCell ref="AR576:AV576"/>
    <mergeCell ref="AW576:BC576"/>
    <mergeCell ref="BD576:BJ576"/>
    <mergeCell ref="BK576:BQ576"/>
    <mergeCell ref="BR576:BX576"/>
    <mergeCell ref="A573:AE573"/>
    <mergeCell ref="AF573:AI573"/>
    <mergeCell ref="AJ573:AK573"/>
    <mergeCell ref="AL573:AM573"/>
    <mergeCell ref="AN573:AO573"/>
    <mergeCell ref="AP573:AQ573"/>
    <mergeCell ref="AR573:AV573"/>
    <mergeCell ref="AW573:BC573"/>
    <mergeCell ref="BD573:BJ573"/>
    <mergeCell ref="BK573:BQ573"/>
    <mergeCell ref="BR573:BX573"/>
    <mergeCell ref="A574:AE574"/>
    <mergeCell ref="AF574:AI574"/>
    <mergeCell ref="AJ574:AK574"/>
    <mergeCell ref="AL574:AM574"/>
    <mergeCell ref="AN574:AO574"/>
    <mergeCell ref="AP574:AQ574"/>
    <mergeCell ref="AR574:AV574"/>
    <mergeCell ref="AW574:BC574"/>
    <mergeCell ref="BD574:BJ574"/>
    <mergeCell ref="BK574:BQ574"/>
    <mergeCell ref="BR574:BX574"/>
    <mergeCell ref="A571:AE571"/>
    <mergeCell ref="AF571:AI571"/>
    <mergeCell ref="AJ571:AK571"/>
    <mergeCell ref="AL571:AM571"/>
    <mergeCell ref="AN571:AO571"/>
    <mergeCell ref="AP571:AQ571"/>
    <mergeCell ref="AR571:AV571"/>
    <mergeCell ref="AW571:BC571"/>
    <mergeCell ref="BD571:BJ571"/>
    <mergeCell ref="BK571:BQ571"/>
    <mergeCell ref="BR571:BX571"/>
    <mergeCell ref="A572:AE572"/>
    <mergeCell ref="AF572:AI572"/>
    <mergeCell ref="AJ572:AK572"/>
    <mergeCell ref="AL572:AM572"/>
    <mergeCell ref="AN572:AO572"/>
    <mergeCell ref="AP572:AQ572"/>
    <mergeCell ref="AR572:AV572"/>
    <mergeCell ref="AW572:BC572"/>
    <mergeCell ref="BD572:BJ572"/>
    <mergeCell ref="BK572:BQ572"/>
    <mergeCell ref="BR572:BX572"/>
    <mergeCell ref="A569:AE569"/>
    <mergeCell ref="AF569:AI569"/>
    <mergeCell ref="AJ569:AK569"/>
    <mergeCell ref="AL569:AM569"/>
    <mergeCell ref="AN569:AO569"/>
    <mergeCell ref="AP569:AQ569"/>
    <mergeCell ref="AR569:AV569"/>
    <mergeCell ref="AW569:BC569"/>
    <mergeCell ref="BD569:BJ569"/>
    <mergeCell ref="BK569:BQ569"/>
    <mergeCell ref="BR569:BX569"/>
    <mergeCell ref="A570:AE570"/>
    <mergeCell ref="AF570:AI570"/>
    <mergeCell ref="AJ570:AK570"/>
    <mergeCell ref="AL570:AM570"/>
    <mergeCell ref="AN570:AO570"/>
    <mergeCell ref="AP570:AQ570"/>
    <mergeCell ref="AR570:AV570"/>
    <mergeCell ref="AW570:BC570"/>
    <mergeCell ref="BD570:BJ570"/>
    <mergeCell ref="BK570:BQ570"/>
    <mergeCell ref="BR570:BX570"/>
    <mergeCell ref="A567:AE567"/>
    <mergeCell ref="AF567:AI567"/>
    <mergeCell ref="AJ567:AK567"/>
    <mergeCell ref="AL567:AM567"/>
    <mergeCell ref="AN567:AO567"/>
    <mergeCell ref="AP567:AQ567"/>
    <mergeCell ref="AR567:AV567"/>
    <mergeCell ref="AW567:BC567"/>
    <mergeCell ref="BD567:BJ567"/>
    <mergeCell ref="BK567:BQ567"/>
    <mergeCell ref="BR567:BX567"/>
    <mergeCell ref="A568:AE568"/>
    <mergeCell ref="AF568:AI568"/>
    <mergeCell ref="AJ568:AK568"/>
    <mergeCell ref="AL568:AM568"/>
    <mergeCell ref="AN568:AO568"/>
    <mergeCell ref="AP568:AQ568"/>
    <mergeCell ref="AR568:AV568"/>
    <mergeCell ref="AW568:BC568"/>
    <mergeCell ref="BD568:BJ568"/>
    <mergeCell ref="BK568:BQ568"/>
    <mergeCell ref="BR568:BX568"/>
    <mergeCell ref="A565:AE565"/>
    <mergeCell ref="AF565:AI565"/>
    <mergeCell ref="AJ565:AK565"/>
    <mergeCell ref="AL565:AM565"/>
    <mergeCell ref="AN565:AO565"/>
    <mergeCell ref="AP565:AQ565"/>
    <mergeCell ref="AR565:AV565"/>
    <mergeCell ref="AW565:BC565"/>
    <mergeCell ref="BD565:BJ565"/>
    <mergeCell ref="BK565:BQ565"/>
    <mergeCell ref="BR565:BX565"/>
    <mergeCell ref="A566:AE566"/>
    <mergeCell ref="AF566:AI566"/>
    <mergeCell ref="AJ566:AK566"/>
    <mergeCell ref="AL566:AM566"/>
    <mergeCell ref="AN566:AO566"/>
    <mergeCell ref="AP566:AQ566"/>
    <mergeCell ref="AR566:AV566"/>
    <mergeCell ref="AW566:BC566"/>
    <mergeCell ref="BD566:BJ566"/>
    <mergeCell ref="BK566:BQ566"/>
    <mergeCell ref="BR566:BX566"/>
    <mergeCell ref="A563:AE563"/>
    <mergeCell ref="AF563:AI563"/>
    <mergeCell ref="AJ563:AK563"/>
    <mergeCell ref="AL563:AM563"/>
    <mergeCell ref="AN563:AO563"/>
    <mergeCell ref="AP563:AQ563"/>
    <mergeCell ref="AR563:AV563"/>
    <mergeCell ref="AW563:BC563"/>
    <mergeCell ref="BD563:BJ563"/>
    <mergeCell ref="BK563:BQ563"/>
    <mergeCell ref="BR563:BX563"/>
    <mergeCell ref="A564:AE564"/>
    <mergeCell ref="AF564:AI564"/>
    <mergeCell ref="AJ564:AK564"/>
    <mergeCell ref="AL564:AM564"/>
    <mergeCell ref="AN564:AO564"/>
    <mergeCell ref="AP564:AQ564"/>
    <mergeCell ref="AR564:AV564"/>
    <mergeCell ref="AW564:BC564"/>
    <mergeCell ref="BD564:BJ564"/>
    <mergeCell ref="BK564:BQ564"/>
    <mergeCell ref="BR564:BX564"/>
    <mergeCell ref="A561:AE561"/>
    <mergeCell ref="AF561:AI561"/>
    <mergeCell ref="AJ561:AK561"/>
    <mergeCell ref="AL561:AM561"/>
    <mergeCell ref="AN561:AO561"/>
    <mergeCell ref="AP561:AQ561"/>
    <mergeCell ref="AR561:AV561"/>
    <mergeCell ref="AW561:BC561"/>
    <mergeCell ref="BD561:BJ561"/>
    <mergeCell ref="BK561:BQ561"/>
    <mergeCell ref="BR561:BX561"/>
    <mergeCell ref="A562:AE562"/>
    <mergeCell ref="AF562:AI562"/>
    <mergeCell ref="AJ562:AK562"/>
    <mergeCell ref="AL562:AM562"/>
    <mergeCell ref="AN562:AO562"/>
    <mergeCell ref="AP562:AQ562"/>
    <mergeCell ref="AR562:AV562"/>
    <mergeCell ref="AW562:BC562"/>
    <mergeCell ref="BD562:BJ562"/>
    <mergeCell ref="BK562:BQ562"/>
    <mergeCell ref="BR562:BX562"/>
    <mergeCell ref="A559:AE559"/>
    <mergeCell ref="AF559:AI559"/>
    <mergeCell ref="AJ559:AK559"/>
    <mergeCell ref="AL559:AM559"/>
    <mergeCell ref="AN559:AO559"/>
    <mergeCell ref="AP559:AQ559"/>
    <mergeCell ref="AR559:AV559"/>
    <mergeCell ref="AW559:BC559"/>
    <mergeCell ref="BD559:BJ559"/>
    <mergeCell ref="BK559:BQ559"/>
    <mergeCell ref="BR559:BX559"/>
    <mergeCell ref="A560:AE560"/>
    <mergeCell ref="AF560:AI560"/>
    <mergeCell ref="AJ560:AK560"/>
    <mergeCell ref="AL560:AM560"/>
    <mergeCell ref="AN560:AO560"/>
    <mergeCell ref="AP560:AQ560"/>
    <mergeCell ref="AR560:AV560"/>
    <mergeCell ref="AW560:BC560"/>
    <mergeCell ref="BD560:BJ560"/>
    <mergeCell ref="BK560:BQ560"/>
    <mergeCell ref="BR560:BX560"/>
    <mergeCell ref="A557:AE557"/>
    <mergeCell ref="AF557:AI557"/>
    <mergeCell ref="AJ557:AK557"/>
    <mergeCell ref="AL557:AM557"/>
    <mergeCell ref="AN557:AO557"/>
    <mergeCell ref="AP557:AQ557"/>
    <mergeCell ref="AR557:AV557"/>
    <mergeCell ref="AW557:BC557"/>
    <mergeCell ref="BD557:BJ557"/>
    <mergeCell ref="BK557:BQ557"/>
    <mergeCell ref="BR557:BX557"/>
    <mergeCell ref="A558:AE558"/>
    <mergeCell ref="AF558:AI558"/>
    <mergeCell ref="AJ558:AK558"/>
    <mergeCell ref="AL558:AM558"/>
    <mergeCell ref="AN558:AO558"/>
    <mergeCell ref="AP558:AQ558"/>
    <mergeCell ref="AR558:AV558"/>
    <mergeCell ref="AW558:BC558"/>
    <mergeCell ref="BD558:BJ558"/>
    <mergeCell ref="BK558:BQ558"/>
    <mergeCell ref="BR558:BX558"/>
    <mergeCell ref="A555:AE555"/>
    <mergeCell ref="AF555:AI555"/>
    <mergeCell ref="AJ555:AK555"/>
    <mergeCell ref="AL555:AM555"/>
    <mergeCell ref="AN555:AO555"/>
    <mergeCell ref="AP555:AQ555"/>
    <mergeCell ref="AR555:AV555"/>
    <mergeCell ref="AW555:BC555"/>
    <mergeCell ref="BD555:BJ555"/>
    <mergeCell ref="BK555:BQ555"/>
    <mergeCell ref="BR555:BX555"/>
    <mergeCell ref="A556:AE556"/>
    <mergeCell ref="AF556:AI556"/>
    <mergeCell ref="AJ556:AK556"/>
    <mergeCell ref="AL556:AM556"/>
    <mergeCell ref="AN556:AO556"/>
    <mergeCell ref="AP556:AQ556"/>
    <mergeCell ref="AR556:AV556"/>
    <mergeCell ref="AW556:BC556"/>
    <mergeCell ref="BD556:BJ556"/>
    <mergeCell ref="BK556:BQ556"/>
    <mergeCell ref="BR556:BX556"/>
    <mergeCell ref="A553:AE553"/>
    <mergeCell ref="AF553:AI553"/>
    <mergeCell ref="AJ553:AK553"/>
    <mergeCell ref="AL553:AM553"/>
    <mergeCell ref="AN553:AO553"/>
    <mergeCell ref="AP553:AQ553"/>
    <mergeCell ref="AR553:AV553"/>
    <mergeCell ref="AW553:BC553"/>
    <mergeCell ref="BD553:BJ553"/>
    <mergeCell ref="BK553:BQ553"/>
    <mergeCell ref="BR553:BX553"/>
    <mergeCell ref="A554:AE554"/>
    <mergeCell ref="AF554:AI554"/>
    <mergeCell ref="AJ554:AK554"/>
    <mergeCell ref="AL554:AM554"/>
    <mergeCell ref="AN554:AO554"/>
    <mergeCell ref="AP554:AQ554"/>
    <mergeCell ref="AR554:AV554"/>
    <mergeCell ref="AW554:BC554"/>
    <mergeCell ref="BD554:BJ554"/>
    <mergeCell ref="BK554:BQ554"/>
    <mergeCell ref="BR554:BX554"/>
    <mergeCell ref="A551:AE551"/>
    <mergeCell ref="AF551:AI551"/>
    <mergeCell ref="AJ551:AK551"/>
    <mergeCell ref="AL551:AM551"/>
    <mergeCell ref="AN551:AO551"/>
    <mergeCell ref="AP551:AQ551"/>
    <mergeCell ref="AR551:AV551"/>
    <mergeCell ref="AW551:BC551"/>
    <mergeCell ref="BD551:BJ551"/>
    <mergeCell ref="BK551:BQ551"/>
    <mergeCell ref="BR551:BX551"/>
    <mergeCell ref="A552:AE552"/>
    <mergeCell ref="AF552:AI552"/>
    <mergeCell ref="AJ552:AK552"/>
    <mergeCell ref="AL552:AM552"/>
    <mergeCell ref="AN552:AO552"/>
    <mergeCell ref="AP552:AQ552"/>
    <mergeCell ref="AR552:AV552"/>
    <mergeCell ref="AW552:BC552"/>
    <mergeCell ref="BD552:BJ552"/>
    <mergeCell ref="BK552:BQ552"/>
    <mergeCell ref="BR552:BX552"/>
    <mergeCell ref="A549:AE549"/>
    <mergeCell ref="AF549:AI549"/>
    <mergeCell ref="AJ549:AK549"/>
    <mergeCell ref="AL549:AM549"/>
    <mergeCell ref="AN549:AO549"/>
    <mergeCell ref="AP549:AQ549"/>
    <mergeCell ref="AR549:AV549"/>
    <mergeCell ref="AW549:BC549"/>
    <mergeCell ref="BD549:BJ549"/>
    <mergeCell ref="BK549:BQ549"/>
    <mergeCell ref="BR549:BX549"/>
    <mergeCell ref="A550:AE550"/>
    <mergeCell ref="AF550:AI550"/>
    <mergeCell ref="AJ550:AK550"/>
    <mergeCell ref="AL550:AM550"/>
    <mergeCell ref="AN550:AO550"/>
    <mergeCell ref="AP550:AQ550"/>
    <mergeCell ref="AR550:AV550"/>
    <mergeCell ref="AW550:BC550"/>
    <mergeCell ref="BD550:BJ550"/>
    <mergeCell ref="BK550:BQ550"/>
    <mergeCell ref="BR550:BX550"/>
    <mergeCell ref="A547:AE547"/>
    <mergeCell ref="AF547:AI547"/>
    <mergeCell ref="AJ547:AK547"/>
    <mergeCell ref="AL547:AM547"/>
    <mergeCell ref="AN547:AO547"/>
    <mergeCell ref="AP547:AQ547"/>
    <mergeCell ref="AR547:AV547"/>
    <mergeCell ref="AW547:BC547"/>
    <mergeCell ref="BD547:BJ547"/>
    <mergeCell ref="BK547:BQ547"/>
    <mergeCell ref="BR547:BX547"/>
    <mergeCell ref="A548:AE548"/>
    <mergeCell ref="AF548:AI548"/>
    <mergeCell ref="AJ548:AK548"/>
    <mergeCell ref="AL548:AM548"/>
    <mergeCell ref="AN548:AO548"/>
    <mergeCell ref="AP548:AQ548"/>
    <mergeCell ref="AR548:AV548"/>
    <mergeCell ref="AW548:BC548"/>
    <mergeCell ref="BD548:BJ548"/>
    <mergeCell ref="BK548:BQ548"/>
    <mergeCell ref="BR548:BX548"/>
    <mergeCell ref="A545:AE545"/>
    <mergeCell ref="AF545:AI545"/>
    <mergeCell ref="AJ545:AK545"/>
    <mergeCell ref="AL545:AM545"/>
    <mergeCell ref="AN545:AO545"/>
    <mergeCell ref="AP545:AQ545"/>
    <mergeCell ref="AR545:AV545"/>
    <mergeCell ref="AW545:BC545"/>
    <mergeCell ref="BD545:BJ545"/>
    <mergeCell ref="BK545:BQ545"/>
    <mergeCell ref="BR545:BX545"/>
    <mergeCell ref="A546:AE546"/>
    <mergeCell ref="AF546:AI546"/>
    <mergeCell ref="AJ546:AK546"/>
    <mergeCell ref="AL546:AM546"/>
    <mergeCell ref="AN546:AO546"/>
    <mergeCell ref="AP546:AQ546"/>
    <mergeCell ref="AR546:AV546"/>
    <mergeCell ref="AW546:BC546"/>
    <mergeCell ref="BD546:BJ546"/>
    <mergeCell ref="BK546:BQ546"/>
    <mergeCell ref="BR546:BX546"/>
    <mergeCell ref="A543:AE543"/>
    <mergeCell ref="AF543:AI543"/>
    <mergeCell ref="AJ543:AK543"/>
    <mergeCell ref="AL543:AM543"/>
    <mergeCell ref="AN543:AO543"/>
    <mergeCell ref="AP543:AQ543"/>
    <mergeCell ref="AR543:AV543"/>
    <mergeCell ref="AW543:BC543"/>
    <mergeCell ref="BD543:BJ543"/>
    <mergeCell ref="BK543:BQ543"/>
    <mergeCell ref="BR543:BX543"/>
    <mergeCell ref="A544:AE544"/>
    <mergeCell ref="AF544:AI544"/>
    <mergeCell ref="AJ544:AK544"/>
    <mergeCell ref="AL544:AM544"/>
    <mergeCell ref="AN544:AO544"/>
    <mergeCell ref="AP544:AQ544"/>
    <mergeCell ref="AR544:AV544"/>
    <mergeCell ref="AW544:BC544"/>
    <mergeCell ref="BD544:BJ544"/>
    <mergeCell ref="BK544:BQ544"/>
    <mergeCell ref="BR544:BX544"/>
    <mergeCell ref="A541:AE541"/>
    <mergeCell ref="AF541:AI541"/>
    <mergeCell ref="AJ541:AK541"/>
    <mergeCell ref="AL541:AM541"/>
    <mergeCell ref="AN541:AO541"/>
    <mergeCell ref="AP541:AQ541"/>
    <mergeCell ref="AR541:AV541"/>
    <mergeCell ref="AW541:BC541"/>
    <mergeCell ref="BD541:BJ541"/>
    <mergeCell ref="BK541:BQ541"/>
    <mergeCell ref="BR541:BX541"/>
    <mergeCell ref="A542:AE542"/>
    <mergeCell ref="AF542:AI542"/>
    <mergeCell ref="AJ542:AK542"/>
    <mergeCell ref="AL542:AM542"/>
    <mergeCell ref="AN542:AO542"/>
    <mergeCell ref="AP542:AQ542"/>
    <mergeCell ref="AR542:AV542"/>
    <mergeCell ref="AW542:BC542"/>
    <mergeCell ref="BD542:BJ542"/>
    <mergeCell ref="BK542:BQ542"/>
    <mergeCell ref="BR542:BX542"/>
    <mergeCell ref="A539:AE539"/>
    <mergeCell ref="AF539:AI539"/>
    <mergeCell ref="AJ539:AK539"/>
    <mergeCell ref="AL539:AM539"/>
    <mergeCell ref="AN539:AO539"/>
    <mergeCell ref="AP539:AQ539"/>
    <mergeCell ref="AR539:AV539"/>
    <mergeCell ref="AW539:BC539"/>
    <mergeCell ref="BD539:BJ539"/>
    <mergeCell ref="BK539:BQ539"/>
    <mergeCell ref="BR539:BX539"/>
    <mergeCell ref="A540:AE540"/>
    <mergeCell ref="AF540:AI540"/>
    <mergeCell ref="AJ540:AK540"/>
    <mergeCell ref="AL540:AM540"/>
    <mergeCell ref="AN540:AO540"/>
    <mergeCell ref="AP540:AQ540"/>
    <mergeCell ref="AR540:AV540"/>
    <mergeCell ref="AW540:BC540"/>
    <mergeCell ref="BD540:BJ540"/>
    <mergeCell ref="BK540:BQ540"/>
    <mergeCell ref="BR540:BX540"/>
    <mergeCell ref="A537:AE537"/>
    <mergeCell ref="AF537:AI537"/>
    <mergeCell ref="AJ537:AK537"/>
    <mergeCell ref="AL537:AM537"/>
    <mergeCell ref="AN537:AO537"/>
    <mergeCell ref="AP537:AQ537"/>
    <mergeCell ref="AR537:AV537"/>
    <mergeCell ref="AW537:BC537"/>
    <mergeCell ref="BD537:BJ537"/>
    <mergeCell ref="BK537:BQ537"/>
    <mergeCell ref="BR537:BX537"/>
    <mergeCell ref="A538:AE538"/>
    <mergeCell ref="AF538:AI538"/>
    <mergeCell ref="AJ538:AK538"/>
    <mergeCell ref="AL538:AM538"/>
    <mergeCell ref="AN538:AO538"/>
    <mergeCell ref="AP538:AQ538"/>
    <mergeCell ref="AR538:AV538"/>
    <mergeCell ref="AW538:BC538"/>
    <mergeCell ref="BD538:BJ538"/>
    <mergeCell ref="BK538:BQ538"/>
    <mergeCell ref="BR538:BX538"/>
    <mergeCell ref="A535:AE535"/>
    <mergeCell ref="AF535:AI535"/>
    <mergeCell ref="AJ535:AK535"/>
    <mergeCell ref="AL535:AM535"/>
    <mergeCell ref="AN535:AO535"/>
    <mergeCell ref="AP535:AQ535"/>
    <mergeCell ref="AR535:AV535"/>
    <mergeCell ref="AW535:BC535"/>
    <mergeCell ref="BD535:BJ535"/>
    <mergeCell ref="BK535:BQ535"/>
    <mergeCell ref="BR535:BX535"/>
    <mergeCell ref="A536:AE536"/>
    <mergeCell ref="AF536:AI536"/>
    <mergeCell ref="AJ536:AK536"/>
    <mergeCell ref="AL536:AM536"/>
    <mergeCell ref="AN536:AO536"/>
    <mergeCell ref="AP536:AQ536"/>
    <mergeCell ref="AR536:AV536"/>
    <mergeCell ref="AW536:BC536"/>
    <mergeCell ref="BD536:BJ536"/>
    <mergeCell ref="BK536:BQ536"/>
    <mergeCell ref="BR536:BX536"/>
    <mergeCell ref="A533:AE533"/>
    <mergeCell ref="AF533:AI533"/>
    <mergeCell ref="AJ533:AK533"/>
    <mergeCell ref="AL533:AM533"/>
    <mergeCell ref="AN533:AO533"/>
    <mergeCell ref="AP533:AQ533"/>
    <mergeCell ref="AR533:AV533"/>
    <mergeCell ref="AW533:BC533"/>
    <mergeCell ref="BD533:BJ533"/>
    <mergeCell ref="BK533:BQ533"/>
    <mergeCell ref="BR533:BX533"/>
    <mergeCell ref="A534:AE534"/>
    <mergeCell ref="AF534:AI534"/>
    <mergeCell ref="AJ534:AK534"/>
    <mergeCell ref="AL534:AM534"/>
    <mergeCell ref="AN534:AO534"/>
    <mergeCell ref="AP534:AQ534"/>
    <mergeCell ref="AR534:AV534"/>
    <mergeCell ref="AW534:BC534"/>
    <mergeCell ref="BD534:BJ534"/>
    <mergeCell ref="BK534:BQ534"/>
    <mergeCell ref="BR534:BX534"/>
    <mergeCell ref="A531:AE531"/>
    <mergeCell ref="AF531:AI531"/>
    <mergeCell ref="AJ531:AK531"/>
    <mergeCell ref="AL531:AM531"/>
    <mergeCell ref="AN531:AO531"/>
    <mergeCell ref="AP531:AQ531"/>
    <mergeCell ref="AR531:AV531"/>
    <mergeCell ref="AW531:BC531"/>
    <mergeCell ref="BD531:BJ531"/>
    <mergeCell ref="BK531:BQ531"/>
    <mergeCell ref="BR531:BX531"/>
    <mergeCell ref="A532:AE532"/>
    <mergeCell ref="AF532:AI532"/>
    <mergeCell ref="AJ532:AK532"/>
    <mergeCell ref="AL532:AM532"/>
    <mergeCell ref="AN532:AO532"/>
    <mergeCell ref="AP532:AQ532"/>
    <mergeCell ref="AR532:AV532"/>
    <mergeCell ref="AW532:BC532"/>
    <mergeCell ref="BD532:BJ532"/>
    <mergeCell ref="BK532:BQ532"/>
    <mergeCell ref="BR532:BX532"/>
    <mergeCell ref="A529:AE529"/>
    <mergeCell ref="AF529:AI529"/>
    <mergeCell ref="AJ529:AK529"/>
    <mergeCell ref="AL529:AM529"/>
    <mergeCell ref="AN529:AO529"/>
    <mergeCell ref="AP529:AQ529"/>
    <mergeCell ref="AR529:AV529"/>
    <mergeCell ref="AW529:BC529"/>
    <mergeCell ref="BD529:BJ529"/>
    <mergeCell ref="BK529:BQ529"/>
    <mergeCell ref="BR529:BX529"/>
    <mergeCell ref="A530:AE530"/>
    <mergeCell ref="AF530:AI530"/>
    <mergeCell ref="AJ530:AK530"/>
    <mergeCell ref="AL530:AM530"/>
    <mergeCell ref="AN530:AO530"/>
    <mergeCell ref="AP530:AQ530"/>
    <mergeCell ref="AR530:AV530"/>
    <mergeCell ref="AW530:BC530"/>
    <mergeCell ref="BD530:BJ530"/>
    <mergeCell ref="BK530:BQ530"/>
    <mergeCell ref="BR530:BX530"/>
    <mergeCell ref="A527:AE527"/>
    <mergeCell ref="AF527:AI527"/>
    <mergeCell ref="AJ527:AK527"/>
    <mergeCell ref="AL527:AM527"/>
    <mergeCell ref="AN527:AO527"/>
    <mergeCell ref="AP527:AQ527"/>
    <mergeCell ref="AR527:AV527"/>
    <mergeCell ref="AW527:BC527"/>
    <mergeCell ref="BD527:BJ527"/>
    <mergeCell ref="BK527:BQ527"/>
    <mergeCell ref="BR527:BX527"/>
    <mergeCell ref="A528:AE528"/>
    <mergeCell ref="AF528:AI528"/>
    <mergeCell ref="AJ528:AK528"/>
    <mergeCell ref="AL528:AM528"/>
    <mergeCell ref="AN528:AO528"/>
    <mergeCell ref="AP528:AQ528"/>
    <mergeCell ref="AR528:AV528"/>
    <mergeCell ref="AW528:BC528"/>
    <mergeCell ref="BD528:BJ528"/>
    <mergeCell ref="BK528:BQ528"/>
    <mergeCell ref="BR528:BX528"/>
    <mergeCell ref="A525:AE525"/>
    <mergeCell ref="AF525:AI525"/>
    <mergeCell ref="AJ525:AK525"/>
    <mergeCell ref="AL525:AM525"/>
    <mergeCell ref="AN525:AO525"/>
    <mergeCell ref="AP525:AQ525"/>
    <mergeCell ref="AR525:AV525"/>
    <mergeCell ref="AW525:BC525"/>
    <mergeCell ref="BD525:BJ525"/>
    <mergeCell ref="BK525:BQ525"/>
    <mergeCell ref="BR525:BX525"/>
    <mergeCell ref="A526:AE526"/>
    <mergeCell ref="AF526:AI526"/>
    <mergeCell ref="AJ526:AK526"/>
    <mergeCell ref="AL526:AM526"/>
    <mergeCell ref="AN526:AO526"/>
    <mergeCell ref="AP526:AQ526"/>
    <mergeCell ref="AR526:AV526"/>
    <mergeCell ref="AW526:BC526"/>
    <mergeCell ref="BD526:BJ526"/>
    <mergeCell ref="BK526:BQ526"/>
    <mergeCell ref="BR526:BX526"/>
    <mergeCell ref="A523:AE523"/>
    <mergeCell ref="AF523:AI523"/>
    <mergeCell ref="AJ523:AK523"/>
    <mergeCell ref="AL523:AM523"/>
    <mergeCell ref="AN523:AO523"/>
    <mergeCell ref="AP523:AQ523"/>
    <mergeCell ref="AR523:AV523"/>
    <mergeCell ref="AW523:BC523"/>
    <mergeCell ref="BD523:BJ523"/>
    <mergeCell ref="BK523:BQ523"/>
    <mergeCell ref="BR523:BX523"/>
    <mergeCell ref="A524:AE524"/>
    <mergeCell ref="AF524:AI524"/>
    <mergeCell ref="AJ524:AK524"/>
    <mergeCell ref="AL524:AM524"/>
    <mergeCell ref="AN524:AO524"/>
    <mergeCell ref="AP524:AQ524"/>
    <mergeCell ref="AR524:AV524"/>
    <mergeCell ref="AW524:BC524"/>
    <mergeCell ref="BD524:BJ524"/>
    <mergeCell ref="BK524:BQ524"/>
    <mergeCell ref="BR524:BX524"/>
    <mergeCell ref="A521:AE521"/>
    <mergeCell ref="AF521:AI521"/>
    <mergeCell ref="AJ521:AK521"/>
    <mergeCell ref="AL521:AM521"/>
    <mergeCell ref="AN521:AO521"/>
    <mergeCell ref="AP521:AQ521"/>
    <mergeCell ref="AR521:AV521"/>
    <mergeCell ref="AW521:BC521"/>
    <mergeCell ref="BD521:BJ521"/>
    <mergeCell ref="BK521:BQ521"/>
    <mergeCell ref="BR521:BX521"/>
    <mergeCell ref="A522:AE522"/>
    <mergeCell ref="AF522:AI522"/>
    <mergeCell ref="AJ522:AK522"/>
    <mergeCell ref="AL522:AM522"/>
    <mergeCell ref="AN522:AO522"/>
    <mergeCell ref="AP522:AQ522"/>
    <mergeCell ref="AR522:AV522"/>
    <mergeCell ref="AW522:BC522"/>
    <mergeCell ref="BD522:BJ522"/>
    <mergeCell ref="BK522:BQ522"/>
    <mergeCell ref="BR522:BX522"/>
    <mergeCell ref="A519:AE519"/>
    <mergeCell ref="AF519:AI519"/>
    <mergeCell ref="AJ519:AK519"/>
    <mergeCell ref="AL519:AM519"/>
    <mergeCell ref="AN519:AO519"/>
    <mergeCell ref="AP519:AQ519"/>
    <mergeCell ref="AR519:AV519"/>
    <mergeCell ref="AW519:BC519"/>
    <mergeCell ref="BD519:BJ519"/>
    <mergeCell ref="BK519:BQ519"/>
    <mergeCell ref="BR519:BX519"/>
    <mergeCell ref="A520:AE520"/>
    <mergeCell ref="AF520:AI520"/>
    <mergeCell ref="AJ520:AK520"/>
    <mergeCell ref="AL520:AM520"/>
    <mergeCell ref="AN520:AO520"/>
    <mergeCell ref="AP520:AQ520"/>
    <mergeCell ref="AR520:AV520"/>
    <mergeCell ref="AW520:BC520"/>
    <mergeCell ref="BD520:BJ520"/>
    <mergeCell ref="BK520:BQ520"/>
    <mergeCell ref="BR520:BX520"/>
    <mergeCell ref="A517:AE517"/>
    <mergeCell ref="AF517:AI517"/>
    <mergeCell ref="AJ517:AK517"/>
    <mergeCell ref="AL517:AM517"/>
    <mergeCell ref="AN517:AO517"/>
    <mergeCell ref="AP517:AQ517"/>
    <mergeCell ref="AR517:AV517"/>
    <mergeCell ref="AW517:BC517"/>
    <mergeCell ref="BD517:BJ517"/>
    <mergeCell ref="BK517:BQ517"/>
    <mergeCell ref="BR517:BX517"/>
    <mergeCell ref="A518:AE518"/>
    <mergeCell ref="AF518:AI518"/>
    <mergeCell ref="AJ518:AK518"/>
    <mergeCell ref="AL518:AM518"/>
    <mergeCell ref="AN518:AO518"/>
    <mergeCell ref="AP518:AQ518"/>
    <mergeCell ref="AR518:AV518"/>
    <mergeCell ref="AW518:BC518"/>
    <mergeCell ref="BD518:BJ518"/>
    <mergeCell ref="BK518:BQ518"/>
    <mergeCell ref="BR518:BX518"/>
    <mergeCell ref="A515:AE515"/>
    <mergeCell ref="AF515:AI515"/>
    <mergeCell ref="AJ515:AK515"/>
    <mergeCell ref="AL515:AM515"/>
    <mergeCell ref="AN515:AO515"/>
    <mergeCell ref="AP515:AQ515"/>
    <mergeCell ref="AR515:AV515"/>
    <mergeCell ref="AW515:BC515"/>
    <mergeCell ref="BD515:BJ515"/>
    <mergeCell ref="BK515:BQ515"/>
    <mergeCell ref="BR515:BX515"/>
    <mergeCell ref="A516:AE516"/>
    <mergeCell ref="AF516:AI516"/>
    <mergeCell ref="AJ516:AK516"/>
    <mergeCell ref="AL516:AM516"/>
    <mergeCell ref="AN516:AO516"/>
    <mergeCell ref="AP516:AQ516"/>
    <mergeCell ref="AR516:AV516"/>
    <mergeCell ref="AW516:BC516"/>
    <mergeCell ref="BD516:BJ516"/>
    <mergeCell ref="BK516:BQ516"/>
    <mergeCell ref="BR516:BX516"/>
    <mergeCell ref="A513:AE513"/>
    <mergeCell ref="AF513:AI513"/>
    <mergeCell ref="AJ513:AK513"/>
    <mergeCell ref="AL513:AM513"/>
    <mergeCell ref="AN513:AO513"/>
    <mergeCell ref="AP513:AQ513"/>
    <mergeCell ref="AR513:AV513"/>
    <mergeCell ref="AW513:BC513"/>
    <mergeCell ref="BD513:BJ513"/>
    <mergeCell ref="BK513:BQ513"/>
    <mergeCell ref="BR513:BX513"/>
    <mergeCell ref="A514:AE514"/>
    <mergeCell ref="AF514:AI514"/>
    <mergeCell ref="AJ514:AK514"/>
    <mergeCell ref="AL514:AM514"/>
    <mergeCell ref="AN514:AO514"/>
    <mergeCell ref="AP514:AQ514"/>
    <mergeCell ref="AR514:AV514"/>
    <mergeCell ref="AW514:BC514"/>
    <mergeCell ref="BD514:BJ514"/>
    <mergeCell ref="BK514:BQ514"/>
    <mergeCell ref="BR514:BX514"/>
    <mergeCell ref="A511:AE511"/>
    <mergeCell ref="AF511:AI511"/>
    <mergeCell ref="AJ511:AK511"/>
    <mergeCell ref="AL511:AM511"/>
    <mergeCell ref="AN511:AO511"/>
    <mergeCell ref="AP511:AQ511"/>
    <mergeCell ref="AR511:AV511"/>
    <mergeCell ref="AW511:BC511"/>
    <mergeCell ref="BD511:BJ511"/>
    <mergeCell ref="BK511:BQ511"/>
    <mergeCell ref="BR511:BX511"/>
    <mergeCell ref="A512:AE512"/>
    <mergeCell ref="AF512:AI512"/>
    <mergeCell ref="AJ512:AK512"/>
    <mergeCell ref="AL512:AM512"/>
    <mergeCell ref="AN512:AO512"/>
    <mergeCell ref="AP512:AQ512"/>
    <mergeCell ref="AR512:AV512"/>
    <mergeCell ref="AW512:BC512"/>
    <mergeCell ref="BD512:BJ512"/>
    <mergeCell ref="BK512:BQ512"/>
    <mergeCell ref="BR512:BX512"/>
    <mergeCell ref="A509:AE509"/>
    <mergeCell ref="AF509:AI509"/>
    <mergeCell ref="AJ509:AK509"/>
    <mergeCell ref="AL509:AM509"/>
    <mergeCell ref="AN509:AO509"/>
    <mergeCell ref="AP509:AQ509"/>
    <mergeCell ref="AR509:AV509"/>
    <mergeCell ref="AW509:BC509"/>
    <mergeCell ref="BD509:BJ509"/>
    <mergeCell ref="BK509:BQ509"/>
    <mergeCell ref="BR509:BX509"/>
    <mergeCell ref="A510:AE510"/>
    <mergeCell ref="AF510:AI510"/>
    <mergeCell ref="AJ510:AK510"/>
    <mergeCell ref="AL510:AM510"/>
    <mergeCell ref="AN510:AO510"/>
    <mergeCell ref="AP510:AQ510"/>
    <mergeCell ref="AR510:AV510"/>
    <mergeCell ref="AW510:BC510"/>
    <mergeCell ref="BD510:BJ510"/>
    <mergeCell ref="BK510:BQ510"/>
    <mergeCell ref="BR510:BX510"/>
    <mergeCell ref="A507:AE507"/>
    <mergeCell ref="AF507:AI507"/>
    <mergeCell ref="AJ507:AK507"/>
    <mergeCell ref="AL507:AM507"/>
    <mergeCell ref="AN507:AO507"/>
    <mergeCell ref="AP507:AQ507"/>
    <mergeCell ref="AR507:AV507"/>
    <mergeCell ref="AW507:BC507"/>
    <mergeCell ref="BD507:BJ507"/>
    <mergeCell ref="BK507:BQ507"/>
    <mergeCell ref="BR507:BX507"/>
    <mergeCell ref="A508:AE508"/>
    <mergeCell ref="AF508:AI508"/>
    <mergeCell ref="AJ508:AK508"/>
    <mergeCell ref="AL508:AM508"/>
    <mergeCell ref="AN508:AO508"/>
    <mergeCell ref="AP508:AQ508"/>
    <mergeCell ref="AR508:AV508"/>
    <mergeCell ref="AW508:BC508"/>
    <mergeCell ref="BD508:BJ508"/>
    <mergeCell ref="BK508:BQ508"/>
    <mergeCell ref="BR508:BX508"/>
    <mergeCell ref="A505:AE505"/>
    <mergeCell ref="AF505:AI505"/>
    <mergeCell ref="AJ505:AK505"/>
    <mergeCell ref="AL505:AM505"/>
    <mergeCell ref="AN505:AO505"/>
    <mergeCell ref="AP505:AQ505"/>
    <mergeCell ref="AR505:AV505"/>
    <mergeCell ref="AW505:BC505"/>
    <mergeCell ref="BD505:BJ505"/>
    <mergeCell ref="BK505:BQ505"/>
    <mergeCell ref="BR505:BX505"/>
    <mergeCell ref="A506:AE506"/>
    <mergeCell ref="AF506:AI506"/>
    <mergeCell ref="AJ506:AK506"/>
    <mergeCell ref="AL506:AM506"/>
    <mergeCell ref="AN506:AO506"/>
    <mergeCell ref="AP506:AQ506"/>
    <mergeCell ref="AR506:AV506"/>
    <mergeCell ref="AW506:BC506"/>
    <mergeCell ref="BD506:BJ506"/>
    <mergeCell ref="BK506:BQ506"/>
    <mergeCell ref="BR506:BX506"/>
    <mergeCell ref="A503:AE503"/>
    <mergeCell ref="AF503:AI503"/>
    <mergeCell ref="AJ503:AK503"/>
    <mergeCell ref="AL503:AM503"/>
    <mergeCell ref="AN503:AO503"/>
    <mergeCell ref="AP503:AQ503"/>
    <mergeCell ref="AR503:AV503"/>
    <mergeCell ref="AW503:BC503"/>
    <mergeCell ref="BD503:BJ503"/>
    <mergeCell ref="BK503:BQ503"/>
    <mergeCell ref="BR503:BX503"/>
    <mergeCell ref="A504:AE504"/>
    <mergeCell ref="AF504:AI504"/>
    <mergeCell ref="AJ504:AK504"/>
    <mergeCell ref="AL504:AM504"/>
    <mergeCell ref="AN504:AO504"/>
    <mergeCell ref="AP504:AQ504"/>
    <mergeCell ref="AR504:AV504"/>
    <mergeCell ref="AW504:BC504"/>
    <mergeCell ref="BD504:BJ504"/>
    <mergeCell ref="BK504:BQ504"/>
    <mergeCell ref="BR504:BX504"/>
    <mergeCell ref="A501:AE501"/>
    <mergeCell ref="AF501:AI501"/>
    <mergeCell ref="AJ501:AK501"/>
    <mergeCell ref="AL501:AM501"/>
    <mergeCell ref="AN501:AO501"/>
    <mergeCell ref="AP501:AQ501"/>
    <mergeCell ref="AR501:AV501"/>
    <mergeCell ref="AW501:BC501"/>
    <mergeCell ref="BD501:BJ501"/>
    <mergeCell ref="BK501:BQ501"/>
    <mergeCell ref="BR501:BX501"/>
    <mergeCell ref="A502:AE502"/>
    <mergeCell ref="AF502:AI502"/>
    <mergeCell ref="AJ502:AK502"/>
    <mergeCell ref="AL502:AM502"/>
    <mergeCell ref="AN502:AO502"/>
    <mergeCell ref="AP502:AQ502"/>
    <mergeCell ref="AR502:AV502"/>
    <mergeCell ref="AW502:BC502"/>
    <mergeCell ref="BD502:BJ502"/>
    <mergeCell ref="BK502:BQ502"/>
    <mergeCell ref="BR502:BX502"/>
    <mergeCell ref="A499:AE499"/>
    <mergeCell ref="AF499:AI499"/>
    <mergeCell ref="AJ499:AK499"/>
    <mergeCell ref="AL499:AM499"/>
    <mergeCell ref="AN499:AO499"/>
    <mergeCell ref="AP499:AQ499"/>
    <mergeCell ref="AR499:AV499"/>
    <mergeCell ref="AW499:BC499"/>
    <mergeCell ref="BD499:BJ499"/>
    <mergeCell ref="BK499:BQ499"/>
    <mergeCell ref="BR499:BX499"/>
    <mergeCell ref="A500:AE500"/>
    <mergeCell ref="AF500:AI500"/>
    <mergeCell ref="AJ500:AK500"/>
    <mergeCell ref="AL500:AM500"/>
    <mergeCell ref="AN500:AO500"/>
    <mergeCell ref="AP500:AQ500"/>
    <mergeCell ref="AR500:AV500"/>
    <mergeCell ref="AW500:BC500"/>
    <mergeCell ref="BD500:BJ500"/>
    <mergeCell ref="BK500:BQ500"/>
    <mergeCell ref="BR500:BX500"/>
    <mergeCell ref="A497:AE497"/>
    <mergeCell ref="AF497:AI497"/>
    <mergeCell ref="AJ497:AK497"/>
    <mergeCell ref="AL497:AM497"/>
    <mergeCell ref="AN497:AO497"/>
    <mergeCell ref="AP497:AQ497"/>
    <mergeCell ref="AR497:AV497"/>
    <mergeCell ref="AW497:BC497"/>
    <mergeCell ref="BD497:BJ497"/>
    <mergeCell ref="BK497:BQ497"/>
    <mergeCell ref="BR497:BX497"/>
    <mergeCell ref="A498:AE498"/>
    <mergeCell ref="AF498:AI498"/>
    <mergeCell ref="AJ498:AK498"/>
    <mergeCell ref="AL498:AM498"/>
    <mergeCell ref="AN498:AO498"/>
    <mergeCell ref="AP498:AQ498"/>
    <mergeCell ref="AR498:AV498"/>
    <mergeCell ref="AW498:BC498"/>
    <mergeCell ref="BD498:BJ498"/>
    <mergeCell ref="BK498:BQ498"/>
    <mergeCell ref="BR498:BX498"/>
    <mergeCell ref="A495:AE495"/>
    <mergeCell ref="AF495:AI495"/>
    <mergeCell ref="AJ495:AK495"/>
    <mergeCell ref="AL495:AM495"/>
    <mergeCell ref="AN495:AO495"/>
    <mergeCell ref="AP495:AQ495"/>
    <mergeCell ref="AR495:AV495"/>
    <mergeCell ref="AW495:BC495"/>
    <mergeCell ref="BD495:BJ495"/>
    <mergeCell ref="BK495:BQ495"/>
    <mergeCell ref="BR495:BX495"/>
    <mergeCell ref="A496:AE496"/>
    <mergeCell ref="AF496:AI496"/>
    <mergeCell ref="AJ496:AK496"/>
    <mergeCell ref="AL496:AM496"/>
    <mergeCell ref="AN496:AO496"/>
    <mergeCell ref="AP496:AQ496"/>
    <mergeCell ref="AR496:AV496"/>
    <mergeCell ref="AW496:BC496"/>
    <mergeCell ref="BD496:BJ496"/>
    <mergeCell ref="BK496:BQ496"/>
    <mergeCell ref="BR496:BX496"/>
    <mergeCell ref="A493:AE493"/>
    <mergeCell ref="AF493:AI493"/>
    <mergeCell ref="AJ493:AK493"/>
    <mergeCell ref="AL493:AM493"/>
    <mergeCell ref="AN493:AO493"/>
    <mergeCell ref="AP493:AQ493"/>
    <mergeCell ref="AR493:AV493"/>
    <mergeCell ref="AW493:BC493"/>
    <mergeCell ref="BD493:BJ493"/>
    <mergeCell ref="BK493:BQ493"/>
    <mergeCell ref="BR493:BX493"/>
    <mergeCell ref="A494:AE494"/>
    <mergeCell ref="AF494:AI494"/>
    <mergeCell ref="AJ494:AK494"/>
    <mergeCell ref="AL494:AM494"/>
    <mergeCell ref="AN494:AO494"/>
    <mergeCell ref="AP494:AQ494"/>
    <mergeCell ref="AR494:AV494"/>
    <mergeCell ref="AW494:BC494"/>
    <mergeCell ref="BD494:BJ494"/>
    <mergeCell ref="BK494:BQ494"/>
    <mergeCell ref="BR494:BX494"/>
    <mergeCell ref="A492:AE492"/>
    <mergeCell ref="AF492:AI492"/>
    <mergeCell ref="AJ492:AK492"/>
    <mergeCell ref="AL492:AM492"/>
    <mergeCell ref="AN492:AO492"/>
    <mergeCell ref="AP492:AQ492"/>
    <mergeCell ref="AR492:AV492"/>
    <mergeCell ref="AW492:BC492"/>
    <mergeCell ref="BD492:BJ492"/>
    <mergeCell ref="BK492:BQ492"/>
    <mergeCell ref="BR492:BX492"/>
    <mergeCell ref="AJ201:AK201"/>
    <mergeCell ref="AJ202:AK202"/>
    <mergeCell ref="AP201:AQ201"/>
    <mergeCell ref="AP202:AQ202"/>
    <mergeCell ref="AR201:AU201"/>
    <mergeCell ref="AR202:AU202"/>
    <mergeCell ref="AF302:AI302"/>
    <mergeCell ref="AJ302:AK302"/>
    <mergeCell ref="A445:AE445"/>
    <mergeCell ref="AF445:AI445"/>
    <mergeCell ref="AJ445:AK445"/>
    <mergeCell ref="AL445:AM445"/>
    <mergeCell ref="AN445:AO445"/>
    <mergeCell ref="AP445:AQ445"/>
    <mergeCell ref="AR445:AV445"/>
    <mergeCell ref="AW445:BC445"/>
    <mergeCell ref="BD445:BJ445"/>
    <mergeCell ref="BK445:BQ445"/>
    <mergeCell ref="BR445:BX445"/>
    <mergeCell ref="A446:AE446"/>
    <mergeCell ref="AF446:AI446"/>
    <mergeCell ref="AJ446:AK446"/>
    <mergeCell ref="AL446:AM446"/>
    <mergeCell ref="AN446:AO446"/>
    <mergeCell ref="AP446:AQ446"/>
    <mergeCell ref="AR446:AV446"/>
    <mergeCell ref="AW446:BC446"/>
    <mergeCell ref="BD446:BJ446"/>
    <mergeCell ref="BK446:BQ446"/>
    <mergeCell ref="BR446:BX446"/>
    <mergeCell ref="A443:AE443"/>
    <mergeCell ref="AF443:AI443"/>
    <mergeCell ref="AJ443:AK443"/>
    <mergeCell ref="AL443:AM443"/>
    <mergeCell ref="AN443:AO443"/>
    <mergeCell ref="AP443:AQ443"/>
    <mergeCell ref="AR443:AV443"/>
    <mergeCell ref="AW443:BC443"/>
    <mergeCell ref="BD443:BJ443"/>
    <mergeCell ref="BK443:BQ443"/>
    <mergeCell ref="BR443:BX443"/>
    <mergeCell ref="A444:AE444"/>
    <mergeCell ref="AF444:AI444"/>
    <mergeCell ref="AJ444:AK444"/>
    <mergeCell ref="AL444:AM444"/>
    <mergeCell ref="AN444:AO444"/>
    <mergeCell ref="AP444:AQ444"/>
    <mergeCell ref="AR444:AV444"/>
    <mergeCell ref="AW444:BC444"/>
    <mergeCell ref="BD444:BJ444"/>
    <mergeCell ref="BK444:BQ444"/>
    <mergeCell ref="BR444:BX444"/>
    <mergeCell ref="A441:AE441"/>
    <mergeCell ref="AF441:AI441"/>
    <mergeCell ref="AJ441:AK441"/>
    <mergeCell ref="AL441:AM441"/>
    <mergeCell ref="AN441:AO441"/>
    <mergeCell ref="AP441:AQ441"/>
    <mergeCell ref="AR441:AV441"/>
    <mergeCell ref="AW441:BC441"/>
    <mergeCell ref="BD441:BJ441"/>
    <mergeCell ref="BK441:BQ441"/>
    <mergeCell ref="BR441:BX441"/>
    <mergeCell ref="A442:AE442"/>
    <mergeCell ref="AF442:AI442"/>
    <mergeCell ref="AJ442:AK442"/>
    <mergeCell ref="AL442:AM442"/>
    <mergeCell ref="AN442:AO442"/>
    <mergeCell ref="AP442:AQ442"/>
    <mergeCell ref="AR442:AV442"/>
    <mergeCell ref="AW442:BC442"/>
    <mergeCell ref="BD442:BJ442"/>
    <mergeCell ref="BK442:BQ442"/>
    <mergeCell ref="BR442:BX442"/>
    <mergeCell ref="A439:AE439"/>
    <mergeCell ref="AF439:AI439"/>
    <mergeCell ref="AJ439:AK439"/>
    <mergeCell ref="AL439:AM439"/>
    <mergeCell ref="AN439:AO439"/>
    <mergeCell ref="AP439:AQ439"/>
    <mergeCell ref="AR439:AV439"/>
    <mergeCell ref="AW439:BC439"/>
    <mergeCell ref="BD439:BJ439"/>
    <mergeCell ref="BK439:BQ439"/>
    <mergeCell ref="BR439:BX439"/>
    <mergeCell ref="A440:AE440"/>
    <mergeCell ref="AF440:AI440"/>
    <mergeCell ref="AJ440:AK440"/>
    <mergeCell ref="AL440:AM440"/>
    <mergeCell ref="AN440:AO440"/>
    <mergeCell ref="AP440:AQ440"/>
    <mergeCell ref="AR440:AV440"/>
    <mergeCell ref="AW440:BC440"/>
    <mergeCell ref="BD440:BJ440"/>
    <mergeCell ref="BK440:BQ440"/>
    <mergeCell ref="BR440:BX440"/>
    <mergeCell ref="A437:AE437"/>
    <mergeCell ref="AF437:AI437"/>
    <mergeCell ref="AJ437:AK437"/>
    <mergeCell ref="AL437:AM437"/>
    <mergeCell ref="AN437:AO437"/>
    <mergeCell ref="AP437:AQ437"/>
    <mergeCell ref="AR437:AV437"/>
    <mergeCell ref="AW437:BC437"/>
    <mergeCell ref="BD437:BJ437"/>
    <mergeCell ref="BK437:BQ437"/>
    <mergeCell ref="BR437:BX437"/>
    <mergeCell ref="A438:AE438"/>
    <mergeCell ref="AF438:AI438"/>
    <mergeCell ref="AJ438:AK438"/>
    <mergeCell ref="AL438:AM438"/>
    <mergeCell ref="AN438:AO438"/>
    <mergeCell ref="AP438:AQ438"/>
    <mergeCell ref="AR438:AV438"/>
    <mergeCell ref="AW438:BC438"/>
    <mergeCell ref="BD438:BJ438"/>
    <mergeCell ref="BK438:BQ438"/>
    <mergeCell ref="BR438:BX438"/>
    <mergeCell ref="A435:AE435"/>
    <mergeCell ref="AF435:AI435"/>
    <mergeCell ref="AJ435:AK435"/>
    <mergeCell ref="AL435:AM435"/>
    <mergeCell ref="AN435:AO435"/>
    <mergeCell ref="AP435:AQ435"/>
    <mergeCell ref="AR435:AV435"/>
    <mergeCell ref="AW435:BC435"/>
    <mergeCell ref="BD435:BJ435"/>
    <mergeCell ref="BK435:BQ435"/>
    <mergeCell ref="BR435:BX435"/>
    <mergeCell ref="A436:AE436"/>
    <mergeCell ref="AF436:AI436"/>
    <mergeCell ref="AJ436:AK436"/>
    <mergeCell ref="AL436:AM436"/>
    <mergeCell ref="AN436:AO436"/>
    <mergeCell ref="AP436:AQ436"/>
    <mergeCell ref="AR436:AV436"/>
    <mergeCell ref="AW436:BC436"/>
    <mergeCell ref="BD436:BJ436"/>
    <mergeCell ref="BK436:BQ436"/>
    <mergeCell ref="BR436:BX436"/>
    <mergeCell ref="A433:AE433"/>
    <mergeCell ref="AF433:AI433"/>
    <mergeCell ref="AJ433:AK433"/>
    <mergeCell ref="AL433:AM433"/>
    <mergeCell ref="AN433:AO433"/>
    <mergeCell ref="AP433:AQ433"/>
    <mergeCell ref="AR433:AV433"/>
    <mergeCell ref="AW433:BC433"/>
    <mergeCell ref="BD433:BJ433"/>
    <mergeCell ref="BK433:BQ433"/>
    <mergeCell ref="BR433:BX433"/>
    <mergeCell ref="A434:AE434"/>
    <mergeCell ref="AF434:AI434"/>
    <mergeCell ref="AJ434:AK434"/>
    <mergeCell ref="AL434:AM434"/>
    <mergeCell ref="AN434:AO434"/>
    <mergeCell ref="AP434:AQ434"/>
    <mergeCell ref="AR434:AV434"/>
    <mergeCell ref="AW434:BC434"/>
    <mergeCell ref="BD434:BJ434"/>
    <mergeCell ref="BK434:BQ434"/>
    <mergeCell ref="BR434:BX434"/>
    <mergeCell ref="A431:AE431"/>
    <mergeCell ref="AF431:AI431"/>
    <mergeCell ref="AJ431:AK431"/>
    <mergeCell ref="AL431:AM431"/>
    <mergeCell ref="AN431:AO431"/>
    <mergeCell ref="AP431:AQ431"/>
    <mergeCell ref="AR431:AV431"/>
    <mergeCell ref="AW431:BC431"/>
    <mergeCell ref="BD431:BJ431"/>
    <mergeCell ref="BK431:BQ431"/>
    <mergeCell ref="BR431:BX431"/>
    <mergeCell ref="A432:AE432"/>
    <mergeCell ref="AF432:AI432"/>
    <mergeCell ref="AJ432:AK432"/>
    <mergeCell ref="AL432:AM432"/>
    <mergeCell ref="AN432:AO432"/>
    <mergeCell ref="AP432:AQ432"/>
    <mergeCell ref="AR432:AV432"/>
    <mergeCell ref="AW432:BC432"/>
    <mergeCell ref="BD432:BJ432"/>
    <mergeCell ref="BK432:BQ432"/>
    <mergeCell ref="BR432:BX432"/>
    <mergeCell ref="A429:AE429"/>
    <mergeCell ref="AF429:AI429"/>
    <mergeCell ref="AJ429:AK429"/>
    <mergeCell ref="AL429:AM429"/>
    <mergeCell ref="AN429:AO429"/>
    <mergeCell ref="AP429:AQ429"/>
    <mergeCell ref="AR429:AV429"/>
    <mergeCell ref="AW429:BC429"/>
    <mergeCell ref="BD429:BJ429"/>
    <mergeCell ref="BK429:BQ429"/>
    <mergeCell ref="BR429:BX429"/>
    <mergeCell ref="A430:AE430"/>
    <mergeCell ref="AF430:AI430"/>
    <mergeCell ref="AJ430:AK430"/>
    <mergeCell ref="AL430:AM430"/>
    <mergeCell ref="AN430:AO430"/>
    <mergeCell ref="AP430:AQ430"/>
    <mergeCell ref="AR430:AV430"/>
    <mergeCell ref="AW430:BC430"/>
    <mergeCell ref="BD430:BJ430"/>
    <mergeCell ref="BK430:BQ430"/>
    <mergeCell ref="BR430:BX430"/>
    <mergeCell ref="A427:AE427"/>
    <mergeCell ref="AF427:AI427"/>
    <mergeCell ref="AJ427:AK427"/>
    <mergeCell ref="AL427:AM427"/>
    <mergeCell ref="AN427:AO427"/>
    <mergeCell ref="AP427:AQ427"/>
    <mergeCell ref="AR427:AV427"/>
    <mergeCell ref="AW427:BC427"/>
    <mergeCell ref="BD427:BJ427"/>
    <mergeCell ref="BK427:BQ427"/>
    <mergeCell ref="BR427:BX427"/>
    <mergeCell ref="A428:AE428"/>
    <mergeCell ref="AF428:AI428"/>
    <mergeCell ref="AJ428:AK428"/>
    <mergeCell ref="AL428:AM428"/>
    <mergeCell ref="AN428:AO428"/>
    <mergeCell ref="AP428:AQ428"/>
    <mergeCell ref="AR428:AV428"/>
    <mergeCell ref="AW428:BC428"/>
    <mergeCell ref="BD428:BJ428"/>
    <mergeCell ref="BK428:BQ428"/>
    <mergeCell ref="BR428:BX428"/>
    <mergeCell ref="A425:AE425"/>
    <mergeCell ref="AF425:AI425"/>
    <mergeCell ref="AJ425:AK425"/>
    <mergeCell ref="AL425:AM425"/>
    <mergeCell ref="AN425:AO425"/>
    <mergeCell ref="AP425:AQ425"/>
    <mergeCell ref="AR425:AV425"/>
    <mergeCell ref="AW425:BC425"/>
    <mergeCell ref="BD425:BJ425"/>
    <mergeCell ref="BK425:BQ425"/>
    <mergeCell ref="BR425:BX425"/>
    <mergeCell ref="A426:AE426"/>
    <mergeCell ref="AF426:AI426"/>
    <mergeCell ref="AJ426:AK426"/>
    <mergeCell ref="AL426:AM426"/>
    <mergeCell ref="AN426:AO426"/>
    <mergeCell ref="AP426:AQ426"/>
    <mergeCell ref="AR426:AV426"/>
    <mergeCell ref="AW426:BC426"/>
    <mergeCell ref="BD426:BJ426"/>
    <mergeCell ref="BK426:BQ426"/>
    <mergeCell ref="BR426:BX426"/>
    <mergeCell ref="A423:AE423"/>
    <mergeCell ref="AF423:AI423"/>
    <mergeCell ref="AJ423:AK423"/>
    <mergeCell ref="AL423:AM423"/>
    <mergeCell ref="AN423:AO423"/>
    <mergeCell ref="AP423:AQ423"/>
    <mergeCell ref="AR423:AV423"/>
    <mergeCell ref="AW423:BC423"/>
    <mergeCell ref="BD423:BJ423"/>
    <mergeCell ref="BK423:BQ423"/>
    <mergeCell ref="BR423:BX423"/>
    <mergeCell ref="A424:AE424"/>
    <mergeCell ref="AF424:AI424"/>
    <mergeCell ref="AJ424:AK424"/>
    <mergeCell ref="AL424:AM424"/>
    <mergeCell ref="AN424:AO424"/>
    <mergeCell ref="AP424:AQ424"/>
    <mergeCell ref="AR424:AV424"/>
    <mergeCell ref="AW424:BC424"/>
    <mergeCell ref="BD424:BJ424"/>
    <mergeCell ref="BK424:BQ424"/>
    <mergeCell ref="BR424:BX424"/>
    <mergeCell ref="A421:AE421"/>
    <mergeCell ref="AF421:AI421"/>
    <mergeCell ref="AJ421:AK421"/>
    <mergeCell ref="AL421:AM421"/>
    <mergeCell ref="AN421:AO421"/>
    <mergeCell ref="AP421:AQ421"/>
    <mergeCell ref="AR421:AV421"/>
    <mergeCell ref="AW421:BC421"/>
    <mergeCell ref="BD421:BJ421"/>
    <mergeCell ref="BK421:BQ421"/>
    <mergeCell ref="BR421:BX421"/>
    <mergeCell ref="A422:AE422"/>
    <mergeCell ref="AF422:AI422"/>
    <mergeCell ref="AJ422:AK422"/>
    <mergeCell ref="AL422:AM422"/>
    <mergeCell ref="AN422:AO422"/>
    <mergeCell ref="AP422:AQ422"/>
    <mergeCell ref="AR422:AV422"/>
    <mergeCell ref="AW422:BC422"/>
    <mergeCell ref="BD422:BJ422"/>
    <mergeCell ref="BK422:BQ422"/>
    <mergeCell ref="BR422:BX422"/>
    <mergeCell ref="A419:AE419"/>
    <mergeCell ref="AF419:AI419"/>
    <mergeCell ref="AJ419:AK419"/>
    <mergeCell ref="AL419:AM419"/>
    <mergeCell ref="AN419:AO419"/>
    <mergeCell ref="AP419:AQ419"/>
    <mergeCell ref="AR419:AV419"/>
    <mergeCell ref="AW419:BC419"/>
    <mergeCell ref="BD419:BJ419"/>
    <mergeCell ref="BK419:BQ419"/>
    <mergeCell ref="BR419:BX419"/>
    <mergeCell ref="A420:AE420"/>
    <mergeCell ref="AF420:AI420"/>
    <mergeCell ref="AJ420:AK420"/>
    <mergeCell ref="AL420:AM420"/>
    <mergeCell ref="AN420:AO420"/>
    <mergeCell ref="AP420:AQ420"/>
    <mergeCell ref="AR420:AV420"/>
    <mergeCell ref="AW420:BC420"/>
    <mergeCell ref="BD420:BJ420"/>
    <mergeCell ref="BK420:BQ420"/>
    <mergeCell ref="BR420:BX420"/>
    <mergeCell ref="A417:AE417"/>
    <mergeCell ref="AF417:AI417"/>
    <mergeCell ref="AJ417:AK417"/>
    <mergeCell ref="AL417:AM417"/>
    <mergeCell ref="AN417:AO417"/>
    <mergeCell ref="AP417:AQ417"/>
    <mergeCell ref="AR417:AV417"/>
    <mergeCell ref="AW417:BC417"/>
    <mergeCell ref="BD417:BJ417"/>
    <mergeCell ref="BK417:BQ417"/>
    <mergeCell ref="BR417:BX417"/>
    <mergeCell ref="A418:AE418"/>
    <mergeCell ref="AF418:AI418"/>
    <mergeCell ref="AJ418:AK418"/>
    <mergeCell ref="AL418:AM418"/>
    <mergeCell ref="AN418:AO418"/>
    <mergeCell ref="AP418:AQ418"/>
    <mergeCell ref="AR418:AV418"/>
    <mergeCell ref="AW418:BC418"/>
    <mergeCell ref="BD418:BJ418"/>
    <mergeCell ref="BK418:BQ418"/>
    <mergeCell ref="BR418:BX418"/>
    <mergeCell ref="A415:AE415"/>
    <mergeCell ref="AF415:AI415"/>
    <mergeCell ref="AJ415:AK415"/>
    <mergeCell ref="AL415:AM415"/>
    <mergeCell ref="AN415:AO415"/>
    <mergeCell ref="AP415:AQ415"/>
    <mergeCell ref="AR415:AV415"/>
    <mergeCell ref="AW415:BC415"/>
    <mergeCell ref="BD415:BJ415"/>
    <mergeCell ref="BK415:BQ415"/>
    <mergeCell ref="BR415:BX415"/>
    <mergeCell ref="A416:AE416"/>
    <mergeCell ref="AF416:AI416"/>
    <mergeCell ref="AJ416:AK416"/>
    <mergeCell ref="AL416:AM416"/>
    <mergeCell ref="AN416:AO416"/>
    <mergeCell ref="AP416:AQ416"/>
    <mergeCell ref="AR416:AV416"/>
    <mergeCell ref="AW416:BC416"/>
    <mergeCell ref="BD416:BJ416"/>
    <mergeCell ref="BK416:BQ416"/>
    <mergeCell ref="BR416:BX416"/>
    <mergeCell ref="A413:AE413"/>
    <mergeCell ref="AF413:AI413"/>
    <mergeCell ref="AJ413:AK413"/>
    <mergeCell ref="AL413:AM413"/>
    <mergeCell ref="AN413:AO413"/>
    <mergeCell ref="AP413:AQ413"/>
    <mergeCell ref="AR413:AV413"/>
    <mergeCell ref="AW413:BC413"/>
    <mergeCell ref="BD413:BJ413"/>
    <mergeCell ref="BK413:BQ413"/>
    <mergeCell ref="BR413:BX413"/>
    <mergeCell ref="A414:AE414"/>
    <mergeCell ref="AF414:AI414"/>
    <mergeCell ref="AJ414:AK414"/>
    <mergeCell ref="AL414:AM414"/>
    <mergeCell ref="AN414:AO414"/>
    <mergeCell ref="AP414:AQ414"/>
    <mergeCell ref="AR414:AV414"/>
    <mergeCell ref="AW414:BC414"/>
    <mergeCell ref="BD414:BJ414"/>
    <mergeCell ref="BK414:BQ414"/>
    <mergeCell ref="BR414:BX414"/>
    <mergeCell ref="A411:AE411"/>
    <mergeCell ref="AF411:AI411"/>
    <mergeCell ref="AJ411:AK411"/>
    <mergeCell ref="AL411:AM411"/>
    <mergeCell ref="AN411:AO411"/>
    <mergeCell ref="AP411:AQ411"/>
    <mergeCell ref="AR411:AV411"/>
    <mergeCell ref="AW411:BC411"/>
    <mergeCell ref="BD411:BJ411"/>
    <mergeCell ref="BK411:BQ411"/>
    <mergeCell ref="BR411:BX411"/>
    <mergeCell ref="A412:AE412"/>
    <mergeCell ref="AF412:AI412"/>
    <mergeCell ref="AJ412:AK412"/>
    <mergeCell ref="AL412:AM412"/>
    <mergeCell ref="AN412:AO412"/>
    <mergeCell ref="AP412:AQ412"/>
    <mergeCell ref="AR412:AV412"/>
    <mergeCell ref="AW412:BC412"/>
    <mergeCell ref="BD412:BJ412"/>
    <mergeCell ref="BK412:BQ412"/>
    <mergeCell ref="BR412:BX412"/>
    <mergeCell ref="A409:AE409"/>
    <mergeCell ref="AF409:AI409"/>
    <mergeCell ref="AJ409:AK409"/>
    <mergeCell ref="AL409:AM409"/>
    <mergeCell ref="AN409:AO409"/>
    <mergeCell ref="AP409:AQ409"/>
    <mergeCell ref="AR409:AV409"/>
    <mergeCell ref="AW409:BC409"/>
    <mergeCell ref="BD409:BJ409"/>
    <mergeCell ref="BK409:BQ409"/>
    <mergeCell ref="BR409:BX409"/>
    <mergeCell ref="A410:AE410"/>
    <mergeCell ref="AF410:AI410"/>
    <mergeCell ref="AJ410:AK410"/>
    <mergeCell ref="AL410:AM410"/>
    <mergeCell ref="AN410:AO410"/>
    <mergeCell ref="AP410:AQ410"/>
    <mergeCell ref="AR410:AV410"/>
    <mergeCell ref="AW410:BC410"/>
    <mergeCell ref="BD410:BJ410"/>
    <mergeCell ref="BK410:BQ410"/>
    <mergeCell ref="BR410:BX410"/>
    <mergeCell ref="A407:AE407"/>
    <mergeCell ref="AF407:AI407"/>
    <mergeCell ref="AJ407:AK407"/>
    <mergeCell ref="AL407:AM407"/>
    <mergeCell ref="AN407:AO407"/>
    <mergeCell ref="AP407:AQ407"/>
    <mergeCell ref="AR407:AV407"/>
    <mergeCell ref="AW407:BC407"/>
    <mergeCell ref="BD407:BJ407"/>
    <mergeCell ref="BK407:BQ407"/>
    <mergeCell ref="BR407:BX407"/>
    <mergeCell ref="A408:AE408"/>
    <mergeCell ref="AF408:AI408"/>
    <mergeCell ref="AJ408:AK408"/>
    <mergeCell ref="AL408:AM408"/>
    <mergeCell ref="AN408:AO408"/>
    <mergeCell ref="AP408:AQ408"/>
    <mergeCell ref="AR408:AV408"/>
    <mergeCell ref="AW408:BC408"/>
    <mergeCell ref="BD408:BJ408"/>
    <mergeCell ref="BK408:BQ408"/>
    <mergeCell ref="BR408:BX408"/>
    <mergeCell ref="A405:AE405"/>
    <mergeCell ref="AF405:AI405"/>
    <mergeCell ref="AJ405:AK405"/>
    <mergeCell ref="AL405:AM405"/>
    <mergeCell ref="AN405:AO405"/>
    <mergeCell ref="AP405:AQ405"/>
    <mergeCell ref="AR405:AV405"/>
    <mergeCell ref="AW405:BC405"/>
    <mergeCell ref="BD405:BJ405"/>
    <mergeCell ref="BK405:BQ405"/>
    <mergeCell ref="BR405:BX405"/>
    <mergeCell ref="A406:AE406"/>
    <mergeCell ref="AF406:AI406"/>
    <mergeCell ref="AJ406:AK406"/>
    <mergeCell ref="AL406:AM406"/>
    <mergeCell ref="AN406:AO406"/>
    <mergeCell ref="AP406:AQ406"/>
    <mergeCell ref="AR406:AV406"/>
    <mergeCell ref="AW406:BC406"/>
    <mergeCell ref="BD406:BJ406"/>
    <mergeCell ref="BK406:BQ406"/>
    <mergeCell ref="BR406:BX406"/>
    <mergeCell ref="A403:AE403"/>
    <mergeCell ref="AF403:AI403"/>
    <mergeCell ref="AJ403:AK403"/>
    <mergeCell ref="AL403:AM403"/>
    <mergeCell ref="AN403:AO403"/>
    <mergeCell ref="AP403:AQ403"/>
    <mergeCell ref="AR403:AV403"/>
    <mergeCell ref="AW403:BC403"/>
    <mergeCell ref="BD403:BJ403"/>
    <mergeCell ref="BK403:BQ403"/>
    <mergeCell ref="BR403:BX403"/>
    <mergeCell ref="A404:AE404"/>
    <mergeCell ref="AF404:AI404"/>
    <mergeCell ref="AJ404:AK404"/>
    <mergeCell ref="AL404:AM404"/>
    <mergeCell ref="AN404:AO404"/>
    <mergeCell ref="AP404:AQ404"/>
    <mergeCell ref="AR404:AV404"/>
    <mergeCell ref="AW404:BC404"/>
    <mergeCell ref="BD404:BJ404"/>
    <mergeCell ref="BK404:BQ404"/>
    <mergeCell ref="BR404:BX404"/>
    <mergeCell ref="A402:AE402"/>
    <mergeCell ref="AF402:AI402"/>
    <mergeCell ref="AJ402:AK402"/>
    <mergeCell ref="AL402:AM402"/>
    <mergeCell ref="AN402:AO402"/>
    <mergeCell ref="AP402:AQ402"/>
    <mergeCell ref="AR402:AV402"/>
    <mergeCell ref="AW402:BC402"/>
    <mergeCell ref="BD402:BJ402"/>
    <mergeCell ref="BK402:BQ402"/>
    <mergeCell ref="BR402:BX402"/>
    <mergeCell ref="A400:AE400"/>
    <mergeCell ref="AF400:AI400"/>
    <mergeCell ref="AJ400:AK400"/>
    <mergeCell ref="AL400:AM400"/>
    <mergeCell ref="AN400:AO400"/>
    <mergeCell ref="AP400:AQ400"/>
    <mergeCell ref="AR400:AV400"/>
    <mergeCell ref="AW400:BC400"/>
    <mergeCell ref="BD400:BJ400"/>
    <mergeCell ref="BK400:BQ400"/>
    <mergeCell ref="BR400:BX400"/>
    <mergeCell ref="A401:AE401"/>
    <mergeCell ref="AF401:AI401"/>
    <mergeCell ref="AJ401:AK401"/>
    <mergeCell ref="AL401:AM401"/>
    <mergeCell ref="AN401:AO401"/>
    <mergeCell ref="AP401:AQ401"/>
    <mergeCell ref="AR401:AV401"/>
    <mergeCell ref="AW401:BC401"/>
    <mergeCell ref="BD401:BJ401"/>
    <mergeCell ref="BK401:BQ401"/>
    <mergeCell ref="BR401:BX401"/>
    <mergeCell ref="A398:AE398"/>
    <mergeCell ref="AF398:AI398"/>
    <mergeCell ref="AJ398:AK398"/>
    <mergeCell ref="AL398:AM398"/>
    <mergeCell ref="AN398:AO398"/>
    <mergeCell ref="AP398:AQ398"/>
    <mergeCell ref="AR398:AV398"/>
    <mergeCell ref="AW398:BC398"/>
    <mergeCell ref="BD398:BJ398"/>
    <mergeCell ref="BK398:BQ398"/>
    <mergeCell ref="BR398:BX398"/>
    <mergeCell ref="A399:AE399"/>
    <mergeCell ref="AF399:AI399"/>
    <mergeCell ref="AJ399:AK399"/>
    <mergeCell ref="AL399:AM399"/>
    <mergeCell ref="AN399:AO399"/>
    <mergeCell ref="AP399:AQ399"/>
    <mergeCell ref="AR399:AV399"/>
    <mergeCell ref="AW399:BC399"/>
    <mergeCell ref="BD399:BJ399"/>
    <mergeCell ref="BK399:BQ399"/>
    <mergeCell ref="BR399:BX399"/>
    <mergeCell ref="A396:AE396"/>
    <mergeCell ref="AF396:AI396"/>
    <mergeCell ref="AJ396:AK396"/>
    <mergeCell ref="AL396:AM396"/>
    <mergeCell ref="AN396:AO396"/>
    <mergeCell ref="AP396:AQ396"/>
    <mergeCell ref="AR396:AV396"/>
    <mergeCell ref="AW396:BC396"/>
    <mergeCell ref="BD396:BJ396"/>
    <mergeCell ref="BK396:BQ396"/>
    <mergeCell ref="BR396:BX396"/>
    <mergeCell ref="A397:AE397"/>
    <mergeCell ref="AF397:AI397"/>
    <mergeCell ref="AJ397:AK397"/>
    <mergeCell ref="AL397:AM397"/>
    <mergeCell ref="AN397:AO397"/>
    <mergeCell ref="AP397:AQ397"/>
    <mergeCell ref="AR397:AV397"/>
    <mergeCell ref="AW397:BC397"/>
    <mergeCell ref="BD397:BJ397"/>
    <mergeCell ref="BK397:BQ397"/>
    <mergeCell ref="BR397:BX397"/>
    <mergeCell ref="A394:AE394"/>
    <mergeCell ref="AF394:AI394"/>
    <mergeCell ref="AJ394:AK394"/>
    <mergeCell ref="AL394:AM394"/>
    <mergeCell ref="AN394:AO394"/>
    <mergeCell ref="AP394:AQ394"/>
    <mergeCell ref="AR394:AV394"/>
    <mergeCell ref="AW394:BC394"/>
    <mergeCell ref="BD394:BJ394"/>
    <mergeCell ref="BK394:BQ394"/>
    <mergeCell ref="BR394:BX394"/>
    <mergeCell ref="A395:AE395"/>
    <mergeCell ref="AF395:AI395"/>
    <mergeCell ref="AJ395:AK395"/>
    <mergeCell ref="AL395:AM395"/>
    <mergeCell ref="AN395:AO395"/>
    <mergeCell ref="AP395:AQ395"/>
    <mergeCell ref="AR395:AV395"/>
    <mergeCell ref="AW395:BC395"/>
    <mergeCell ref="BD395:BJ395"/>
    <mergeCell ref="BK395:BQ395"/>
    <mergeCell ref="BR395:BX395"/>
    <mergeCell ref="A392:AE392"/>
    <mergeCell ref="AF392:AI392"/>
    <mergeCell ref="AJ392:AK392"/>
    <mergeCell ref="AL392:AM392"/>
    <mergeCell ref="AN392:AO392"/>
    <mergeCell ref="AP392:AQ392"/>
    <mergeCell ref="AR392:AV392"/>
    <mergeCell ref="AW392:BC392"/>
    <mergeCell ref="BD392:BJ392"/>
    <mergeCell ref="BK392:BQ392"/>
    <mergeCell ref="BR392:BX392"/>
    <mergeCell ref="A393:AE393"/>
    <mergeCell ref="AF393:AI393"/>
    <mergeCell ref="AJ393:AK393"/>
    <mergeCell ref="AL393:AM393"/>
    <mergeCell ref="AN393:AO393"/>
    <mergeCell ref="AP393:AQ393"/>
    <mergeCell ref="AR393:AV393"/>
    <mergeCell ref="AW393:BC393"/>
    <mergeCell ref="BD393:BJ393"/>
    <mergeCell ref="BK393:BQ393"/>
    <mergeCell ref="BR393:BX393"/>
    <mergeCell ref="A390:AE390"/>
    <mergeCell ref="AF390:AI390"/>
    <mergeCell ref="AJ390:AK390"/>
    <mergeCell ref="AL390:AM390"/>
    <mergeCell ref="AN390:AO390"/>
    <mergeCell ref="AP390:AQ390"/>
    <mergeCell ref="AR390:AV390"/>
    <mergeCell ref="AW390:BC390"/>
    <mergeCell ref="BD390:BJ390"/>
    <mergeCell ref="BK390:BQ390"/>
    <mergeCell ref="BR390:BX390"/>
    <mergeCell ref="A391:AE391"/>
    <mergeCell ref="AF391:AI391"/>
    <mergeCell ref="AJ391:AK391"/>
    <mergeCell ref="AL391:AM391"/>
    <mergeCell ref="AN391:AO391"/>
    <mergeCell ref="AP391:AQ391"/>
    <mergeCell ref="AR391:AV391"/>
    <mergeCell ref="AW391:BC391"/>
    <mergeCell ref="BD391:BJ391"/>
    <mergeCell ref="BK391:BQ391"/>
    <mergeCell ref="BR391:BX391"/>
    <mergeCell ref="A388:AE388"/>
    <mergeCell ref="AF388:AI388"/>
    <mergeCell ref="AJ388:AK388"/>
    <mergeCell ref="AL388:AM388"/>
    <mergeCell ref="AN388:AO388"/>
    <mergeCell ref="AP388:AQ388"/>
    <mergeCell ref="AR388:AV388"/>
    <mergeCell ref="AW388:BC388"/>
    <mergeCell ref="BD388:BJ388"/>
    <mergeCell ref="BK388:BQ388"/>
    <mergeCell ref="BR388:BX388"/>
    <mergeCell ref="A389:AE389"/>
    <mergeCell ref="AF389:AI389"/>
    <mergeCell ref="AJ389:AK389"/>
    <mergeCell ref="AL389:AM389"/>
    <mergeCell ref="AN389:AO389"/>
    <mergeCell ref="AP389:AQ389"/>
    <mergeCell ref="AR389:AV389"/>
    <mergeCell ref="AW389:BC389"/>
    <mergeCell ref="BD389:BJ389"/>
    <mergeCell ref="BK389:BQ389"/>
    <mergeCell ref="BR389:BX389"/>
    <mergeCell ref="A386:AE386"/>
    <mergeCell ref="AF386:AI386"/>
    <mergeCell ref="AJ386:AK386"/>
    <mergeCell ref="AL386:AM386"/>
    <mergeCell ref="AN386:AO386"/>
    <mergeCell ref="AP386:AQ386"/>
    <mergeCell ref="AR386:AV386"/>
    <mergeCell ref="AW386:BC386"/>
    <mergeCell ref="BD386:BJ386"/>
    <mergeCell ref="BK386:BQ386"/>
    <mergeCell ref="BR386:BX386"/>
    <mergeCell ref="A387:AE387"/>
    <mergeCell ref="AF387:AI387"/>
    <mergeCell ref="AJ387:AK387"/>
    <mergeCell ref="AL387:AM387"/>
    <mergeCell ref="AN387:AO387"/>
    <mergeCell ref="AP387:AQ387"/>
    <mergeCell ref="AR387:AV387"/>
    <mergeCell ref="AW387:BC387"/>
    <mergeCell ref="BD387:BJ387"/>
    <mergeCell ref="BK387:BQ387"/>
    <mergeCell ref="BR387:BX387"/>
    <mergeCell ref="A384:AE384"/>
    <mergeCell ref="AF384:AI384"/>
    <mergeCell ref="AJ384:AK384"/>
    <mergeCell ref="AL384:AM384"/>
    <mergeCell ref="AN384:AO384"/>
    <mergeCell ref="AP384:AQ384"/>
    <mergeCell ref="AR384:AV384"/>
    <mergeCell ref="AW384:BC384"/>
    <mergeCell ref="BD384:BJ384"/>
    <mergeCell ref="BK384:BQ384"/>
    <mergeCell ref="BR384:BX384"/>
    <mergeCell ref="A385:AE385"/>
    <mergeCell ref="AF385:AI385"/>
    <mergeCell ref="AJ385:AK385"/>
    <mergeCell ref="AL385:AM385"/>
    <mergeCell ref="AN385:AO385"/>
    <mergeCell ref="AP385:AQ385"/>
    <mergeCell ref="AR385:AV385"/>
    <mergeCell ref="AW385:BC385"/>
    <mergeCell ref="BD385:BJ385"/>
    <mergeCell ref="BK385:BQ385"/>
    <mergeCell ref="BR385:BX385"/>
    <mergeCell ref="A382:AE382"/>
    <mergeCell ref="AF382:AI382"/>
    <mergeCell ref="AJ382:AK382"/>
    <mergeCell ref="AL382:AM382"/>
    <mergeCell ref="AN382:AO382"/>
    <mergeCell ref="AP382:AQ382"/>
    <mergeCell ref="AR382:AV382"/>
    <mergeCell ref="AW382:BC382"/>
    <mergeCell ref="BD382:BJ382"/>
    <mergeCell ref="BK382:BQ382"/>
    <mergeCell ref="BR382:BX382"/>
    <mergeCell ref="A383:AE383"/>
    <mergeCell ref="AF383:AI383"/>
    <mergeCell ref="AJ383:AK383"/>
    <mergeCell ref="AL383:AM383"/>
    <mergeCell ref="AN383:AO383"/>
    <mergeCell ref="AP383:AQ383"/>
    <mergeCell ref="AR383:AV383"/>
    <mergeCell ref="AW383:BC383"/>
    <mergeCell ref="BD383:BJ383"/>
    <mergeCell ref="BK383:BQ383"/>
    <mergeCell ref="BR383:BX383"/>
    <mergeCell ref="A380:AE380"/>
    <mergeCell ref="AF380:AI380"/>
    <mergeCell ref="AJ380:AK380"/>
    <mergeCell ref="AL380:AM380"/>
    <mergeCell ref="AN380:AO380"/>
    <mergeCell ref="AP380:AQ380"/>
    <mergeCell ref="AR380:AV380"/>
    <mergeCell ref="AW380:BC380"/>
    <mergeCell ref="BD380:BJ380"/>
    <mergeCell ref="BK380:BQ380"/>
    <mergeCell ref="BR380:BX380"/>
    <mergeCell ref="A381:AE381"/>
    <mergeCell ref="AF381:AI381"/>
    <mergeCell ref="AJ381:AK381"/>
    <mergeCell ref="AL381:AM381"/>
    <mergeCell ref="AN381:AO381"/>
    <mergeCell ref="AP381:AQ381"/>
    <mergeCell ref="AR381:AV381"/>
    <mergeCell ref="AW381:BC381"/>
    <mergeCell ref="BD381:BJ381"/>
    <mergeCell ref="BK381:BQ381"/>
    <mergeCell ref="BR381:BX381"/>
    <mergeCell ref="A378:AE378"/>
    <mergeCell ref="AF378:AI378"/>
    <mergeCell ref="AJ378:AK378"/>
    <mergeCell ref="AL378:AM378"/>
    <mergeCell ref="AN378:AO378"/>
    <mergeCell ref="AP378:AQ378"/>
    <mergeCell ref="AR378:AV378"/>
    <mergeCell ref="AW378:BC378"/>
    <mergeCell ref="BD378:BJ378"/>
    <mergeCell ref="BK378:BQ378"/>
    <mergeCell ref="BR378:BX378"/>
    <mergeCell ref="A379:AE379"/>
    <mergeCell ref="AF379:AI379"/>
    <mergeCell ref="AJ379:AK379"/>
    <mergeCell ref="AL379:AM379"/>
    <mergeCell ref="AN379:AO379"/>
    <mergeCell ref="AP379:AQ379"/>
    <mergeCell ref="AR379:AV379"/>
    <mergeCell ref="AW379:BC379"/>
    <mergeCell ref="BD379:BJ379"/>
    <mergeCell ref="BK379:BQ379"/>
    <mergeCell ref="BR379:BX379"/>
    <mergeCell ref="A376:AE376"/>
    <mergeCell ref="AF376:AI376"/>
    <mergeCell ref="AJ376:AK376"/>
    <mergeCell ref="AL376:AM376"/>
    <mergeCell ref="AN376:AO376"/>
    <mergeCell ref="AP376:AQ376"/>
    <mergeCell ref="AR376:AV376"/>
    <mergeCell ref="AW376:BC376"/>
    <mergeCell ref="BD376:BJ376"/>
    <mergeCell ref="BK376:BQ376"/>
    <mergeCell ref="BR376:BX376"/>
    <mergeCell ref="A377:AE377"/>
    <mergeCell ref="AF377:AI377"/>
    <mergeCell ref="AJ377:AK377"/>
    <mergeCell ref="AL377:AM377"/>
    <mergeCell ref="AN377:AO377"/>
    <mergeCell ref="AP377:AQ377"/>
    <mergeCell ref="AR377:AV377"/>
    <mergeCell ref="AW377:BC377"/>
    <mergeCell ref="BD377:BJ377"/>
    <mergeCell ref="BK377:BQ377"/>
    <mergeCell ref="BR377:BX377"/>
    <mergeCell ref="A374:AE374"/>
    <mergeCell ref="AF374:AI374"/>
    <mergeCell ref="AJ374:AK374"/>
    <mergeCell ref="AL374:AM374"/>
    <mergeCell ref="AN374:AO374"/>
    <mergeCell ref="AP374:AQ374"/>
    <mergeCell ref="AR374:AV374"/>
    <mergeCell ref="AW374:BC374"/>
    <mergeCell ref="BD374:BJ374"/>
    <mergeCell ref="BK374:BQ374"/>
    <mergeCell ref="BR374:BX374"/>
    <mergeCell ref="A375:AE375"/>
    <mergeCell ref="AF375:AI375"/>
    <mergeCell ref="AJ375:AK375"/>
    <mergeCell ref="AL375:AM375"/>
    <mergeCell ref="AN375:AO375"/>
    <mergeCell ref="AP375:AQ375"/>
    <mergeCell ref="AR375:AV375"/>
    <mergeCell ref="AW375:BC375"/>
    <mergeCell ref="BD375:BJ375"/>
    <mergeCell ref="BK375:BQ375"/>
    <mergeCell ref="BR375:BX375"/>
    <mergeCell ref="A372:AE372"/>
    <mergeCell ref="AF372:AI372"/>
    <mergeCell ref="AJ372:AK372"/>
    <mergeCell ref="AL372:AM372"/>
    <mergeCell ref="AN372:AO372"/>
    <mergeCell ref="AP372:AQ372"/>
    <mergeCell ref="AR372:AV372"/>
    <mergeCell ref="AW372:BC372"/>
    <mergeCell ref="BD372:BJ372"/>
    <mergeCell ref="BK372:BQ372"/>
    <mergeCell ref="BR372:BX372"/>
    <mergeCell ref="A373:AE373"/>
    <mergeCell ref="AF373:AI373"/>
    <mergeCell ref="AJ373:AK373"/>
    <mergeCell ref="AL373:AM373"/>
    <mergeCell ref="AN373:AO373"/>
    <mergeCell ref="AP373:AQ373"/>
    <mergeCell ref="AR373:AV373"/>
    <mergeCell ref="AW373:BC373"/>
    <mergeCell ref="BD373:BJ373"/>
    <mergeCell ref="BK373:BQ373"/>
    <mergeCell ref="BR373:BX373"/>
    <mergeCell ref="A370:AE370"/>
    <mergeCell ref="AF370:AI370"/>
    <mergeCell ref="AJ370:AK370"/>
    <mergeCell ref="AL370:AM370"/>
    <mergeCell ref="AN370:AO370"/>
    <mergeCell ref="AP370:AQ370"/>
    <mergeCell ref="AR370:AV370"/>
    <mergeCell ref="AW370:BC370"/>
    <mergeCell ref="BD370:BJ370"/>
    <mergeCell ref="BK370:BQ370"/>
    <mergeCell ref="BR370:BX370"/>
    <mergeCell ref="A371:AE371"/>
    <mergeCell ref="AF371:AI371"/>
    <mergeCell ref="AJ371:AK371"/>
    <mergeCell ref="AL371:AM371"/>
    <mergeCell ref="AN371:AO371"/>
    <mergeCell ref="AP371:AQ371"/>
    <mergeCell ref="AR371:AV371"/>
    <mergeCell ref="AW371:BC371"/>
    <mergeCell ref="BD371:BJ371"/>
    <mergeCell ref="BK371:BQ371"/>
    <mergeCell ref="BR371:BX371"/>
    <mergeCell ref="A368:AE368"/>
    <mergeCell ref="AF368:AI368"/>
    <mergeCell ref="AJ368:AK368"/>
    <mergeCell ref="AL368:AM368"/>
    <mergeCell ref="AN368:AO368"/>
    <mergeCell ref="AP368:AQ368"/>
    <mergeCell ref="AR368:AV368"/>
    <mergeCell ref="AW368:BC368"/>
    <mergeCell ref="BD368:BJ368"/>
    <mergeCell ref="BK368:BQ368"/>
    <mergeCell ref="BR368:BX368"/>
    <mergeCell ref="A369:AE369"/>
    <mergeCell ref="AF369:AI369"/>
    <mergeCell ref="AJ369:AK369"/>
    <mergeCell ref="AL369:AM369"/>
    <mergeCell ref="AN369:AO369"/>
    <mergeCell ref="AP369:AQ369"/>
    <mergeCell ref="AR369:AV369"/>
    <mergeCell ref="AW369:BC369"/>
    <mergeCell ref="BD369:BJ369"/>
    <mergeCell ref="BK369:BQ369"/>
    <mergeCell ref="BR369:BX369"/>
    <mergeCell ref="A366:AE366"/>
    <mergeCell ref="AF366:AI366"/>
    <mergeCell ref="AJ366:AK366"/>
    <mergeCell ref="AL366:AM366"/>
    <mergeCell ref="AN366:AO366"/>
    <mergeCell ref="AP366:AQ366"/>
    <mergeCell ref="AR366:AV366"/>
    <mergeCell ref="AW366:BC366"/>
    <mergeCell ref="BD366:BJ366"/>
    <mergeCell ref="BK366:BQ366"/>
    <mergeCell ref="BR366:BX366"/>
    <mergeCell ref="A367:AE367"/>
    <mergeCell ref="AF367:AI367"/>
    <mergeCell ref="AJ367:AK367"/>
    <mergeCell ref="AL367:AM367"/>
    <mergeCell ref="AN367:AO367"/>
    <mergeCell ref="AP367:AQ367"/>
    <mergeCell ref="AR367:AV367"/>
    <mergeCell ref="AW367:BC367"/>
    <mergeCell ref="BD367:BJ367"/>
    <mergeCell ref="BK367:BQ367"/>
    <mergeCell ref="BR367:BX367"/>
    <mergeCell ref="A364:AE364"/>
    <mergeCell ref="AF364:AI364"/>
    <mergeCell ref="AJ364:AK364"/>
    <mergeCell ref="AL364:AM364"/>
    <mergeCell ref="AN364:AO364"/>
    <mergeCell ref="AP364:AQ364"/>
    <mergeCell ref="AR364:AV364"/>
    <mergeCell ref="AW364:BC364"/>
    <mergeCell ref="BD364:BJ364"/>
    <mergeCell ref="BK364:BQ364"/>
    <mergeCell ref="BR364:BX364"/>
    <mergeCell ref="A365:AE365"/>
    <mergeCell ref="AF365:AI365"/>
    <mergeCell ref="AJ365:AK365"/>
    <mergeCell ref="AL365:AM365"/>
    <mergeCell ref="AN365:AO365"/>
    <mergeCell ref="AP365:AQ365"/>
    <mergeCell ref="AR365:AV365"/>
    <mergeCell ref="AW365:BC365"/>
    <mergeCell ref="BD365:BJ365"/>
    <mergeCell ref="BK365:BQ365"/>
    <mergeCell ref="BR365:BX365"/>
    <mergeCell ref="A362:AE362"/>
    <mergeCell ref="AF362:AI362"/>
    <mergeCell ref="AJ362:AK362"/>
    <mergeCell ref="AL362:AM362"/>
    <mergeCell ref="AN362:AO362"/>
    <mergeCell ref="AP362:AQ362"/>
    <mergeCell ref="AR362:AV362"/>
    <mergeCell ref="AW362:BC362"/>
    <mergeCell ref="BD362:BJ362"/>
    <mergeCell ref="BK362:BQ362"/>
    <mergeCell ref="BR362:BX362"/>
    <mergeCell ref="A363:AE363"/>
    <mergeCell ref="AF363:AI363"/>
    <mergeCell ref="AJ363:AK363"/>
    <mergeCell ref="AL363:AM363"/>
    <mergeCell ref="AN363:AO363"/>
    <mergeCell ref="AP363:AQ363"/>
    <mergeCell ref="AR363:AV363"/>
    <mergeCell ref="AW363:BC363"/>
    <mergeCell ref="BD363:BJ363"/>
    <mergeCell ref="BK363:BQ363"/>
    <mergeCell ref="BR363:BX363"/>
    <mergeCell ref="A360:AE360"/>
    <mergeCell ref="AF360:AI360"/>
    <mergeCell ref="AJ360:AK360"/>
    <mergeCell ref="AL360:AM360"/>
    <mergeCell ref="AN360:AO360"/>
    <mergeCell ref="AP360:AQ360"/>
    <mergeCell ref="AR360:AV360"/>
    <mergeCell ref="AW360:BC360"/>
    <mergeCell ref="BD360:BJ360"/>
    <mergeCell ref="BK360:BQ360"/>
    <mergeCell ref="BR360:BX360"/>
    <mergeCell ref="A361:AE361"/>
    <mergeCell ref="AF361:AI361"/>
    <mergeCell ref="AJ361:AK361"/>
    <mergeCell ref="AL361:AM361"/>
    <mergeCell ref="AN361:AO361"/>
    <mergeCell ref="AP361:AQ361"/>
    <mergeCell ref="AR361:AV361"/>
    <mergeCell ref="AW361:BC361"/>
    <mergeCell ref="BD361:BJ361"/>
    <mergeCell ref="BK361:BQ361"/>
    <mergeCell ref="BR361:BX361"/>
    <mergeCell ref="A358:AE358"/>
    <mergeCell ref="AF358:AI358"/>
    <mergeCell ref="AJ358:AK358"/>
    <mergeCell ref="AL358:AM358"/>
    <mergeCell ref="AN358:AO358"/>
    <mergeCell ref="AP358:AQ358"/>
    <mergeCell ref="AR358:AV358"/>
    <mergeCell ref="AW358:BC358"/>
    <mergeCell ref="BD358:BJ358"/>
    <mergeCell ref="BK358:BQ358"/>
    <mergeCell ref="BR358:BX358"/>
    <mergeCell ref="A359:AE359"/>
    <mergeCell ref="AF359:AI359"/>
    <mergeCell ref="AJ359:AK359"/>
    <mergeCell ref="AL359:AM359"/>
    <mergeCell ref="AN359:AO359"/>
    <mergeCell ref="AP359:AQ359"/>
    <mergeCell ref="AR359:AV359"/>
    <mergeCell ref="AW359:BC359"/>
    <mergeCell ref="BD359:BJ359"/>
    <mergeCell ref="BK359:BQ359"/>
    <mergeCell ref="BR359:BX359"/>
    <mergeCell ref="A357:AE357"/>
    <mergeCell ref="AF357:AI357"/>
    <mergeCell ref="AJ357:AK357"/>
    <mergeCell ref="AL357:AM357"/>
    <mergeCell ref="AN357:AO357"/>
    <mergeCell ref="AP357:AQ357"/>
    <mergeCell ref="AR357:AV357"/>
    <mergeCell ref="AW357:BC357"/>
    <mergeCell ref="BD357:BJ357"/>
    <mergeCell ref="BK357:BQ357"/>
    <mergeCell ref="BR357:BX357"/>
    <mergeCell ref="A355:AE355"/>
    <mergeCell ref="AF355:AI355"/>
    <mergeCell ref="AJ355:AK355"/>
    <mergeCell ref="AL355:AM355"/>
    <mergeCell ref="AN355:AO355"/>
    <mergeCell ref="AP355:AQ355"/>
    <mergeCell ref="AR355:AV355"/>
    <mergeCell ref="AW355:BC355"/>
    <mergeCell ref="BD355:BJ355"/>
    <mergeCell ref="BK355:BQ355"/>
    <mergeCell ref="BR355:BX355"/>
    <mergeCell ref="A356:AE356"/>
    <mergeCell ref="AF356:AI356"/>
    <mergeCell ref="AJ356:AK356"/>
    <mergeCell ref="AL356:AM356"/>
    <mergeCell ref="AN356:AO356"/>
    <mergeCell ref="AP356:AQ356"/>
    <mergeCell ref="AR356:AV356"/>
    <mergeCell ref="AW356:BC356"/>
    <mergeCell ref="BD356:BJ356"/>
    <mergeCell ref="BK356:BQ356"/>
    <mergeCell ref="BR356:BX356"/>
    <mergeCell ref="A353:AE353"/>
    <mergeCell ref="AF353:AI353"/>
    <mergeCell ref="AJ353:AK353"/>
    <mergeCell ref="AL353:AM353"/>
    <mergeCell ref="AN353:AO353"/>
    <mergeCell ref="AP353:AQ353"/>
    <mergeCell ref="AR353:AV353"/>
    <mergeCell ref="AW353:BC353"/>
    <mergeCell ref="BD353:BJ353"/>
    <mergeCell ref="BK353:BQ353"/>
    <mergeCell ref="BR353:BX353"/>
    <mergeCell ref="A354:AE354"/>
    <mergeCell ref="AF354:AI354"/>
    <mergeCell ref="AJ354:AK354"/>
    <mergeCell ref="AL354:AM354"/>
    <mergeCell ref="AN354:AO354"/>
    <mergeCell ref="AP354:AQ354"/>
    <mergeCell ref="AR354:AV354"/>
    <mergeCell ref="AW354:BC354"/>
    <mergeCell ref="BD354:BJ354"/>
    <mergeCell ref="BK354:BQ354"/>
    <mergeCell ref="BR354:BX354"/>
    <mergeCell ref="A351:AE351"/>
    <mergeCell ref="AF351:AI351"/>
    <mergeCell ref="AJ351:AK351"/>
    <mergeCell ref="AL351:AM351"/>
    <mergeCell ref="AN351:AO351"/>
    <mergeCell ref="AP351:AQ351"/>
    <mergeCell ref="AR351:AV351"/>
    <mergeCell ref="AW351:BC351"/>
    <mergeCell ref="BD351:BJ351"/>
    <mergeCell ref="BK351:BQ351"/>
    <mergeCell ref="BR351:BX351"/>
    <mergeCell ref="A352:AE352"/>
    <mergeCell ref="AF352:AI352"/>
    <mergeCell ref="AJ352:AK352"/>
    <mergeCell ref="AL352:AM352"/>
    <mergeCell ref="AN352:AO352"/>
    <mergeCell ref="AP352:AQ352"/>
    <mergeCell ref="AR352:AV352"/>
    <mergeCell ref="AW352:BC352"/>
    <mergeCell ref="BD352:BJ352"/>
    <mergeCell ref="BK352:BQ352"/>
    <mergeCell ref="BR352:BX352"/>
    <mergeCell ref="A349:AE349"/>
    <mergeCell ref="AF349:AI349"/>
    <mergeCell ref="AJ349:AK349"/>
    <mergeCell ref="AL349:AM349"/>
    <mergeCell ref="AN349:AO349"/>
    <mergeCell ref="AP349:AQ349"/>
    <mergeCell ref="AR349:AV349"/>
    <mergeCell ref="AW349:BC349"/>
    <mergeCell ref="BD349:BJ349"/>
    <mergeCell ref="BK349:BQ349"/>
    <mergeCell ref="BR349:BX349"/>
    <mergeCell ref="A350:AE350"/>
    <mergeCell ref="AF350:AI350"/>
    <mergeCell ref="AJ350:AK350"/>
    <mergeCell ref="AL350:AM350"/>
    <mergeCell ref="AN350:AO350"/>
    <mergeCell ref="AP350:AQ350"/>
    <mergeCell ref="AR350:AV350"/>
    <mergeCell ref="AW350:BC350"/>
    <mergeCell ref="BD350:BJ350"/>
    <mergeCell ref="BK350:BQ350"/>
    <mergeCell ref="BR350:BX350"/>
    <mergeCell ref="A347:AE347"/>
    <mergeCell ref="AF347:AI347"/>
    <mergeCell ref="AJ347:AK347"/>
    <mergeCell ref="AL347:AM347"/>
    <mergeCell ref="AN347:AO347"/>
    <mergeCell ref="AP347:AQ347"/>
    <mergeCell ref="AR347:AV347"/>
    <mergeCell ref="AW347:BC347"/>
    <mergeCell ref="BD347:BJ347"/>
    <mergeCell ref="BK347:BQ347"/>
    <mergeCell ref="BR347:BX347"/>
    <mergeCell ref="A348:AE348"/>
    <mergeCell ref="AF348:AI348"/>
    <mergeCell ref="AJ348:AK348"/>
    <mergeCell ref="AL348:AM348"/>
    <mergeCell ref="AN348:AO348"/>
    <mergeCell ref="AP348:AQ348"/>
    <mergeCell ref="AR348:AV348"/>
    <mergeCell ref="AW348:BC348"/>
    <mergeCell ref="BD348:BJ348"/>
    <mergeCell ref="BK348:BQ348"/>
    <mergeCell ref="BR348:BX348"/>
    <mergeCell ref="A345:AE345"/>
    <mergeCell ref="AF345:AI345"/>
    <mergeCell ref="AJ345:AK345"/>
    <mergeCell ref="AL345:AM345"/>
    <mergeCell ref="AN345:AO345"/>
    <mergeCell ref="AP345:AQ345"/>
    <mergeCell ref="AR345:AV345"/>
    <mergeCell ref="AW345:BC345"/>
    <mergeCell ref="BD345:BJ345"/>
    <mergeCell ref="BK345:BQ345"/>
    <mergeCell ref="BR345:BX345"/>
    <mergeCell ref="A346:AE346"/>
    <mergeCell ref="AF346:AI346"/>
    <mergeCell ref="AJ346:AK346"/>
    <mergeCell ref="AL346:AM346"/>
    <mergeCell ref="AN346:AO346"/>
    <mergeCell ref="AP346:AQ346"/>
    <mergeCell ref="AR346:AV346"/>
    <mergeCell ref="AW346:BC346"/>
    <mergeCell ref="BD346:BJ346"/>
    <mergeCell ref="BK346:BQ346"/>
    <mergeCell ref="BR346:BX346"/>
    <mergeCell ref="A343:AE343"/>
    <mergeCell ref="AF343:AI343"/>
    <mergeCell ref="AJ343:AK343"/>
    <mergeCell ref="AL343:AM343"/>
    <mergeCell ref="AN343:AO343"/>
    <mergeCell ref="AP343:AQ343"/>
    <mergeCell ref="AR343:AV343"/>
    <mergeCell ref="AW343:BC343"/>
    <mergeCell ref="BD343:BJ343"/>
    <mergeCell ref="BK343:BQ343"/>
    <mergeCell ref="BR343:BX343"/>
    <mergeCell ref="A344:AE344"/>
    <mergeCell ref="AF344:AI344"/>
    <mergeCell ref="AJ344:AK344"/>
    <mergeCell ref="AL344:AM344"/>
    <mergeCell ref="AN344:AO344"/>
    <mergeCell ref="AP344:AQ344"/>
    <mergeCell ref="AR344:AV344"/>
    <mergeCell ref="AW344:BC344"/>
    <mergeCell ref="BD344:BJ344"/>
    <mergeCell ref="BK344:BQ344"/>
    <mergeCell ref="BR344:BX344"/>
    <mergeCell ref="A341:AE341"/>
    <mergeCell ref="AF341:AI341"/>
    <mergeCell ref="AJ341:AK341"/>
    <mergeCell ref="AL341:AM341"/>
    <mergeCell ref="AN341:AO341"/>
    <mergeCell ref="AP341:AQ341"/>
    <mergeCell ref="AR341:AV341"/>
    <mergeCell ref="AW341:BC341"/>
    <mergeCell ref="BD341:BJ341"/>
    <mergeCell ref="BK341:BQ341"/>
    <mergeCell ref="BR341:BX341"/>
    <mergeCell ref="A342:AE342"/>
    <mergeCell ref="AF342:AI342"/>
    <mergeCell ref="AJ342:AK342"/>
    <mergeCell ref="AL342:AM342"/>
    <mergeCell ref="AN342:AO342"/>
    <mergeCell ref="AP342:AQ342"/>
    <mergeCell ref="AR342:AV342"/>
    <mergeCell ref="AW342:BC342"/>
    <mergeCell ref="BD342:BJ342"/>
    <mergeCell ref="BK342:BQ342"/>
    <mergeCell ref="BR342:BX342"/>
    <mergeCell ref="A339:AE339"/>
    <mergeCell ref="AF339:AI339"/>
    <mergeCell ref="AJ339:AK339"/>
    <mergeCell ref="AL339:AM339"/>
    <mergeCell ref="AN339:AO339"/>
    <mergeCell ref="AP339:AQ339"/>
    <mergeCell ref="AR339:AV339"/>
    <mergeCell ref="AW339:BC339"/>
    <mergeCell ref="BD339:BJ339"/>
    <mergeCell ref="BK339:BQ339"/>
    <mergeCell ref="BR339:BX339"/>
    <mergeCell ref="A340:AE340"/>
    <mergeCell ref="AF340:AI340"/>
    <mergeCell ref="AJ340:AK340"/>
    <mergeCell ref="AL340:AM340"/>
    <mergeCell ref="AN340:AO340"/>
    <mergeCell ref="AP340:AQ340"/>
    <mergeCell ref="AR340:AV340"/>
    <mergeCell ref="AW340:BC340"/>
    <mergeCell ref="BD340:BJ340"/>
    <mergeCell ref="BK340:BQ340"/>
    <mergeCell ref="BR340:BX340"/>
    <mergeCell ref="A337:AE337"/>
    <mergeCell ref="AF337:AI337"/>
    <mergeCell ref="AJ337:AK337"/>
    <mergeCell ref="AL337:AM337"/>
    <mergeCell ref="AN337:AO337"/>
    <mergeCell ref="AP337:AQ337"/>
    <mergeCell ref="AR337:AV337"/>
    <mergeCell ref="AW337:BC337"/>
    <mergeCell ref="BD337:BJ337"/>
    <mergeCell ref="BK337:BQ337"/>
    <mergeCell ref="BR337:BX337"/>
    <mergeCell ref="A338:AE338"/>
    <mergeCell ref="AF338:AI338"/>
    <mergeCell ref="AJ338:AK338"/>
    <mergeCell ref="AL338:AM338"/>
    <mergeCell ref="AN338:AO338"/>
    <mergeCell ref="AP338:AQ338"/>
    <mergeCell ref="AR338:AV338"/>
    <mergeCell ref="AW338:BC338"/>
    <mergeCell ref="BD338:BJ338"/>
    <mergeCell ref="BK338:BQ338"/>
    <mergeCell ref="BR338:BX338"/>
    <mergeCell ref="A335:AE335"/>
    <mergeCell ref="AF335:AI335"/>
    <mergeCell ref="AJ335:AK335"/>
    <mergeCell ref="AL335:AM335"/>
    <mergeCell ref="AN335:AO335"/>
    <mergeCell ref="AP335:AQ335"/>
    <mergeCell ref="AR335:AV335"/>
    <mergeCell ref="AW335:BC335"/>
    <mergeCell ref="BD335:BJ335"/>
    <mergeCell ref="BK335:BQ335"/>
    <mergeCell ref="BR335:BX335"/>
    <mergeCell ref="A336:AE336"/>
    <mergeCell ref="AF336:AI336"/>
    <mergeCell ref="AJ336:AK336"/>
    <mergeCell ref="AL336:AM336"/>
    <mergeCell ref="AN336:AO336"/>
    <mergeCell ref="AP336:AQ336"/>
    <mergeCell ref="AR336:AV336"/>
    <mergeCell ref="AW336:BC336"/>
    <mergeCell ref="BD336:BJ336"/>
    <mergeCell ref="BK336:BQ336"/>
    <mergeCell ref="BR336:BX336"/>
    <mergeCell ref="A333:AE333"/>
    <mergeCell ref="AF333:AI333"/>
    <mergeCell ref="AJ333:AK333"/>
    <mergeCell ref="AL333:AM333"/>
    <mergeCell ref="AN333:AO333"/>
    <mergeCell ref="AP333:AQ333"/>
    <mergeCell ref="AR333:AV333"/>
    <mergeCell ref="AW333:BC333"/>
    <mergeCell ref="BD333:BJ333"/>
    <mergeCell ref="BK333:BQ333"/>
    <mergeCell ref="BR333:BX333"/>
    <mergeCell ref="A334:AE334"/>
    <mergeCell ref="AF334:AI334"/>
    <mergeCell ref="AJ334:AK334"/>
    <mergeCell ref="AL334:AM334"/>
    <mergeCell ref="AN334:AO334"/>
    <mergeCell ref="AP334:AQ334"/>
    <mergeCell ref="AR334:AV334"/>
    <mergeCell ref="AW334:BC334"/>
    <mergeCell ref="BD334:BJ334"/>
    <mergeCell ref="BK334:BQ334"/>
    <mergeCell ref="BR334:BX334"/>
    <mergeCell ref="A331:AE331"/>
    <mergeCell ref="AF331:AI331"/>
    <mergeCell ref="AJ331:AK331"/>
    <mergeCell ref="AL331:AM331"/>
    <mergeCell ref="AN331:AO331"/>
    <mergeCell ref="AP331:AQ331"/>
    <mergeCell ref="AR331:AV331"/>
    <mergeCell ref="AW331:BC331"/>
    <mergeCell ref="BD331:BJ331"/>
    <mergeCell ref="BK331:BQ331"/>
    <mergeCell ref="BR331:BX331"/>
    <mergeCell ref="A332:AE332"/>
    <mergeCell ref="AF332:AI332"/>
    <mergeCell ref="AJ332:AK332"/>
    <mergeCell ref="AL332:AM332"/>
    <mergeCell ref="AN332:AO332"/>
    <mergeCell ref="AP332:AQ332"/>
    <mergeCell ref="AR332:AV332"/>
    <mergeCell ref="AW332:BC332"/>
    <mergeCell ref="BD332:BJ332"/>
    <mergeCell ref="BK332:BQ332"/>
    <mergeCell ref="BR332:BX332"/>
    <mergeCell ref="A329:AE329"/>
    <mergeCell ref="AF329:AI329"/>
    <mergeCell ref="AJ329:AK329"/>
    <mergeCell ref="AL329:AM329"/>
    <mergeCell ref="AN329:AO329"/>
    <mergeCell ref="AP329:AQ329"/>
    <mergeCell ref="AR329:AV329"/>
    <mergeCell ref="AW329:BC329"/>
    <mergeCell ref="BD329:BJ329"/>
    <mergeCell ref="BK329:BQ329"/>
    <mergeCell ref="BR329:BX329"/>
    <mergeCell ref="A330:AE330"/>
    <mergeCell ref="AF330:AI330"/>
    <mergeCell ref="AJ330:AK330"/>
    <mergeCell ref="AL330:AM330"/>
    <mergeCell ref="AN330:AO330"/>
    <mergeCell ref="AP330:AQ330"/>
    <mergeCell ref="AR330:AV330"/>
    <mergeCell ref="AW330:BC330"/>
    <mergeCell ref="BD330:BJ330"/>
    <mergeCell ref="BK330:BQ330"/>
    <mergeCell ref="BR330:BX330"/>
    <mergeCell ref="A327:AE327"/>
    <mergeCell ref="AF327:AI327"/>
    <mergeCell ref="AJ327:AK327"/>
    <mergeCell ref="AL327:AM327"/>
    <mergeCell ref="AN327:AO327"/>
    <mergeCell ref="AP327:AQ327"/>
    <mergeCell ref="AR327:AV327"/>
    <mergeCell ref="AW327:BC327"/>
    <mergeCell ref="BD327:BJ327"/>
    <mergeCell ref="BK327:BQ327"/>
    <mergeCell ref="BR327:BX327"/>
    <mergeCell ref="A328:AE328"/>
    <mergeCell ref="AF328:AI328"/>
    <mergeCell ref="AJ328:AK328"/>
    <mergeCell ref="AL328:AM328"/>
    <mergeCell ref="AN328:AO328"/>
    <mergeCell ref="AP328:AQ328"/>
    <mergeCell ref="AR328:AV328"/>
    <mergeCell ref="AW328:BC328"/>
    <mergeCell ref="BD328:BJ328"/>
    <mergeCell ref="BK328:BQ328"/>
    <mergeCell ref="BR328:BX328"/>
    <mergeCell ref="A325:AE325"/>
    <mergeCell ref="AF325:AI325"/>
    <mergeCell ref="AJ325:AK325"/>
    <mergeCell ref="AL325:AM325"/>
    <mergeCell ref="AN325:AO325"/>
    <mergeCell ref="AP325:AQ325"/>
    <mergeCell ref="AR325:AV325"/>
    <mergeCell ref="AW325:BC325"/>
    <mergeCell ref="BD325:BJ325"/>
    <mergeCell ref="BK325:BQ325"/>
    <mergeCell ref="BR325:BX325"/>
    <mergeCell ref="A326:AE326"/>
    <mergeCell ref="AF326:AI326"/>
    <mergeCell ref="AJ326:AK326"/>
    <mergeCell ref="AL326:AM326"/>
    <mergeCell ref="AN326:AO326"/>
    <mergeCell ref="AP326:AQ326"/>
    <mergeCell ref="AR326:AV326"/>
    <mergeCell ref="AW326:BC326"/>
    <mergeCell ref="BD326:BJ326"/>
    <mergeCell ref="BK326:BQ326"/>
    <mergeCell ref="BR326:BX326"/>
    <mergeCell ref="A323:AE323"/>
    <mergeCell ref="AF323:AI323"/>
    <mergeCell ref="AJ323:AK323"/>
    <mergeCell ref="AL323:AM323"/>
    <mergeCell ref="AN323:AO323"/>
    <mergeCell ref="AP323:AQ323"/>
    <mergeCell ref="AR323:AV323"/>
    <mergeCell ref="AW323:BC323"/>
    <mergeCell ref="BD323:BJ323"/>
    <mergeCell ref="BK323:BQ323"/>
    <mergeCell ref="BR323:BX323"/>
    <mergeCell ref="A324:AE324"/>
    <mergeCell ref="AF324:AI324"/>
    <mergeCell ref="AJ324:AK324"/>
    <mergeCell ref="AL324:AM324"/>
    <mergeCell ref="AN324:AO324"/>
    <mergeCell ref="AP324:AQ324"/>
    <mergeCell ref="AR324:AV324"/>
    <mergeCell ref="AW324:BC324"/>
    <mergeCell ref="BD324:BJ324"/>
    <mergeCell ref="BK324:BQ324"/>
    <mergeCell ref="BR324:BX324"/>
    <mergeCell ref="A321:AE321"/>
    <mergeCell ref="AF321:AI321"/>
    <mergeCell ref="AJ321:AK321"/>
    <mergeCell ref="AL321:AM321"/>
    <mergeCell ref="AN321:AO321"/>
    <mergeCell ref="AP321:AQ321"/>
    <mergeCell ref="AR321:AV321"/>
    <mergeCell ref="AW321:BC321"/>
    <mergeCell ref="BD321:BJ321"/>
    <mergeCell ref="BK321:BQ321"/>
    <mergeCell ref="BR321:BX321"/>
    <mergeCell ref="A322:AE322"/>
    <mergeCell ref="AF322:AI322"/>
    <mergeCell ref="AJ322:AK322"/>
    <mergeCell ref="AL322:AM322"/>
    <mergeCell ref="AN322:AO322"/>
    <mergeCell ref="AP322:AQ322"/>
    <mergeCell ref="AR322:AV322"/>
    <mergeCell ref="AW322:BC322"/>
    <mergeCell ref="BD322:BJ322"/>
    <mergeCell ref="BK322:BQ322"/>
    <mergeCell ref="BR322:BX322"/>
    <mergeCell ref="A319:AE319"/>
    <mergeCell ref="AF319:AI319"/>
    <mergeCell ref="AJ319:AK319"/>
    <mergeCell ref="AL319:AM319"/>
    <mergeCell ref="AN319:AO319"/>
    <mergeCell ref="AP319:AQ319"/>
    <mergeCell ref="AR319:AV319"/>
    <mergeCell ref="AW319:BC319"/>
    <mergeCell ref="BD319:BJ319"/>
    <mergeCell ref="BK319:BQ319"/>
    <mergeCell ref="BR319:BX319"/>
    <mergeCell ref="A320:AE320"/>
    <mergeCell ref="AF320:AI320"/>
    <mergeCell ref="AJ320:AK320"/>
    <mergeCell ref="AL320:AM320"/>
    <mergeCell ref="AN320:AO320"/>
    <mergeCell ref="AP320:AQ320"/>
    <mergeCell ref="AR320:AV320"/>
    <mergeCell ref="AW320:BC320"/>
    <mergeCell ref="BD320:BJ320"/>
    <mergeCell ref="BK320:BQ320"/>
    <mergeCell ref="BR320:BX320"/>
    <mergeCell ref="A317:AE317"/>
    <mergeCell ref="AF317:AI317"/>
    <mergeCell ref="AJ317:AK317"/>
    <mergeCell ref="AL317:AM317"/>
    <mergeCell ref="AN317:AO317"/>
    <mergeCell ref="AP317:AQ317"/>
    <mergeCell ref="AR317:AV317"/>
    <mergeCell ref="AW317:BC317"/>
    <mergeCell ref="BD317:BJ317"/>
    <mergeCell ref="BK317:BQ317"/>
    <mergeCell ref="BR317:BX317"/>
    <mergeCell ref="A318:AE318"/>
    <mergeCell ref="AF318:AI318"/>
    <mergeCell ref="AJ318:AK318"/>
    <mergeCell ref="AL318:AM318"/>
    <mergeCell ref="AN318:AO318"/>
    <mergeCell ref="AP318:AQ318"/>
    <mergeCell ref="AR318:AV318"/>
    <mergeCell ref="AW318:BC318"/>
    <mergeCell ref="BD318:BJ318"/>
    <mergeCell ref="BK318:BQ318"/>
    <mergeCell ref="BR318:BX318"/>
    <mergeCell ref="AF315:AI315"/>
    <mergeCell ref="AJ315:AK315"/>
    <mergeCell ref="AL315:AM315"/>
    <mergeCell ref="AN315:AO315"/>
    <mergeCell ref="AP315:AQ315"/>
    <mergeCell ref="AR315:AV315"/>
    <mergeCell ref="AW315:BC315"/>
    <mergeCell ref="BD315:BJ315"/>
    <mergeCell ref="BK315:BQ315"/>
    <mergeCell ref="BR315:BX315"/>
    <mergeCell ref="A316:AE316"/>
    <mergeCell ref="AF316:AI316"/>
    <mergeCell ref="AJ316:AK316"/>
    <mergeCell ref="AL316:AM316"/>
    <mergeCell ref="AN316:AO316"/>
    <mergeCell ref="AP316:AQ316"/>
    <mergeCell ref="AR316:AV316"/>
    <mergeCell ref="AW316:BC316"/>
    <mergeCell ref="BD316:BJ316"/>
    <mergeCell ref="BK316:BQ316"/>
    <mergeCell ref="BR316:BX316"/>
    <mergeCell ref="BR49:BX49"/>
    <mergeCell ref="AJ54:AK54"/>
    <mergeCell ref="AL54:AM54"/>
    <mergeCell ref="AN54:AO54"/>
    <mergeCell ref="AW54:BC54"/>
    <mergeCell ref="AF54:AI54"/>
    <mergeCell ref="AP54:AQ54"/>
    <mergeCell ref="AR54:AU54"/>
    <mergeCell ref="BD54:BJ54"/>
    <mergeCell ref="BK54:BQ54"/>
    <mergeCell ref="BR54:BX54"/>
    <mergeCell ref="AL52:AM52"/>
    <mergeCell ref="BR53:BX53"/>
    <mergeCell ref="AP203:AQ203"/>
    <mergeCell ref="A312:AE312"/>
    <mergeCell ref="AF312:AI312"/>
    <mergeCell ref="AJ312:AK312"/>
    <mergeCell ref="AL312:AM312"/>
    <mergeCell ref="AN312:AO312"/>
    <mergeCell ref="AP312:AQ312"/>
    <mergeCell ref="AR312:AV312"/>
    <mergeCell ref="AW312:BC312"/>
    <mergeCell ref="BD312:BJ312"/>
    <mergeCell ref="BK312:BQ312"/>
    <mergeCell ref="BR312:BX312"/>
    <mergeCell ref="AR302:AU302"/>
    <mergeCell ref="BR302:BX302"/>
    <mergeCell ref="BD300:BJ300"/>
    <mergeCell ref="BD301:BJ301"/>
    <mergeCell ref="BK300:BQ300"/>
    <mergeCell ref="BK301:BQ301"/>
    <mergeCell ref="AJ79:AK79"/>
    <mergeCell ref="AJ85:AK85"/>
    <mergeCell ref="AJ84:AK84"/>
    <mergeCell ref="AJ83:AK83"/>
    <mergeCell ref="AJ82:AK82"/>
    <mergeCell ref="AJ81:AK81"/>
    <mergeCell ref="A49:AE49"/>
    <mergeCell ref="AF49:AI49"/>
    <mergeCell ref="AJ49:AK49"/>
    <mergeCell ref="AL49:AM49"/>
    <mergeCell ref="AN49:AO49"/>
    <mergeCell ref="AR49:AV49"/>
    <mergeCell ref="AW49:BC49"/>
    <mergeCell ref="BD49:BJ49"/>
    <mergeCell ref="BK49:BQ49"/>
    <mergeCell ref="AJ70:AK70"/>
    <mergeCell ref="AJ71:AK71"/>
    <mergeCell ref="AL71:AM71"/>
    <mergeCell ref="AN71:AO71"/>
    <mergeCell ref="AP71:AQ71"/>
    <mergeCell ref="AN68:AO68"/>
    <mergeCell ref="AP68:AQ68"/>
    <mergeCell ref="AJ72:AK72"/>
    <mergeCell ref="AL72:AM72"/>
    <mergeCell ref="AN72:AO72"/>
    <mergeCell ref="AP72:AQ72"/>
    <mergeCell ref="AJ73:AK73"/>
    <mergeCell ref="AL73:AM73"/>
    <mergeCell ref="AN73:AO73"/>
    <mergeCell ref="AP73:AQ73"/>
    <mergeCell ref="AJ74:AK74"/>
    <mergeCell ref="AP62:AQ62"/>
    <mergeCell ref="AJ63:AK63"/>
    <mergeCell ref="AJ41:AK41"/>
    <mergeCell ref="AL62:AM62"/>
    <mergeCell ref="AN62:AO62"/>
    <mergeCell ref="AL41:AM41"/>
    <mergeCell ref="AN41:AO41"/>
    <mergeCell ref="AP41:AQ41"/>
    <mergeCell ref="AL63:AM63"/>
    <mergeCell ref="AN63:AO63"/>
    <mergeCell ref="AP63:AQ63"/>
    <mergeCell ref="AJ64:AK64"/>
    <mergeCell ref="AL64:AM64"/>
    <mergeCell ref="AN64:AO64"/>
    <mergeCell ref="AP64:AQ64"/>
    <mergeCell ref="AL65:AM65"/>
    <mergeCell ref="AN65:AO65"/>
    <mergeCell ref="AP65:AQ65"/>
    <mergeCell ref="AJ78:AK78"/>
    <mergeCell ref="AL53:AM53"/>
    <mergeCell ref="AN53:AO53"/>
    <mergeCell ref="AP53:AQ53"/>
    <mergeCell ref="AP46:AQ46"/>
    <mergeCell ref="AP47:AQ47"/>
    <mergeCell ref="AP48:AQ48"/>
    <mergeCell ref="AP49:AQ49"/>
    <mergeCell ref="AP50:AQ50"/>
    <mergeCell ref="AP51:AQ51"/>
    <mergeCell ref="AL74:AM74"/>
    <mergeCell ref="AN74:AO74"/>
    <mergeCell ref="AP74:AQ74"/>
    <mergeCell ref="AP60:AQ60"/>
    <mergeCell ref="AP67:AQ67"/>
    <mergeCell ref="AN66:AO66"/>
    <mergeCell ref="BK55:BQ55"/>
    <mergeCell ref="BD56:BJ56"/>
    <mergeCell ref="BK56:BQ56"/>
    <mergeCell ref="A73:AE73"/>
    <mergeCell ref="AN52:AO52"/>
    <mergeCell ref="AP52:AQ52"/>
    <mergeCell ref="AP45:AQ45"/>
    <mergeCell ref="AJ52:AK52"/>
    <mergeCell ref="AJ53:AK53"/>
    <mergeCell ref="AL55:AM55"/>
    <mergeCell ref="AN55:AO55"/>
    <mergeCell ref="AW63:BC63"/>
    <mergeCell ref="AR51:AV51"/>
    <mergeCell ref="AJ28:AK28"/>
    <mergeCell ref="AJ34:AK34"/>
    <mergeCell ref="AJ35:AK35"/>
    <mergeCell ref="AL28:AM28"/>
    <mergeCell ref="AN45:AO45"/>
    <mergeCell ref="AL37:AM38"/>
    <mergeCell ref="AN36:AO36"/>
    <mergeCell ref="AP37:AQ38"/>
    <mergeCell ref="AP28:AQ28"/>
    <mergeCell ref="AP34:AQ34"/>
    <mergeCell ref="AP35:AQ35"/>
    <mergeCell ref="AJ36:AK36"/>
    <mergeCell ref="AL36:AM36"/>
    <mergeCell ref="AN40:AO40"/>
    <mergeCell ref="AJ51:AK51"/>
    <mergeCell ref="AN39:AO39"/>
    <mergeCell ref="AN37:AO38"/>
    <mergeCell ref="AL39:AM39"/>
    <mergeCell ref="AW51:BC51"/>
    <mergeCell ref="AF62:AI62"/>
    <mergeCell ref="AR61:AV61"/>
    <mergeCell ref="AR62:AV62"/>
    <mergeCell ref="A680:BX680"/>
    <mergeCell ref="A681:BX681"/>
    <mergeCell ref="A675:BX675"/>
    <mergeCell ref="A677:BX677"/>
    <mergeCell ref="A678:BX678"/>
    <mergeCell ref="A679:BX679"/>
    <mergeCell ref="AN70:AO70"/>
    <mergeCell ref="AW37:BC38"/>
    <mergeCell ref="AF52:AI52"/>
    <mergeCell ref="AR52:AV52"/>
    <mergeCell ref="A52:AE52"/>
    <mergeCell ref="A39:AE39"/>
    <mergeCell ref="A48:AE48"/>
    <mergeCell ref="AF48:AI48"/>
    <mergeCell ref="AR48:AV48"/>
    <mergeCell ref="AF51:AI51"/>
    <mergeCell ref="A38:AE38"/>
    <mergeCell ref="AF37:AI38"/>
    <mergeCell ref="AR37:AV38"/>
    <mergeCell ref="A56:AE56"/>
    <mergeCell ref="A105:AE105"/>
    <mergeCell ref="AF105:AI105"/>
    <mergeCell ref="A69:AE69"/>
    <mergeCell ref="AF69:AI69"/>
    <mergeCell ref="A72:AE72"/>
    <mergeCell ref="AF39:AI39"/>
    <mergeCell ref="AF63:AI63"/>
    <mergeCell ref="AR63:AV63"/>
    <mergeCell ref="A63:AE63"/>
    <mergeCell ref="AF73:AI73"/>
    <mergeCell ref="A74:AE74"/>
    <mergeCell ref="A71:AE71"/>
    <mergeCell ref="A70:AE70"/>
    <mergeCell ref="AF70:AI70"/>
    <mergeCell ref="AF68:AI68"/>
    <mergeCell ref="AF71:AI71"/>
    <mergeCell ref="A64:AE64"/>
    <mergeCell ref="AR64:AV64"/>
    <mergeCell ref="AF64:AI64"/>
    <mergeCell ref="AW64:BC64"/>
    <mergeCell ref="AW65:BC65"/>
    <mergeCell ref="AJ68:AK68"/>
    <mergeCell ref="AL68:AM68"/>
    <mergeCell ref="AW69:BC69"/>
    <mergeCell ref="AJ69:AK69"/>
    <mergeCell ref="AR68:AV68"/>
    <mergeCell ref="AW68:BC68"/>
    <mergeCell ref="AW71:BC71"/>
    <mergeCell ref="AL69:AM69"/>
    <mergeCell ref="AN69:AO69"/>
    <mergeCell ref="AP69:AQ69"/>
    <mergeCell ref="AL70:AM70"/>
    <mergeCell ref="AW70:BC70"/>
    <mergeCell ref="AP70:AQ70"/>
    <mergeCell ref="AR71:AV71"/>
    <mergeCell ref="AR69:AV69"/>
    <mergeCell ref="A67:AE67"/>
    <mergeCell ref="AF67:AI67"/>
    <mergeCell ref="AJ67:AK67"/>
    <mergeCell ref="AL67:AM67"/>
    <mergeCell ref="AN67:AO67"/>
    <mergeCell ref="AF61:AI61"/>
    <mergeCell ref="A62:AE62"/>
    <mergeCell ref="AW62:BC62"/>
    <mergeCell ref="AJ61:AK61"/>
    <mergeCell ref="AP55:AQ55"/>
    <mergeCell ref="AJ56:AK56"/>
    <mergeCell ref="AL56:AM56"/>
    <mergeCell ref="AN56:AO56"/>
    <mergeCell ref="AP56:AQ56"/>
    <mergeCell ref="A58:AE58"/>
    <mergeCell ref="AF58:AI58"/>
    <mergeCell ref="AJ58:AK58"/>
    <mergeCell ref="AL58:AM58"/>
    <mergeCell ref="AN58:AO58"/>
    <mergeCell ref="AP58:AQ58"/>
    <mergeCell ref="AR58:AV58"/>
    <mergeCell ref="A59:AE59"/>
    <mergeCell ref="AL61:AM61"/>
    <mergeCell ref="AN61:AO61"/>
    <mergeCell ref="AP61:AQ61"/>
    <mergeCell ref="AJ62:AK62"/>
    <mergeCell ref="AF59:AI59"/>
    <mergeCell ref="AJ59:AK59"/>
    <mergeCell ref="AL59:AM59"/>
    <mergeCell ref="AN59:AO59"/>
    <mergeCell ref="AP59:AQ59"/>
    <mergeCell ref="AR59:AV59"/>
    <mergeCell ref="A60:AE60"/>
    <mergeCell ref="AF60:AI60"/>
    <mergeCell ref="AJ60:AK60"/>
    <mergeCell ref="AL60:AM60"/>
    <mergeCell ref="AN60:AO60"/>
    <mergeCell ref="BR48:BX48"/>
    <mergeCell ref="A68:AE68"/>
    <mergeCell ref="AR65:AV65"/>
    <mergeCell ref="AF65:AI65"/>
    <mergeCell ref="AR72:AV72"/>
    <mergeCell ref="AF72:AI72"/>
    <mergeCell ref="A65:AE65"/>
    <mergeCell ref="AR70:AV70"/>
    <mergeCell ref="AJ65:AK65"/>
    <mergeCell ref="AW72:BC72"/>
    <mergeCell ref="BD64:BJ64"/>
    <mergeCell ref="A53:AE53"/>
    <mergeCell ref="AF53:AI53"/>
    <mergeCell ref="AR53:AV53"/>
    <mergeCell ref="AW53:BC53"/>
    <mergeCell ref="BK64:BQ64"/>
    <mergeCell ref="BR55:BX55"/>
    <mergeCell ref="AW55:BC55"/>
    <mergeCell ref="BR51:BX51"/>
    <mergeCell ref="BD53:BJ53"/>
    <mergeCell ref="AW52:BC52"/>
    <mergeCell ref="BD52:BJ52"/>
    <mergeCell ref="BK52:BQ52"/>
    <mergeCell ref="BR52:BX52"/>
    <mergeCell ref="BK48:BQ48"/>
    <mergeCell ref="BK53:BQ53"/>
    <mergeCell ref="BK70:BQ70"/>
    <mergeCell ref="AW56:BC56"/>
    <mergeCell ref="AW61:BC61"/>
    <mergeCell ref="BD55:BJ55"/>
    <mergeCell ref="BR61:BX61"/>
    <mergeCell ref="A61:AE61"/>
    <mergeCell ref="A40:AE40"/>
    <mergeCell ref="AF40:AI40"/>
    <mergeCell ref="AR40:AV40"/>
    <mergeCell ref="AW40:BC40"/>
    <mergeCell ref="BD40:BJ40"/>
    <mergeCell ref="A51:AE51"/>
    <mergeCell ref="BD45:BJ45"/>
    <mergeCell ref="A45:AE45"/>
    <mergeCell ref="AF45:AI45"/>
    <mergeCell ref="AR45:AV45"/>
    <mergeCell ref="AW45:BC45"/>
    <mergeCell ref="AW48:BC48"/>
    <mergeCell ref="BD48:BJ48"/>
    <mergeCell ref="AJ40:AK40"/>
    <mergeCell ref="AJ45:AK45"/>
    <mergeCell ref="A44:AE44"/>
    <mergeCell ref="AF44:AI44"/>
    <mergeCell ref="AJ44:AK44"/>
    <mergeCell ref="AL44:AM44"/>
    <mergeCell ref="AN44:AO44"/>
    <mergeCell ref="AP44:AQ44"/>
    <mergeCell ref="AR44:AV44"/>
    <mergeCell ref="AL51:AM51"/>
    <mergeCell ref="AN51:AO51"/>
    <mergeCell ref="AJ48:AK48"/>
    <mergeCell ref="AP40:AQ40"/>
    <mergeCell ref="AL40:AM40"/>
    <mergeCell ref="AL45:AM45"/>
    <mergeCell ref="AL48:AM48"/>
    <mergeCell ref="AN48:AO48"/>
    <mergeCell ref="A41:AE41"/>
    <mergeCell ref="AF41:AI41"/>
    <mergeCell ref="BK45:BQ45"/>
    <mergeCell ref="AR39:AV39"/>
    <mergeCell ref="BK36:BQ36"/>
    <mergeCell ref="BR36:BX36"/>
    <mergeCell ref="BD39:BJ39"/>
    <mergeCell ref="BK39:BQ39"/>
    <mergeCell ref="BR39:BX39"/>
    <mergeCell ref="BD37:BJ38"/>
    <mergeCell ref="BK37:BQ38"/>
    <mergeCell ref="BR37:BX38"/>
    <mergeCell ref="BK40:BQ40"/>
    <mergeCell ref="BR40:BX40"/>
    <mergeCell ref="BR45:BX45"/>
    <mergeCell ref="AW28:BC28"/>
    <mergeCell ref="AW34:BC34"/>
    <mergeCell ref="AW35:BC35"/>
    <mergeCell ref="AW36:BC36"/>
    <mergeCell ref="BD28:BJ28"/>
    <mergeCell ref="BD36:BJ36"/>
    <mergeCell ref="AR36:AV36"/>
    <mergeCell ref="AW39:BC39"/>
    <mergeCell ref="BK28:BQ28"/>
    <mergeCell ref="AR29:AV29"/>
    <mergeCell ref="AW29:BC29"/>
    <mergeCell ref="BD29:BJ29"/>
    <mergeCell ref="BK29:BQ29"/>
    <mergeCell ref="BR29:BX29"/>
    <mergeCell ref="AR41:AV41"/>
    <mergeCell ref="AW41:BC41"/>
    <mergeCell ref="BD41:BJ41"/>
    <mergeCell ref="BK41:BQ41"/>
    <mergeCell ref="BR41:BX41"/>
    <mergeCell ref="A34:AE34"/>
    <mergeCell ref="AR28:AV28"/>
    <mergeCell ref="AR34:AV34"/>
    <mergeCell ref="AR35:AV35"/>
    <mergeCell ref="AL34:AM34"/>
    <mergeCell ref="AL35:AM35"/>
    <mergeCell ref="AN28:AO28"/>
    <mergeCell ref="AN34:AO34"/>
    <mergeCell ref="AN35:AO35"/>
    <mergeCell ref="AJ39:AK39"/>
    <mergeCell ref="BR28:BX28"/>
    <mergeCell ref="BR34:BX34"/>
    <mergeCell ref="BD35:BJ35"/>
    <mergeCell ref="BK35:BQ35"/>
    <mergeCell ref="BR35:BX35"/>
    <mergeCell ref="AP39:AQ39"/>
    <mergeCell ref="A29:AE29"/>
    <mergeCell ref="AF29:AI29"/>
    <mergeCell ref="AJ29:AK29"/>
    <mergeCell ref="AL29:AM29"/>
    <mergeCell ref="AN29:AO29"/>
    <mergeCell ref="AP29:AQ29"/>
    <mergeCell ref="AP36:AQ36"/>
    <mergeCell ref="AJ37:AK38"/>
    <mergeCell ref="A31:AE31"/>
    <mergeCell ref="AF31:AI31"/>
    <mergeCell ref="AJ31:AK31"/>
    <mergeCell ref="AL31:AM31"/>
    <mergeCell ref="AN31:AO31"/>
    <mergeCell ref="A30:AE30"/>
    <mergeCell ref="AF30:AI30"/>
    <mergeCell ref="AJ30:AK30"/>
    <mergeCell ref="AW25:AY25"/>
    <mergeCell ref="AF27:AI27"/>
    <mergeCell ref="AJ27:AQ27"/>
    <mergeCell ref="AR27:AV27"/>
    <mergeCell ref="AW27:BC27"/>
    <mergeCell ref="AR24:AV26"/>
    <mergeCell ref="AW24:BX24"/>
    <mergeCell ref="BR25:BX26"/>
    <mergeCell ref="BD25:BF25"/>
    <mergeCell ref="BG25:BH25"/>
    <mergeCell ref="BI25:BJ25"/>
    <mergeCell ref="BD26:BJ26"/>
    <mergeCell ref="BK25:BM25"/>
    <mergeCell ref="BN25:BO25"/>
    <mergeCell ref="AJ24:AQ25"/>
    <mergeCell ref="BP25:BQ25"/>
    <mergeCell ref="BK27:BQ27"/>
    <mergeCell ref="BR27:BX27"/>
    <mergeCell ref="BK26:BQ26"/>
    <mergeCell ref="A1:BX1"/>
    <mergeCell ref="A3:BX3"/>
    <mergeCell ref="BQ12:BR12"/>
    <mergeCell ref="BM10:BW10"/>
    <mergeCell ref="BM11:BW11"/>
    <mergeCell ref="BO12:BP12"/>
    <mergeCell ref="BC7:BX7"/>
    <mergeCell ref="BC8:BX8"/>
    <mergeCell ref="BQ17:BX17"/>
    <mergeCell ref="BC9:BX9"/>
    <mergeCell ref="BD10:BK10"/>
    <mergeCell ref="BD11:BK11"/>
    <mergeCell ref="BD12:BE12"/>
    <mergeCell ref="BG12:BN12"/>
    <mergeCell ref="BQ14:BX15"/>
    <mergeCell ref="BQ16:BX16"/>
    <mergeCell ref="BF16:BP16"/>
    <mergeCell ref="AY14:AZ14"/>
    <mergeCell ref="A14:AX14"/>
    <mergeCell ref="AG16:AH16"/>
    <mergeCell ref="AJ16:AQ16"/>
    <mergeCell ref="AR16:AS16"/>
    <mergeCell ref="AT16:AU16"/>
    <mergeCell ref="AV16:AW16"/>
    <mergeCell ref="BC5:BX5"/>
    <mergeCell ref="BC6:BX6"/>
    <mergeCell ref="BF17:BP17"/>
    <mergeCell ref="A23:BX23"/>
    <mergeCell ref="AJ26:AK26"/>
    <mergeCell ref="AL26:AM26"/>
    <mergeCell ref="A36:AE36"/>
    <mergeCell ref="A37:AE37"/>
    <mergeCell ref="AF28:AI28"/>
    <mergeCell ref="AF34:AI34"/>
    <mergeCell ref="AF35:AI35"/>
    <mergeCell ref="AF36:AI36"/>
    <mergeCell ref="A35:AE35"/>
    <mergeCell ref="A28:AE28"/>
    <mergeCell ref="BF20:BP20"/>
    <mergeCell ref="BF21:BP21"/>
    <mergeCell ref="BF22:BP22"/>
    <mergeCell ref="BQ18:BX18"/>
    <mergeCell ref="BQ19:BX19"/>
    <mergeCell ref="BQ20:BX20"/>
    <mergeCell ref="BQ21:BX21"/>
    <mergeCell ref="N18:BE18"/>
    <mergeCell ref="H21:BE21"/>
    <mergeCell ref="BQ22:BX22"/>
    <mergeCell ref="BF18:BP18"/>
    <mergeCell ref="BF19:BP19"/>
    <mergeCell ref="A27:AE27"/>
    <mergeCell ref="BD27:BJ27"/>
    <mergeCell ref="AZ25:BA25"/>
    <mergeCell ref="BB25:BC25"/>
    <mergeCell ref="AF24:AI26"/>
    <mergeCell ref="AW26:BC26"/>
    <mergeCell ref="A24:AE26"/>
    <mergeCell ref="AN26:AO26"/>
    <mergeCell ref="AP26:AQ26"/>
    <mergeCell ref="BD68:BJ68"/>
    <mergeCell ref="BK68:BQ68"/>
    <mergeCell ref="BK69:BQ69"/>
    <mergeCell ref="BD70:BJ70"/>
    <mergeCell ref="AW58:BC58"/>
    <mergeCell ref="BD58:BJ58"/>
    <mergeCell ref="BK58:BQ58"/>
    <mergeCell ref="BK72:BQ72"/>
    <mergeCell ref="BR72:BX72"/>
    <mergeCell ref="BD62:BJ62"/>
    <mergeCell ref="BD63:BJ63"/>
    <mergeCell ref="BD72:BJ72"/>
    <mergeCell ref="BD69:BJ69"/>
    <mergeCell ref="BK62:BQ62"/>
    <mergeCell ref="BR62:BX62"/>
    <mergeCell ref="BR64:BX64"/>
    <mergeCell ref="BR65:BX65"/>
    <mergeCell ref="BR68:BX68"/>
    <mergeCell ref="BR69:BX69"/>
    <mergeCell ref="BD71:BJ71"/>
    <mergeCell ref="BK71:BQ71"/>
    <mergeCell ref="BR71:BX71"/>
    <mergeCell ref="BR70:BX70"/>
    <mergeCell ref="BK63:BQ63"/>
    <mergeCell ref="BR63:BX63"/>
    <mergeCell ref="BR58:BX58"/>
    <mergeCell ref="AW59:BC59"/>
    <mergeCell ref="BD59:BJ59"/>
    <mergeCell ref="BK59:BQ59"/>
    <mergeCell ref="BR59:BX59"/>
    <mergeCell ref="BD61:BJ61"/>
    <mergeCell ref="BK61:BQ61"/>
    <mergeCell ref="BR74:BX74"/>
    <mergeCell ref="AW75:BC75"/>
    <mergeCell ref="BD75:BJ75"/>
    <mergeCell ref="BK75:BQ75"/>
    <mergeCell ref="BR75:BX75"/>
    <mergeCell ref="BK74:BQ74"/>
    <mergeCell ref="AW74:BC74"/>
    <mergeCell ref="BD77:BJ77"/>
    <mergeCell ref="BK77:BQ77"/>
    <mergeCell ref="AW78:BC78"/>
    <mergeCell ref="BD78:BJ78"/>
    <mergeCell ref="BK78:BQ78"/>
    <mergeCell ref="BR77:BX77"/>
    <mergeCell ref="AW73:BC73"/>
    <mergeCell ref="BR76:BX76"/>
    <mergeCell ref="A75:AE75"/>
    <mergeCell ref="AF75:AI75"/>
    <mergeCell ref="AR75:AV75"/>
    <mergeCell ref="AF74:AI74"/>
    <mergeCell ref="BD74:BJ74"/>
    <mergeCell ref="AJ75:AK75"/>
    <mergeCell ref="AL75:AM75"/>
    <mergeCell ref="AN75:AO75"/>
    <mergeCell ref="BR73:BX73"/>
    <mergeCell ref="AR73:AV73"/>
    <mergeCell ref="AR74:AV74"/>
    <mergeCell ref="BK73:BQ73"/>
    <mergeCell ref="BD73:BJ73"/>
    <mergeCell ref="AP75:AQ75"/>
    <mergeCell ref="AJ76:AK76"/>
    <mergeCell ref="AL76:AM76"/>
    <mergeCell ref="AN76:AO76"/>
    <mergeCell ref="AW79:BC79"/>
    <mergeCell ref="BD79:BJ79"/>
    <mergeCell ref="BK79:BQ79"/>
    <mergeCell ref="BR79:BX79"/>
    <mergeCell ref="A79:AE79"/>
    <mergeCell ref="AF79:AI79"/>
    <mergeCell ref="AR79:AV79"/>
    <mergeCell ref="AL79:AM79"/>
    <mergeCell ref="AN79:AO79"/>
    <mergeCell ref="AP79:AQ79"/>
    <mergeCell ref="A78:AE78"/>
    <mergeCell ref="AF78:AI78"/>
    <mergeCell ref="AR78:AV78"/>
    <mergeCell ref="A77:AE77"/>
    <mergeCell ref="AF77:AI77"/>
    <mergeCell ref="AR77:AV77"/>
    <mergeCell ref="A76:AE76"/>
    <mergeCell ref="AF76:AI76"/>
    <mergeCell ref="AL78:AM78"/>
    <mergeCell ref="AL77:AM77"/>
    <mergeCell ref="AN77:AO77"/>
    <mergeCell ref="AP77:AQ77"/>
    <mergeCell ref="AJ77:AK77"/>
    <mergeCell ref="AN78:AO78"/>
    <mergeCell ref="AP78:AQ78"/>
    <mergeCell ref="BR78:BX78"/>
    <mergeCell ref="AW77:BC77"/>
    <mergeCell ref="AP76:AQ76"/>
    <mergeCell ref="AW76:BC76"/>
    <mergeCell ref="BD76:BJ76"/>
    <mergeCell ref="BK76:BQ76"/>
    <mergeCell ref="AR76:AV76"/>
    <mergeCell ref="AW81:BC81"/>
    <mergeCell ref="BD81:BJ81"/>
    <mergeCell ref="BK81:BQ81"/>
    <mergeCell ref="BR81:BX81"/>
    <mergeCell ref="A81:AE81"/>
    <mergeCell ref="AF81:AI81"/>
    <mergeCell ref="AR81:AV81"/>
    <mergeCell ref="AL81:AM81"/>
    <mergeCell ref="AN81:AO81"/>
    <mergeCell ref="AP81:AQ81"/>
    <mergeCell ref="AW80:BC80"/>
    <mergeCell ref="BD80:BJ80"/>
    <mergeCell ref="BK80:BQ80"/>
    <mergeCell ref="BR80:BX80"/>
    <mergeCell ref="A80:AE80"/>
    <mergeCell ref="AF80:AI80"/>
    <mergeCell ref="AR80:AV80"/>
    <mergeCell ref="AL80:AM80"/>
    <mergeCell ref="AN80:AO80"/>
    <mergeCell ref="AP80:AQ80"/>
    <mergeCell ref="AJ80:AK80"/>
    <mergeCell ref="AW83:BC83"/>
    <mergeCell ref="BD83:BJ83"/>
    <mergeCell ref="BK83:BQ83"/>
    <mergeCell ref="BR83:BX83"/>
    <mergeCell ref="BK84:BQ84"/>
    <mergeCell ref="BK82:BQ82"/>
    <mergeCell ref="BR82:BX82"/>
    <mergeCell ref="A82:AE82"/>
    <mergeCell ref="AF82:AI82"/>
    <mergeCell ref="AR82:AV82"/>
    <mergeCell ref="A83:AE83"/>
    <mergeCell ref="AF83:AI83"/>
    <mergeCell ref="AR83:AV83"/>
    <mergeCell ref="AW82:BC82"/>
    <mergeCell ref="BD82:BJ82"/>
    <mergeCell ref="AL82:AM82"/>
    <mergeCell ref="AN82:AO82"/>
    <mergeCell ref="AP82:AQ82"/>
    <mergeCell ref="AP84:AQ84"/>
    <mergeCell ref="AL83:AM83"/>
    <mergeCell ref="AN83:AO83"/>
    <mergeCell ref="AP83:AQ83"/>
    <mergeCell ref="BD85:BJ85"/>
    <mergeCell ref="BK85:BQ85"/>
    <mergeCell ref="BR85:BX85"/>
    <mergeCell ref="BR84:BX84"/>
    <mergeCell ref="AW85:BC85"/>
    <mergeCell ref="A88:AE88"/>
    <mergeCell ref="BD88:BJ88"/>
    <mergeCell ref="BK88:BQ88"/>
    <mergeCell ref="BR88:BX88"/>
    <mergeCell ref="A87:AE87"/>
    <mergeCell ref="A84:AE84"/>
    <mergeCell ref="AF85:AI85"/>
    <mergeCell ref="AR84:AV84"/>
    <mergeCell ref="AF84:AI84"/>
    <mergeCell ref="A85:AE85"/>
    <mergeCell ref="AR85:AV85"/>
    <mergeCell ref="AL84:AM84"/>
    <mergeCell ref="AN84:AO84"/>
    <mergeCell ref="AL85:AM85"/>
    <mergeCell ref="AN85:AO85"/>
    <mergeCell ref="AW84:BC84"/>
    <mergeCell ref="BD84:BJ84"/>
    <mergeCell ref="AP85:AQ85"/>
    <mergeCell ref="AL86:AM86"/>
    <mergeCell ref="AF87:AI87"/>
    <mergeCell ref="AW88:BC88"/>
    <mergeCell ref="AF88:AI88"/>
    <mergeCell ref="AR86:AV86"/>
    <mergeCell ref="A86:AE86"/>
    <mergeCell ref="BD86:BJ86"/>
    <mergeCell ref="BR87:BX87"/>
    <mergeCell ref="BK86:BQ86"/>
    <mergeCell ref="BR86:BX86"/>
    <mergeCell ref="AF86:AI86"/>
    <mergeCell ref="AW86:BC86"/>
    <mergeCell ref="BK87:BQ87"/>
    <mergeCell ref="AL88:AM88"/>
    <mergeCell ref="AN88:AO88"/>
    <mergeCell ref="AP88:AQ88"/>
    <mergeCell ref="AJ87:AK87"/>
    <mergeCell ref="BD87:BJ87"/>
    <mergeCell ref="AW87:BC87"/>
    <mergeCell ref="AN86:AO86"/>
    <mergeCell ref="AP86:AQ86"/>
    <mergeCell ref="AL87:AM87"/>
    <mergeCell ref="AN87:AO87"/>
    <mergeCell ref="AP87:AQ87"/>
    <mergeCell ref="AR88:AV88"/>
    <mergeCell ref="AR87:AV87"/>
    <mergeCell ref="AJ88:AK88"/>
    <mergeCell ref="AJ86:AK86"/>
    <mergeCell ref="A90:AE90"/>
    <mergeCell ref="BD90:BJ90"/>
    <mergeCell ref="BK90:BQ90"/>
    <mergeCell ref="BR90:BX90"/>
    <mergeCell ref="AW90:BC90"/>
    <mergeCell ref="A89:AE89"/>
    <mergeCell ref="AF90:AI90"/>
    <mergeCell ref="AR90:AV90"/>
    <mergeCell ref="AL89:AM89"/>
    <mergeCell ref="AR89:AV89"/>
    <mergeCell ref="AF89:AI89"/>
    <mergeCell ref="AL90:AM90"/>
    <mergeCell ref="AN90:AO90"/>
    <mergeCell ref="AP90:AQ90"/>
    <mergeCell ref="BR92:BX92"/>
    <mergeCell ref="BK91:BQ91"/>
    <mergeCell ref="BD89:BJ89"/>
    <mergeCell ref="BK89:BQ89"/>
    <mergeCell ref="BR91:BX91"/>
    <mergeCell ref="A91:AE91"/>
    <mergeCell ref="AL91:AM91"/>
    <mergeCell ref="AN91:AO91"/>
    <mergeCell ref="AW89:BC89"/>
    <mergeCell ref="AN89:AO89"/>
    <mergeCell ref="AP89:AQ89"/>
    <mergeCell ref="BR89:BX89"/>
    <mergeCell ref="AN92:AO92"/>
    <mergeCell ref="AP92:AQ92"/>
    <mergeCell ref="AJ92:AK92"/>
    <mergeCell ref="AJ91:AK91"/>
    <mergeCell ref="AJ90:AK90"/>
    <mergeCell ref="AJ89:AK89"/>
    <mergeCell ref="A93:AE93"/>
    <mergeCell ref="AF94:AI94"/>
    <mergeCell ref="A94:AE94"/>
    <mergeCell ref="AF93:AI93"/>
    <mergeCell ref="AR94:AV94"/>
    <mergeCell ref="BK93:BQ93"/>
    <mergeCell ref="BD93:BJ93"/>
    <mergeCell ref="AL94:AM94"/>
    <mergeCell ref="AW91:BC91"/>
    <mergeCell ref="BD91:BJ91"/>
    <mergeCell ref="AR91:AV91"/>
    <mergeCell ref="AP91:AQ91"/>
    <mergeCell ref="AF92:AI92"/>
    <mergeCell ref="AW92:BC92"/>
    <mergeCell ref="A92:AE92"/>
    <mergeCell ref="AF91:AI91"/>
    <mergeCell ref="AL92:AM92"/>
    <mergeCell ref="AN94:AO94"/>
    <mergeCell ref="AP94:AQ94"/>
    <mergeCell ref="AN93:AO93"/>
    <mergeCell ref="AP93:AQ93"/>
    <mergeCell ref="AL93:AM93"/>
    <mergeCell ref="AJ93:AK93"/>
    <mergeCell ref="BK94:BQ94"/>
    <mergeCell ref="BR94:BX94"/>
    <mergeCell ref="BD94:BJ94"/>
    <mergeCell ref="BR95:BX95"/>
    <mergeCell ref="AR95:AV95"/>
    <mergeCell ref="AJ99:AK99"/>
    <mergeCell ref="AJ96:AK96"/>
    <mergeCell ref="AJ95:AK95"/>
    <mergeCell ref="AJ94:AK94"/>
    <mergeCell ref="BR93:BX93"/>
    <mergeCell ref="AR93:AV93"/>
    <mergeCell ref="AW94:BC94"/>
    <mergeCell ref="AR92:AV92"/>
    <mergeCell ref="AW93:BC93"/>
    <mergeCell ref="BD92:BJ92"/>
    <mergeCell ref="BK92:BQ92"/>
    <mergeCell ref="AP96:AQ96"/>
    <mergeCell ref="AL99:AM99"/>
    <mergeCell ref="AN99:AO99"/>
    <mergeCell ref="AP99:AQ99"/>
    <mergeCell ref="AJ97:AK97"/>
    <mergeCell ref="AL97:AM97"/>
    <mergeCell ref="AN97:AO97"/>
    <mergeCell ref="AP97:AQ97"/>
    <mergeCell ref="AR97:AV97"/>
    <mergeCell ref="AW97:BC97"/>
    <mergeCell ref="BD97:BJ97"/>
    <mergeCell ref="BK97:BQ97"/>
    <mergeCell ref="BR97:BX97"/>
    <mergeCell ref="AJ98:AK98"/>
    <mergeCell ref="AL98:AM98"/>
    <mergeCell ref="AN98:AO98"/>
    <mergeCell ref="BD96:BJ96"/>
    <mergeCell ref="BR96:BX96"/>
    <mergeCell ref="AF96:AI96"/>
    <mergeCell ref="AW96:BC96"/>
    <mergeCell ref="AL96:AM96"/>
    <mergeCell ref="A101:AE101"/>
    <mergeCell ref="AR100:AV100"/>
    <mergeCell ref="BK99:BQ99"/>
    <mergeCell ref="BD99:BJ99"/>
    <mergeCell ref="BK96:BQ96"/>
    <mergeCell ref="A96:AE96"/>
    <mergeCell ref="BR99:BX99"/>
    <mergeCell ref="AR99:AV99"/>
    <mergeCell ref="AF99:AI99"/>
    <mergeCell ref="AR96:AV96"/>
    <mergeCell ref="AW99:BC99"/>
    <mergeCell ref="AN96:AO96"/>
    <mergeCell ref="AJ102:AK102"/>
    <mergeCell ref="AJ101:AK101"/>
    <mergeCell ref="A97:AE97"/>
    <mergeCell ref="AF97:AI97"/>
    <mergeCell ref="A98:AE98"/>
    <mergeCell ref="AF98:AI98"/>
    <mergeCell ref="AP98:AQ98"/>
    <mergeCell ref="AR98:AV98"/>
    <mergeCell ref="AW98:BC98"/>
    <mergeCell ref="BK100:BQ100"/>
    <mergeCell ref="AF102:AI102"/>
    <mergeCell ref="AW102:BC102"/>
    <mergeCell ref="AW101:BC101"/>
    <mergeCell ref="BD101:BJ101"/>
    <mergeCell ref="AR102:AV102"/>
    <mergeCell ref="AW100:BC100"/>
    <mergeCell ref="AN102:AO102"/>
    <mergeCell ref="AP102:AQ102"/>
    <mergeCell ref="AJ100:AK100"/>
    <mergeCell ref="BD102:BJ102"/>
    <mergeCell ref="BK102:BQ102"/>
    <mergeCell ref="AJ103:AK103"/>
    <mergeCell ref="A95:AE95"/>
    <mergeCell ref="AW95:BC95"/>
    <mergeCell ref="BD95:BJ95"/>
    <mergeCell ref="AF95:AI95"/>
    <mergeCell ref="AL95:AM95"/>
    <mergeCell ref="AN95:AO95"/>
    <mergeCell ref="AP95:AQ95"/>
    <mergeCell ref="BK95:BQ95"/>
    <mergeCell ref="BD98:BJ98"/>
    <mergeCell ref="BK98:BQ98"/>
    <mergeCell ref="A103:AE103"/>
    <mergeCell ref="AF104:AI104"/>
    <mergeCell ref="A104:AE104"/>
    <mergeCell ref="AL104:AM104"/>
    <mergeCell ref="AN104:AO104"/>
    <mergeCell ref="AP104:AQ104"/>
    <mergeCell ref="AF103:AI103"/>
    <mergeCell ref="BK104:BQ104"/>
    <mergeCell ref="BR104:BX104"/>
    <mergeCell ref="BD104:BJ104"/>
    <mergeCell ref="AL106:AM106"/>
    <mergeCell ref="AN106:AO106"/>
    <mergeCell ref="AR105:AV105"/>
    <mergeCell ref="AP105:AQ105"/>
    <mergeCell ref="AP106:AQ106"/>
    <mergeCell ref="AR104:AV104"/>
    <mergeCell ref="AW104:BC104"/>
    <mergeCell ref="BR103:BX103"/>
    <mergeCell ref="AR103:AV103"/>
    <mergeCell ref="AJ106:AK106"/>
    <mergeCell ref="AJ105:AK105"/>
    <mergeCell ref="AJ104:AK104"/>
    <mergeCell ref="AF106:AI106"/>
    <mergeCell ref="AW103:BC103"/>
    <mergeCell ref="BD103:BJ103"/>
    <mergeCell ref="BK103:BQ103"/>
    <mergeCell ref="AL103:AM103"/>
    <mergeCell ref="AN103:AO103"/>
    <mergeCell ref="AP103:AQ103"/>
    <mergeCell ref="A108:AE108"/>
    <mergeCell ref="BD108:BJ108"/>
    <mergeCell ref="BK108:BQ108"/>
    <mergeCell ref="BR108:BX108"/>
    <mergeCell ref="A107:AE107"/>
    <mergeCell ref="AF108:AI108"/>
    <mergeCell ref="AW107:BC107"/>
    <mergeCell ref="AR107:AV107"/>
    <mergeCell ref="AF107:AI107"/>
    <mergeCell ref="AR108:AV108"/>
    <mergeCell ref="AW108:BC108"/>
    <mergeCell ref="AW106:BC106"/>
    <mergeCell ref="BR109:BX109"/>
    <mergeCell ref="BR105:BX105"/>
    <mergeCell ref="A106:AE106"/>
    <mergeCell ref="BD106:BJ106"/>
    <mergeCell ref="BK106:BQ106"/>
    <mergeCell ref="BD105:BJ105"/>
    <mergeCell ref="BK105:BQ105"/>
    <mergeCell ref="AJ107:AK107"/>
    <mergeCell ref="AL107:AM107"/>
    <mergeCell ref="AL108:AM108"/>
    <mergeCell ref="AN108:AO108"/>
    <mergeCell ref="AP108:AQ108"/>
    <mergeCell ref="AJ108:AK108"/>
    <mergeCell ref="BR106:BX106"/>
    <mergeCell ref="BD107:BJ107"/>
    <mergeCell ref="BK107:BQ107"/>
    <mergeCell ref="BR107:BX107"/>
    <mergeCell ref="AR106:AV106"/>
    <mergeCell ref="AN107:AO107"/>
    <mergeCell ref="AP107:AQ107"/>
    <mergeCell ref="A110:AE110"/>
    <mergeCell ref="BD110:BJ110"/>
    <mergeCell ref="BK110:BQ110"/>
    <mergeCell ref="BR110:BX110"/>
    <mergeCell ref="A109:AE109"/>
    <mergeCell ref="AR109:AV109"/>
    <mergeCell ref="AF109:AI109"/>
    <mergeCell ref="AN110:AO110"/>
    <mergeCell ref="AP110:AQ110"/>
    <mergeCell ref="AJ110:AK110"/>
    <mergeCell ref="AJ111:AK111"/>
    <mergeCell ref="AR110:AV110"/>
    <mergeCell ref="AW110:BC110"/>
    <mergeCell ref="AW111:BC111"/>
    <mergeCell ref="AF110:AI110"/>
    <mergeCell ref="AL111:AM111"/>
    <mergeCell ref="AN111:AO111"/>
    <mergeCell ref="AP111:AQ111"/>
    <mergeCell ref="AL110:AM110"/>
    <mergeCell ref="BD109:BJ109"/>
    <mergeCell ref="BR111:BX111"/>
    <mergeCell ref="AW109:BC109"/>
    <mergeCell ref="AJ109:AK109"/>
    <mergeCell ref="AL109:AM109"/>
    <mergeCell ref="AN109:AO109"/>
    <mergeCell ref="AP109:AQ109"/>
    <mergeCell ref="BK109:BQ109"/>
    <mergeCell ref="AL112:AM112"/>
    <mergeCell ref="AR111:AV111"/>
    <mergeCell ref="AF111:AI111"/>
    <mergeCell ref="AN112:AO112"/>
    <mergeCell ref="AJ112:AK112"/>
    <mergeCell ref="AP112:AQ112"/>
    <mergeCell ref="BD111:BJ111"/>
    <mergeCell ref="BK111:BQ111"/>
    <mergeCell ref="AR115:AV115"/>
    <mergeCell ref="AW115:BC115"/>
    <mergeCell ref="BD115:BJ115"/>
    <mergeCell ref="BK115:BQ115"/>
    <mergeCell ref="BR115:BX115"/>
    <mergeCell ref="BD113:BJ113"/>
    <mergeCell ref="BK113:BQ113"/>
    <mergeCell ref="BR113:BX113"/>
    <mergeCell ref="AP114:AQ114"/>
    <mergeCell ref="AJ114:AK114"/>
    <mergeCell ref="AJ113:AK113"/>
    <mergeCell ref="AL113:AM113"/>
    <mergeCell ref="AN113:AO113"/>
    <mergeCell ref="A674:BX674"/>
    <mergeCell ref="A116:AE116"/>
    <mergeCell ref="AF116:AI116"/>
    <mergeCell ref="AJ116:AK116"/>
    <mergeCell ref="AP117:AQ117"/>
    <mergeCell ref="AR117:AV117"/>
    <mergeCell ref="A313:AE313"/>
    <mergeCell ref="AF313:AI313"/>
    <mergeCell ref="AJ313:AK313"/>
    <mergeCell ref="AL313:AM313"/>
    <mergeCell ref="AN313:AO313"/>
    <mergeCell ref="AP313:AQ313"/>
    <mergeCell ref="AR313:AV313"/>
    <mergeCell ref="AW313:BC313"/>
    <mergeCell ref="BD313:BJ313"/>
    <mergeCell ref="BK313:BQ313"/>
    <mergeCell ref="AR119:AV119"/>
    <mergeCell ref="AW119:BC119"/>
    <mergeCell ref="BD119:BJ119"/>
    <mergeCell ref="BR313:BX313"/>
    <mergeCell ref="A314:AE314"/>
    <mergeCell ref="AF314:AI314"/>
    <mergeCell ref="AJ314:AK314"/>
    <mergeCell ref="AL314:AM314"/>
    <mergeCell ref="AN314:AO314"/>
    <mergeCell ref="AP314:AQ314"/>
    <mergeCell ref="AR314:AV314"/>
    <mergeCell ref="AW314:BC314"/>
    <mergeCell ref="BD314:BJ314"/>
    <mergeCell ref="BK314:BQ314"/>
    <mergeCell ref="BR314:BX314"/>
    <mergeCell ref="A315:AE315"/>
    <mergeCell ref="AR42:AV42"/>
    <mergeCell ref="AW42:BC42"/>
    <mergeCell ref="BD42:BJ42"/>
    <mergeCell ref="BK42:BQ42"/>
    <mergeCell ref="BR42:BX42"/>
    <mergeCell ref="A43:AE43"/>
    <mergeCell ref="AF43:AI43"/>
    <mergeCell ref="AJ43:AK43"/>
    <mergeCell ref="AL43:AM43"/>
    <mergeCell ref="AN43:AO43"/>
    <mergeCell ref="AP43:AQ43"/>
    <mergeCell ref="AR43:AV43"/>
    <mergeCell ref="AW43:BC43"/>
    <mergeCell ref="BD43:BJ43"/>
    <mergeCell ref="BK43:BQ43"/>
    <mergeCell ref="BR43:BX43"/>
    <mergeCell ref="A676:BX676"/>
    <mergeCell ref="AW114:BC114"/>
    <mergeCell ref="BD114:BJ114"/>
    <mergeCell ref="BK114:BQ114"/>
    <mergeCell ref="BR114:BX114"/>
    <mergeCell ref="A114:AE114"/>
    <mergeCell ref="A673:BX673"/>
    <mergeCell ref="AW113:BC113"/>
    <mergeCell ref="A113:AE113"/>
    <mergeCell ref="AF114:AI114"/>
    <mergeCell ref="AR113:AV113"/>
    <mergeCell ref="AR114:AV114"/>
    <mergeCell ref="AF113:AI113"/>
    <mergeCell ref="AP113:AQ113"/>
    <mergeCell ref="AL114:AM114"/>
    <mergeCell ref="AN114:AO114"/>
    <mergeCell ref="AR67:AV67"/>
    <mergeCell ref="AW67:BC67"/>
    <mergeCell ref="BD67:BJ67"/>
    <mergeCell ref="BK67:BQ67"/>
    <mergeCell ref="BR67:BX67"/>
    <mergeCell ref="BR47:BX47"/>
    <mergeCell ref="A46:AE46"/>
    <mergeCell ref="AF46:AI46"/>
    <mergeCell ref="AJ46:AK46"/>
    <mergeCell ref="AL46:AM46"/>
    <mergeCell ref="AN46:AO46"/>
    <mergeCell ref="AR46:AV46"/>
    <mergeCell ref="AW46:BC46"/>
    <mergeCell ref="BD46:BJ46"/>
    <mergeCell ref="BK46:BQ46"/>
    <mergeCell ref="BR46:BX46"/>
    <mergeCell ref="A47:AE47"/>
    <mergeCell ref="AF47:AI47"/>
    <mergeCell ref="AJ47:AK47"/>
    <mergeCell ref="AL47:AM47"/>
    <mergeCell ref="AN47:AO47"/>
    <mergeCell ref="AR47:AV47"/>
    <mergeCell ref="BD51:BJ51"/>
    <mergeCell ref="BK51:BQ51"/>
    <mergeCell ref="BD65:BJ65"/>
    <mergeCell ref="BK65:BQ65"/>
    <mergeCell ref="BD66:BJ66"/>
    <mergeCell ref="BK66:BQ66"/>
    <mergeCell ref="BR66:BX66"/>
    <mergeCell ref="AF66:AI66"/>
    <mergeCell ref="AJ66:AK66"/>
    <mergeCell ref="AL66:AM66"/>
    <mergeCell ref="BR101:BX101"/>
    <mergeCell ref="AL101:AM101"/>
    <mergeCell ref="AN101:AO101"/>
    <mergeCell ref="AP101:AQ101"/>
    <mergeCell ref="AL102:AM102"/>
    <mergeCell ref="BR102:BX102"/>
    <mergeCell ref="BD100:BJ100"/>
    <mergeCell ref="AR101:AV101"/>
    <mergeCell ref="AF101:AI101"/>
    <mergeCell ref="AW117:BC117"/>
    <mergeCell ref="BD117:BJ117"/>
    <mergeCell ref="BK117:BQ117"/>
    <mergeCell ref="BR117:BX117"/>
    <mergeCell ref="A115:AE115"/>
    <mergeCell ref="AF115:AI115"/>
    <mergeCell ref="AJ115:AK115"/>
    <mergeCell ref="AL115:AM115"/>
    <mergeCell ref="AN115:AO115"/>
    <mergeCell ref="AP115:AQ115"/>
    <mergeCell ref="A117:AE117"/>
    <mergeCell ref="AF117:AI117"/>
    <mergeCell ref="AJ117:AK117"/>
    <mergeCell ref="AL117:AM117"/>
    <mergeCell ref="AN117:AO117"/>
    <mergeCell ref="A112:AE112"/>
    <mergeCell ref="BD112:BJ112"/>
    <mergeCell ref="BK112:BQ112"/>
    <mergeCell ref="BR112:BX112"/>
    <mergeCell ref="A111:AE111"/>
    <mergeCell ref="AF112:AI112"/>
    <mergeCell ref="AR112:AV112"/>
    <mergeCell ref="AW112:BC112"/>
    <mergeCell ref="BK119:BQ119"/>
    <mergeCell ref="BR119:BX119"/>
    <mergeCell ref="A118:AE118"/>
    <mergeCell ref="AF118:AI118"/>
    <mergeCell ref="AJ118:AK118"/>
    <mergeCell ref="AL118:AM118"/>
    <mergeCell ref="AN118:AO118"/>
    <mergeCell ref="AP118:AQ118"/>
    <mergeCell ref="AR118:AV118"/>
    <mergeCell ref="AW118:BC118"/>
    <mergeCell ref="BD118:BJ118"/>
    <mergeCell ref="AL116:AM116"/>
    <mergeCell ref="AN116:AO116"/>
    <mergeCell ref="AP116:AQ116"/>
    <mergeCell ref="AR116:AV116"/>
    <mergeCell ref="AW116:BC116"/>
    <mergeCell ref="BD116:BJ116"/>
    <mergeCell ref="BK116:BQ116"/>
    <mergeCell ref="BR116:BX116"/>
    <mergeCell ref="BK118:BQ118"/>
    <mergeCell ref="BR118:BX118"/>
    <mergeCell ref="A119:AE119"/>
    <mergeCell ref="AF119:AI119"/>
    <mergeCell ref="AJ119:AK119"/>
    <mergeCell ref="AL119:AM119"/>
    <mergeCell ref="AN119:AO119"/>
    <mergeCell ref="AP119:AQ119"/>
    <mergeCell ref="BK120:BQ120"/>
    <mergeCell ref="BR120:BX120"/>
    <mergeCell ref="A121:AE121"/>
    <mergeCell ref="AF121:AI121"/>
    <mergeCell ref="AJ121:AK121"/>
    <mergeCell ref="AL121:AM121"/>
    <mergeCell ref="AN121:AO121"/>
    <mergeCell ref="AP121:AQ121"/>
    <mergeCell ref="AR121:AV121"/>
    <mergeCell ref="AW121:BC121"/>
    <mergeCell ref="BD121:BJ121"/>
    <mergeCell ref="BK121:BQ121"/>
    <mergeCell ref="BR121:BX121"/>
    <mergeCell ref="A120:AE120"/>
    <mergeCell ref="AF120:AI120"/>
    <mergeCell ref="AJ120:AK120"/>
    <mergeCell ref="AL120:AM120"/>
    <mergeCell ref="AN120:AO120"/>
    <mergeCell ref="AP120:AQ120"/>
    <mergeCell ref="AR120:AV120"/>
    <mergeCell ref="AW120:BC120"/>
    <mergeCell ref="BD120:BJ120"/>
    <mergeCell ref="BK122:BQ122"/>
    <mergeCell ref="BR122:BX122"/>
    <mergeCell ref="A123:AE123"/>
    <mergeCell ref="AF123:AI123"/>
    <mergeCell ref="AJ123:AK123"/>
    <mergeCell ref="AL123:AM123"/>
    <mergeCell ref="AN123:AO123"/>
    <mergeCell ref="AP123:AQ123"/>
    <mergeCell ref="AR123:AV123"/>
    <mergeCell ref="AW123:BC123"/>
    <mergeCell ref="BD123:BJ123"/>
    <mergeCell ref="BK123:BQ123"/>
    <mergeCell ref="BR123:BX123"/>
    <mergeCell ref="A122:AE122"/>
    <mergeCell ref="AF122:AI122"/>
    <mergeCell ref="AJ122:AK122"/>
    <mergeCell ref="AL122:AM122"/>
    <mergeCell ref="AN122:AO122"/>
    <mergeCell ref="AP122:AQ122"/>
    <mergeCell ref="AR122:AV122"/>
    <mergeCell ref="AW122:BC122"/>
    <mergeCell ref="BD122:BJ122"/>
    <mergeCell ref="BK124:BQ124"/>
    <mergeCell ref="BR124:BX124"/>
    <mergeCell ref="A125:AE125"/>
    <mergeCell ref="AF125:AI125"/>
    <mergeCell ref="AJ125:AK125"/>
    <mergeCell ref="AL125:AM125"/>
    <mergeCell ref="AN125:AO125"/>
    <mergeCell ref="AP125:AQ125"/>
    <mergeCell ref="AR125:AV125"/>
    <mergeCell ref="AW125:BC125"/>
    <mergeCell ref="BD125:BJ125"/>
    <mergeCell ref="BK125:BQ125"/>
    <mergeCell ref="BR125:BX125"/>
    <mergeCell ref="A124:AE124"/>
    <mergeCell ref="AF124:AI124"/>
    <mergeCell ref="AJ124:AK124"/>
    <mergeCell ref="AL124:AM124"/>
    <mergeCell ref="AN124:AO124"/>
    <mergeCell ref="AP124:AQ124"/>
    <mergeCell ref="AR124:AV124"/>
    <mergeCell ref="AW124:BC124"/>
    <mergeCell ref="BD124:BJ124"/>
    <mergeCell ref="BK126:BQ126"/>
    <mergeCell ref="BR126:BX126"/>
    <mergeCell ref="A127:AE127"/>
    <mergeCell ref="AF127:AI127"/>
    <mergeCell ref="AJ127:AK127"/>
    <mergeCell ref="AL127:AM127"/>
    <mergeCell ref="AN127:AO127"/>
    <mergeCell ref="AP127:AQ127"/>
    <mergeCell ref="AR127:AV127"/>
    <mergeCell ref="AW127:BC127"/>
    <mergeCell ref="BD127:BJ127"/>
    <mergeCell ref="BK127:BQ127"/>
    <mergeCell ref="BR127:BX127"/>
    <mergeCell ref="A126:AE126"/>
    <mergeCell ref="AF126:AI126"/>
    <mergeCell ref="AJ126:AK126"/>
    <mergeCell ref="AL126:AM126"/>
    <mergeCell ref="AN126:AO126"/>
    <mergeCell ref="AP126:AQ126"/>
    <mergeCell ref="AR126:AV126"/>
    <mergeCell ref="AW126:BC126"/>
    <mergeCell ref="BD126:BJ126"/>
    <mergeCell ref="BK128:BQ128"/>
    <mergeCell ref="BR128:BX128"/>
    <mergeCell ref="A129:AE129"/>
    <mergeCell ref="AF129:AI129"/>
    <mergeCell ref="AJ129:AK129"/>
    <mergeCell ref="AL129:AM129"/>
    <mergeCell ref="AN129:AO129"/>
    <mergeCell ref="AP129:AQ129"/>
    <mergeCell ref="AR129:AV129"/>
    <mergeCell ref="AW129:BC129"/>
    <mergeCell ref="BD129:BJ129"/>
    <mergeCell ref="BK129:BQ129"/>
    <mergeCell ref="BR129:BX129"/>
    <mergeCell ref="A128:AE128"/>
    <mergeCell ref="AF128:AI128"/>
    <mergeCell ref="AJ128:AK128"/>
    <mergeCell ref="AL128:AM128"/>
    <mergeCell ref="AN128:AO128"/>
    <mergeCell ref="AP128:AQ128"/>
    <mergeCell ref="AR128:AV128"/>
    <mergeCell ref="AW128:BC128"/>
    <mergeCell ref="BD128:BJ128"/>
    <mergeCell ref="BK130:BQ130"/>
    <mergeCell ref="BR130:BX130"/>
    <mergeCell ref="A131:AE131"/>
    <mergeCell ref="AF131:AI131"/>
    <mergeCell ref="AJ131:AK131"/>
    <mergeCell ref="AL131:AM131"/>
    <mergeCell ref="AN131:AO131"/>
    <mergeCell ref="AP131:AQ131"/>
    <mergeCell ref="AR131:AV131"/>
    <mergeCell ref="AW131:BC131"/>
    <mergeCell ref="BD131:BJ131"/>
    <mergeCell ref="BK131:BQ131"/>
    <mergeCell ref="BR131:BX131"/>
    <mergeCell ref="A130:AE130"/>
    <mergeCell ref="AF130:AI130"/>
    <mergeCell ref="AJ130:AK130"/>
    <mergeCell ref="AL130:AM130"/>
    <mergeCell ref="AN130:AO130"/>
    <mergeCell ref="AP130:AQ130"/>
    <mergeCell ref="AR130:AV130"/>
    <mergeCell ref="AW130:BC130"/>
    <mergeCell ref="BD130:BJ130"/>
    <mergeCell ref="BK132:BQ132"/>
    <mergeCell ref="BR132:BX132"/>
    <mergeCell ref="A133:AE133"/>
    <mergeCell ref="AF133:AI133"/>
    <mergeCell ref="AJ133:AK133"/>
    <mergeCell ref="AL133:AM133"/>
    <mergeCell ref="AN133:AO133"/>
    <mergeCell ref="AP133:AQ133"/>
    <mergeCell ref="AR133:AV133"/>
    <mergeCell ref="AW133:BC133"/>
    <mergeCell ref="BD133:BJ133"/>
    <mergeCell ref="BK133:BQ133"/>
    <mergeCell ref="BR133:BX133"/>
    <mergeCell ref="A132:AE132"/>
    <mergeCell ref="AF132:AI132"/>
    <mergeCell ref="AJ132:AK132"/>
    <mergeCell ref="AL132:AM132"/>
    <mergeCell ref="AN132:AO132"/>
    <mergeCell ref="AP132:AQ132"/>
    <mergeCell ref="AR132:AV132"/>
    <mergeCell ref="AW132:BC132"/>
    <mergeCell ref="BD132:BJ132"/>
    <mergeCell ref="BK134:BQ134"/>
    <mergeCell ref="BR134:BX134"/>
    <mergeCell ref="A135:AE135"/>
    <mergeCell ref="AF135:AI135"/>
    <mergeCell ref="AJ135:AK135"/>
    <mergeCell ref="AL135:AM135"/>
    <mergeCell ref="AN135:AO135"/>
    <mergeCell ref="AP135:AQ135"/>
    <mergeCell ref="AR135:AV135"/>
    <mergeCell ref="AW135:BC135"/>
    <mergeCell ref="BD135:BJ135"/>
    <mergeCell ref="BK135:BQ135"/>
    <mergeCell ref="BR135:BX135"/>
    <mergeCell ref="A134:AE134"/>
    <mergeCell ref="AF134:AI134"/>
    <mergeCell ref="AJ134:AK134"/>
    <mergeCell ref="AL134:AM134"/>
    <mergeCell ref="AN134:AO134"/>
    <mergeCell ref="AP134:AQ134"/>
    <mergeCell ref="AR134:AV134"/>
    <mergeCell ref="AW134:BC134"/>
    <mergeCell ref="BD134:BJ134"/>
    <mergeCell ref="BK136:BQ136"/>
    <mergeCell ref="BR136:BX136"/>
    <mergeCell ref="A137:AE137"/>
    <mergeCell ref="AF137:AI137"/>
    <mergeCell ref="AJ137:AK137"/>
    <mergeCell ref="AL137:AM137"/>
    <mergeCell ref="AN137:AO137"/>
    <mergeCell ref="AP137:AQ137"/>
    <mergeCell ref="AR137:AV137"/>
    <mergeCell ref="AW137:BC137"/>
    <mergeCell ref="BD137:BJ137"/>
    <mergeCell ref="BK137:BQ137"/>
    <mergeCell ref="BR137:BX137"/>
    <mergeCell ref="A136:AE136"/>
    <mergeCell ref="AF136:AI136"/>
    <mergeCell ref="AJ136:AK136"/>
    <mergeCell ref="AL136:AM136"/>
    <mergeCell ref="AN136:AO136"/>
    <mergeCell ref="AP136:AQ136"/>
    <mergeCell ref="AR136:AV136"/>
    <mergeCell ref="AW136:BC136"/>
    <mergeCell ref="BD136:BJ136"/>
    <mergeCell ref="BK138:BQ138"/>
    <mergeCell ref="BR138:BX138"/>
    <mergeCell ref="A139:AE139"/>
    <mergeCell ref="AF139:AI139"/>
    <mergeCell ref="AJ139:AK139"/>
    <mergeCell ref="AL139:AM139"/>
    <mergeCell ref="AN139:AO139"/>
    <mergeCell ref="AP139:AQ139"/>
    <mergeCell ref="AR139:AV139"/>
    <mergeCell ref="AW139:BC139"/>
    <mergeCell ref="BD139:BJ139"/>
    <mergeCell ref="BK139:BQ139"/>
    <mergeCell ref="BR139:BX139"/>
    <mergeCell ref="A138:AE138"/>
    <mergeCell ref="AF138:AI138"/>
    <mergeCell ref="AJ138:AK138"/>
    <mergeCell ref="AL138:AM138"/>
    <mergeCell ref="AN138:AO138"/>
    <mergeCell ref="AP138:AQ138"/>
    <mergeCell ref="AR138:AV138"/>
    <mergeCell ref="AW138:BC138"/>
    <mergeCell ref="BD138:BJ138"/>
    <mergeCell ref="BK140:BQ140"/>
    <mergeCell ref="BR140:BX140"/>
    <mergeCell ref="A141:AE141"/>
    <mergeCell ref="AF141:AI141"/>
    <mergeCell ref="AJ141:AK141"/>
    <mergeCell ref="AL141:AM141"/>
    <mergeCell ref="AN141:AO141"/>
    <mergeCell ref="AP141:AQ141"/>
    <mergeCell ref="AR141:AV141"/>
    <mergeCell ref="AW141:BC141"/>
    <mergeCell ref="BD141:BJ141"/>
    <mergeCell ref="BK141:BQ141"/>
    <mergeCell ref="BR141:BX141"/>
    <mergeCell ref="A140:AE140"/>
    <mergeCell ref="AF140:AI140"/>
    <mergeCell ref="AJ140:AK140"/>
    <mergeCell ref="AL140:AM140"/>
    <mergeCell ref="AN140:AO140"/>
    <mergeCell ref="AP140:AQ140"/>
    <mergeCell ref="AR140:AV140"/>
    <mergeCell ref="AW140:BC140"/>
    <mergeCell ref="BD140:BJ140"/>
    <mergeCell ref="BK142:BQ142"/>
    <mergeCell ref="BR142:BX142"/>
    <mergeCell ref="A144:AE144"/>
    <mergeCell ref="AF144:AI144"/>
    <mergeCell ref="AJ144:AK144"/>
    <mergeCell ref="AL144:AM144"/>
    <mergeCell ref="AN144:AO144"/>
    <mergeCell ref="AP144:AQ144"/>
    <mergeCell ref="AR144:AV144"/>
    <mergeCell ref="AW144:BC144"/>
    <mergeCell ref="BD144:BJ144"/>
    <mergeCell ref="BK144:BQ144"/>
    <mergeCell ref="BR144:BX144"/>
    <mergeCell ref="A142:AE142"/>
    <mergeCell ref="AF142:AI142"/>
    <mergeCell ref="AJ142:AK142"/>
    <mergeCell ref="AL142:AM142"/>
    <mergeCell ref="AN142:AO142"/>
    <mergeCell ref="AP142:AQ142"/>
    <mergeCell ref="AR142:AV142"/>
    <mergeCell ref="AW142:BC142"/>
    <mergeCell ref="BD142:BJ142"/>
    <mergeCell ref="BK146:BQ146"/>
    <mergeCell ref="BR146:BX146"/>
    <mergeCell ref="A147:AE147"/>
    <mergeCell ref="AF147:AI147"/>
    <mergeCell ref="AJ147:AK147"/>
    <mergeCell ref="AL147:AM147"/>
    <mergeCell ref="AN147:AO147"/>
    <mergeCell ref="AP147:AQ147"/>
    <mergeCell ref="AR147:AV147"/>
    <mergeCell ref="AW147:BC147"/>
    <mergeCell ref="BD147:BJ147"/>
    <mergeCell ref="BK147:BQ147"/>
    <mergeCell ref="BR147:BX147"/>
    <mergeCell ref="A146:AE146"/>
    <mergeCell ref="AF146:AI146"/>
    <mergeCell ref="AJ146:AK146"/>
    <mergeCell ref="AL146:AM146"/>
    <mergeCell ref="AN146:AO146"/>
    <mergeCell ref="AP146:AQ146"/>
    <mergeCell ref="AR146:AV146"/>
    <mergeCell ref="AW146:BC146"/>
    <mergeCell ref="BD146:BJ146"/>
    <mergeCell ref="BK148:BQ148"/>
    <mergeCell ref="BR148:BX148"/>
    <mergeCell ref="A149:AE149"/>
    <mergeCell ref="AF149:AI149"/>
    <mergeCell ref="AJ149:AK149"/>
    <mergeCell ref="AL149:AM149"/>
    <mergeCell ref="AN149:AO149"/>
    <mergeCell ref="AP149:AQ149"/>
    <mergeCell ref="AR149:AV149"/>
    <mergeCell ref="AW149:BC149"/>
    <mergeCell ref="BD149:BJ149"/>
    <mergeCell ref="BK149:BQ149"/>
    <mergeCell ref="BR149:BX149"/>
    <mergeCell ref="A148:AE148"/>
    <mergeCell ref="AF148:AI148"/>
    <mergeCell ref="AJ148:AK148"/>
    <mergeCell ref="AL148:AM148"/>
    <mergeCell ref="AN148:AO148"/>
    <mergeCell ref="AP148:AQ148"/>
    <mergeCell ref="AR148:AV148"/>
    <mergeCell ref="AW148:BC148"/>
    <mergeCell ref="BD148:BJ148"/>
    <mergeCell ref="BK150:BQ150"/>
    <mergeCell ref="BR150:BX150"/>
    <mergeCell ref="A151:AE151"/>
    <mergeCell ref="AF151:AI151"/>
    <mergeCell ref="AJ151:AK151"/>
    <mergeCell ref="AL151:AM151"/>
    <mergeCell ref="AN151:AO151"/>
    <mergeCell ref="AP151:AQ151"/>
    <mergeCell ref="AR151:AV151"/>
    <mergeCell ref="AW151:BC151"/>
    <mergeCell ref="BD151:BJ151"/>
    <mergeCell ref="BK151:BQ151"/>
    <mergeCell ref="BR151:BX151"/>
    <mergeCell ref="A150:AE150"/>
    <mergeCell ref="AF150:AI150"/>
    <mergeCell ref="AJ150:AK150"/>
    <mergeCell ref="AL150:AM150"/>
    <mergeCell ref="AN150:AO150"/>
    <mergeCell ref="AP150:AQ150"/>
    <mergeCell ref="AR150:AV150"/>
    <mergeCell ref="AW150:BC150"/>
    <mergeCell ref="BD150:BJ150"/>
    <mergeCell ref="BK152:BQ152"/>
    <mergeCell ref="BR152:BX152"/>
    <mergeCell ref="A152:AE152"/>
    <mergeCell ref="A153:AE153"/>
    <mergeCell ref="AF153:AI153"/>
    <mergeCell ref="AJ153:AK153"/>
    <mergeCell ref="AL153:AM153"/>
    <mergeCell ref="AN153:AO153"/>
    <mergeCell ref="AP153:AQ153"/>
    <mergeCell ref="AR153:AV153"/>
    <mergeCell ref="AW153:BC153"/>
    <mergeCell ref="BD153:BJ153"/>
    <mergeCell ref="BK153:BQ153"/>
    <mergeCell ref="BR153:BX153"/>
    <mergeCell ref="AF152:AI152"/>
    <mergeCell ref="AJ152:AK152"/>
    <mergeCell ref="AP152:AQ152"/>
    <mergeCell ref="AR152:AV152"/>
    <mergeCell ref="BD152:BJ152"/>
    <mergeCell ref="BK154:BQ154"/>
    <mergeCell ref="BR154:BX154"/>
    <mergeCell ref="A155:AE155"/>
    <mergeCell ref="AF155:AI155"/>
    <mergeCell ref="AJ155:AK155"/>
    <mergeCell ref="AL155:AM155"/>
    <mergeCell ref="AN155:AO155"/>
    <mergeCell ref="AP155:AQ155"/>
    <mergeCell ref="AR155:AV155"/>
    <mergeCell ref="AW155:BC155"/>
    <mergeCell ref="BD155:BJ155"/>
    <mergeCell ref="BK155:BQ155"/>
    <mergeCell ref="BR155:BX155"/>
    <mergeCell ref="A154:AE154"/>
    <mergeCell ref="AF154:AI154"/>
    <mergeCell ref="AJ154:AK154"/>
    <mergeCell ref="AL154:AM154"/>
    <mergeCell ref="AN154:AO154"/>
    <mergeCell ref="AP154:AQ154"/>
    <mergeCell ref="AR154:AV154"/>
    <mergeCell ref="AW154:BC154"/>
    <mergeCell ref="BD154:BJ154"/>
    <mergeCell ref="BK156:BQ156"/>
    <mergeCell ref="BR156:BX156"/>
    <mergeCell ref="A157:AE157"/>
    <mergeCell ref="AF157:AI157"/>
    <mergeCell ref="AJ157:AK157"/>
    <mergeCell ref="AL157:AM157"/>
    <mergeCell ref="AN157:AO157"/>
    <mergeCell ref="AP157:AQ157"/>
    <mergeCell ref="AR157:AV157"/>
    <mergeCell ref="AW157:BC157"/>
    <mergeCell ref="BD157:BJ157"/>
    <mergeCell ref="BK157:BQ157"/>
    <mergeCell ref="BR157:BX157"/>
    <mergeCell ref="A156:AE156"/>
    <mergeCell ref="AF156:AI156"/>
    <mergeCell ref="AJ156:AK156"/>
    <mergeCell ref="AL156:AM156"/>
    <mergeCell ref="AN156:AO156"/>
    <mergeCell ref="AP156:AQ156"/>
    <mergeCell ref="AR156:AV156"/>
    <mergeCell ref="AW156:BC156"/>
    <mergeCell ref="BD156:BJ156"/>
    <mergeCell ref="BK158:BQ158"/>
    <mergeCell ref="BR158:BX158"/>
    <mergeCell ref="A159:AE159"/>
    <mergeCell ref="AF159:AI159"/>
    <mergeCell ref="AJ159:AK159"/>
    <mergeCell ref="AL159:AM159"/>
    <mergeCell ref="AN159:AO159"/>
    <mergeCell ref="AP159:AQ159"/>
    <mergeCell ref="AR159:AV159"/>
    <mergeCell ref="AW159:BC159"/>
    <mergeCell ref="BD159:BJ159"/>
    <mergeCell ref="BK159:BQ159"/>
    <mergeCell ref="BR159:BX159"/>
    <mergeCell ref="A158:AE158"/>
    <mergeCell ref="AF158:AI158"/>
    <mergeCell ref="AJ158:AK158"/>
    <mergeCell ref="AL158:AM158"/>
    <mergeCell ref="AN158:AO158"/>
    <mergeCell ref="AP158:AQ158"/>
    <mergeCell ref="AR158:AV158"/>
    <mergeCell ref="AW158:BC158"/>
    <mergeCell ref="BD158:BJ158"/>
    <mergeCell ref="BK160:BQ160"/>
    <mergeCell ref="BR160:BX160"/>
    <mergeCell ref="A161:AE161"/>
    <mergeCell ref="AF161:AI161"/>
    <mergeCell ref="AJ161:AK161"/>
    <mergeCell ref="AL161:AM161"/>
    <mergeCell ref="AN161:AO161"/>
    <mergeCell ref="AP161:AQ161"/>
    <mergeCell ref="AR161:AV161"/>
    <mergeCell ref="AW161:BC161"/>
    <mergeCell ref="BD161:BJ161"/>
    <mergeCell ref="BK161:BQ161"/>
    <mergeCell ref="BR161:BX161"/>
    <mergeCell ref="A160:AE160"/>
    <mergeCell ref="AF160:AI160"/>
    <mergeCell ref="AJ160:AK160"/>
    <mergeCell ref="AL160:AM160"/>
    <mergeCell ref="AN160:AO160"/>
    <mergeCell ref="AP160:AQ160"/>
    <mergeCell ref="AR160:AV160"/>
    <mergeCell ref="AW160:BC160"/>
    <mergeCell ref="BD160:BJ160"/>
    <mergeCell ref="A162:AE162"/>
    <mergeCell ref="AF162:AI162"/>
    <mergeCell ref="AJ162:AK162"/>
    <mergeCell ref="AL162:AM162"/>
    <mergeCell ref="AN162:AO162"/>
    <mergeCell ref="AP162:AQ162"/>
    <mergeCell ref="AR162:AV162"/>
    <mergeCell ref="AW162:BC162"/>
    <mergeCell ref="BD162:BJ162"/>
    <mergeCell ref="BK162:BQ162"/>
    <mergeCell ref="BR162:BX162"/>
    <mergeCell ref="BK163:BQ163"/>
    <mergeCell ref="BR163:BX163"/>
    <mergeCell ref="A164:AE164"/>
    <mergeCell ref="AF164:AI164"/>
    <mergeCell ref="AJ164:AK164"/>
    <mergeCell ref="AL164:AM164"/>
    <mergeCell ref="AN164:AO164"/>
    <mergeCell ref="AP164:AQ164"/>
    <mergeCell ref="AR164:AV164"/>
    <mergeCell ref="AW164:BC164"/>
    <mergeCell ref="BD164:BJ164"/>
    <mergeCell ref="BK164:BQ164"/>
    <mergeCell ref="BR164:BX164"/>
    <mergeCell ref="A163:AE163"/>
    <mergeCell ref="AF163:AI163"/>
    <mergeCell ref="AJ163:AK163"/>
    <mergeCell ref="AL163:AM163"/>
    <mergeCell ref="AN163:AO163"/>
    <mergeCell ref="AP163:AQ163"/>
    <mergeCell ref="AR163:AV163"/>
    <mergeCell ref="AW163:BC163"/>
    <mergeCell ref="BD163:BJ163"/>
    <mergeCell ref="BK165:BQ165"/>
    <mergeCell ref="BR165:BX165"/>
    <mergeCell ref="A166:AE166"/>
    <mergeCell ref="AF166:AI166"/>
    <mergeCell ref="AJ166:AK166"/>
    <mergeCell ref="AL166:AM166"/>
    <mergeCell ref="AN166:AO166"/>
    <mergeCell ref="AP166:AQ166"/>
    <mergeCell ref="AR166:AV166"/>
    <mergeCell ref="AW166:BC166"/>
    <mergeCell ref="BD166:BJ166"/>
    <mergeCell ref="BK166:BQ166"/>
    <mergeCell ref="BR166:BX166"/>
    <mergeCell ref="A165:AE165"/>
    <mergeCell ref="AF165:AI165"/>
    <mergeCell ref="AJ165:AK165"/>
    <mergeCell ref="AL165:AM165"/>
    <mergeCell ref="AN165:AO165"/>
    <mergeCell ref="AP165:AQ165"/>
    <mergeCell ref="AR165:AV165"/>
    <mergeCell ref="AW165:BC165"/>
    <mergeCell ref="BD165:BJ165"/>
    <mergeCell ref="BK167:BQ167"/>
    <mergeCell ref="BR167:BX167"/>
    <mergeCell ref="A168:AE168"/>
    <mergeCell ref="AF168:AI168"/>
    <mergeCell ref="AJ168:AK168"/>
    <mergeCell ref="AL168:AM168"/>
    <mergeCell ref="AN168:AO168"/>
    <mergeCell ref="AP168:AQ168"/>
    <mergeCell ref="AR168:AV168"/>
    <mergeCell ref="AW168:BC168"/>
    <mergeCell ref="BD168:BJ168"/>
    <mergeCell ref="BK168:BQ168"/>
    <mergeCell ref="BR168:BX168"/>
    <mergeCell ref="A167:AE167"/>
    <mergeCell ref="AF167:AI167"/>
    <mergeCell ref="AJ167:AK167"/>
    <mergeCell ref="AL167:AM167"/>
    <mergeCell ref="AN167:AO167"/>
    <mergeCell ref="AP167:AQ167"/>
    <mergeCell ref="AR167:AV167"/>
    <mergeCell ref="AW167:BC167"/>
    <mergeCell ref="BD167:BJ167"/>
    <mergeCell ref="BK169:BQ169"/>
    <mergeCell ref="BR169:BX169"/>
    <mergeCell ref="A170:AE170"/>
    <mergeCell ref="AF170:AI170"/>
    <mergeCell ref="AJ170:AK170"/>
    <mergeCell ref="AL170:AM170"/>
    <mergeCell ref="AN170:AO170"/>
    <mergeCell ref="AP170:AQ170"/>
    <mergeCell ref="AR170:AV170"/>
    <mergeCell ref="AW170:BC170"/>
    <mergeCell ref="BD170:BJ170"/>
    <mergeCell ref="BK170:BQ170"/>
    <mergeCell ref="BR170:BX170"/>
    <mergeCell ref="A169:AE169"/>
    <mergeCell ref="AF169:AI169"/>
    <mergeCell ref="AJ169:AK169"/>
    <mergeCell ref="AL169:AM169"/>
    <mergeCell ref="AN169:AO169"/>
    <mergeCell ref="AP169:AQ169"/>
    <mergeCell ref="AR169:AV169"/>
    <mergeCell ref="AW169:BC169"/>
    <mergeCell ref="BD169:BJ169"/>
    <mergeCell ref="BK171:BQ171"/>
    <mergeCell ref="BR171:BX171"/>
    <mergeCell ref="A172:AE172"/>
    <mergeCell ref="AF172:AI172"/>
    <mergeCell ref="AJ172:AK172"/>
    <mergeCell ref="AL172:AM172"/>
    <mergeCell ref="AN172:AO172"/>
    <mergeCell ref="AP172:AQ172"/>
    <mergeCell ref="AR172:AV172"/>
    <mergeCell ref="AW172:BC172"/>
    <mergeCell ref="BD172:BJ172"/>
    <mergeCell ref="BK172:BQ172"/>
    <mergeCell ref="BR172:BX172"/>
    <mergeCell ref="A171:AE171"/>
    <mergeCell ref="AF171:AI171"/>
    <mergeCell ref="AJ171:AK171"/>
    <mergeCell ref="AL171:AM171"/>
    <mergeCell ref="AN171:AO171"/>
    <mergeCell ref="AP171:AQ171"/>
    <mergeCell ref="AR171:AV171"/>
    <mergeCell ref="AW171:BC171"/>
    <mergeCell ref="BD171:BJ171"/>
    <mergeCell ref="BK173:BQ173"/>
    <mergeCell ref="BR173:BX173"/>
    <mergeCell ref="A174:AE174"/>
    <mergeCell ref="AF174:AI174"/>
    <mergeCell ref="AJ174:AK174"/>
    <mergeCell ref="AL174:AM174"/>
    <mergeCell ref="AN174:AO174"/>
    <mergeCell ref="AP174:AQ174"/>
    <mergeCell ref="AR174:AV174"/>
    <mergeCell ref="AW174:BC174"/>
    <mergeCell ref="BD174:BJ174"/>
    <mergeCell ref="BK174:BQ174"/>
    <mergeCell ref="BR174:BX174"/>
    <mergeCell ref="A173:AE173"/>
    <mergeCell ref="AF173:AI173"/>
    <mergeCell ref="AJ173:AK173"/>
    <mergeCell ref="AL173:AM173"/>
    <mergeCell ref="AN173:AO173"/>
    <mergeCell ref="AP173:AQ173"/>
    <mergeCell ref="AR173:AV173"/>
    <mergeCell ref="AW173:BC173"/>
    <mergeCell ref="BD173:BJ173"/>
    <mergeCell ref="BK175:BQ175"/>
    <mergeCell ref="BR175:BX175"/>
    <mergeCell ref="A176:AE176"/>
    <mergeCell ref="AF176:AI176"/>
    <mergeCell ref="AJ176:AK176"/>
    <mergeCell ref="AL176:AM176"/>
    <mergeCell ref="AN176:AO176"/>
    <mergeCell ref="AP176:AQ176"/>
    <mergeCell ref="AR176:AV176"/>
    <mergeCell ref="AW176:BC176"/>
    <mergeCell ref="BD176:BJ176"/>
    <mergeCell ref="BK176:BQ176"/>
    <mergeCell ref="BR176:BX176"/>
    <mergeCell ref="A175:AE175"/>
    <mergeCell ref="AF175:AI175"/>
    <mergeCell ref="AJ175:AK175"/>
    <mergeCell ref="AL175:AM175"/>
    <mergeCell ref="AN175:AO175"/>
    <mergeCell ref="AP175:AQ175"/>
    <mergeCell ref="AR175:AV175"/>
    <mergeCell ref="AW175:BC175"/>
    <mergeCell ref="BD175:BJ175"/>
    <mergeCell ref="BK177:BQ177"/>
    <mergeCell ref="BR177:BX177"/>
    <mergeCell ref="A178:AE178"/>
    <mergeCell ref="AF178:AI178"/>
    <mergeCell ref="AJ178:AK178"/>
    <mergeCell ref="AL178:AM178"/>
    <mergeCell ref="AN178:AO178"/>
    <mergeCell ref="AP178:AQ178"/>
    <mergeCell ref="AR178:AV178"/>
    <mergeCell ref="AW178:BC178"/>
    <mergeCell ref="BD178:BJ178"/>
    <mergeCell ref="BK178:BQ178"/>
    <mergeCell ref="BR178:BX178"/>
    <mergeCell ref="A177:AE177"/>
    <mergeCell ref="AF177:AI177"/>
    <mergeCell ref="AJ177:AK177"/>
    <mergeCell ref="AL177:AM177"/>
    <mergeCell ref="AN177:AO177"/>
    <mergeCell ref="AP177:AQ177"/>
    <mergeCell ref="AR177:AV177"/>
    <mergeCell ref="AW177:BC177"/>
    <mergeCell ref="BD177:BJ177"/>
    <mergeCell ref="BK179:BQ179"/>
    <mergeCell ref="BR179:BX179"/>
    <mergeCell ref="A180:AE180"/>
    <mergeCell ref="AF180:AI180"/>
    <mergeCell ref="AJ180:AK180"/>
    <mergeCell ref="AL180:AM180"/>
    <mergeCell ref="AN180:AO180"/>
    <mergeCell ref="AP180:AQ180"/>
    <mergeCell ref="AR180:AV180"/>
    <mergeCell ref="AW180:BC180"/>
    <mergeCell ref="BD180:BJ180"/>
    <mergeCell ref="BK180:BQ180"/>
    <mergeCell ref="BR180:BX180"/>
    <mergeCell ref="A179:AE179"/>
    <mergeCell ref="AF179:AI179"/>
    <mergeCell ref="AJ179:AK179"/>
    <mergeCell ref="AL179:AM179"/>
    <mergeCell ref="AN179:AO179"/>
    <mergeCell ref="AP179:AQ179"/>
    <mergeCell ref="AR179:AV179"/>
    <mergeCell ref="AW179:BC179"/>
    <mergeCell ref="BD179:BJ179"/>
    <mergeCell ref="BK181:BQ181"/>
    <mergeCell ref="BR181:BX181"/>
    <mergeCell ref="A182:AE182"/>
    <mergeCell ref="AF182:AI182"/>
    <mergeCell ref="AJ182:AK182"/>
    <mergeCell ref="AL182:AM182"/>
    <mergeCell ref="AN182:AO182"/>
    <mergeCell ref="AP182:AQ182"/>
    <mergeCell ref="AR182:AV182"/>
    <mergeCell ref="AW182:BC182"/>
    <mergeCell ref="BD182:BJ182"/>
    <mergeCell ref="BK182:BQ182"/>
    <mergeCell ref="BR182:BX182"/>
    <mergeCell ref="A181:AE181"/>
    <mergeCell ref="AF181:AI181"/>
    <mergeCell ref="AJ181:AK181"/>
    <mergeCell ref="AL181:AM181"/>
    <mergeCell ref="AN181:AO181"/>
    <mergeCell ref="AP181:AQ181"/>
    <mergeCell ref="AR181:AV181"/>
    <mergeCell ref="AW181:BC181"/>
    <mergeCell ref="BD181:BJ181"/>
    <mergeCell ref="BK183:BQ183"/>
    <mergeCell ref="BR183:BX183"/>
    <mergeCell ref="A184:AE184"/>
    <mergeCell ref="AF184:AI184"/>
    <mergeCell ref="AJ184:AK184"/>
    <mergeCell ref="AL184:AM184"/>
    <mergeCell ref="AN184:AO184"/>
    <mergeCell ref="AP184:AQ184"/>
    <mergeCell ref="AR184:AV184"/>
    <mergeCell ref="AW184:BC184"/>
    <mergeCell ref="BD184:BJ184"/>
    <mergeCell ref="BK184:BQ184"/>
    <mergeCell ref="BR184:BX184"/>
    <mergeCell ref="A183:AE183"/>
    <mergeCell ref="AF183:AI183"/>
    <mergeCell ref="AJ183:AK183"/>
    <mergeCell ref="AL183:AM183"/>
    <mergeCell ref="AN183:AO183"/>
    <mergeCell ref="AP183:AQ183"/>
    <mergeCell ref="AR183:AV183"/>
    <mergeCell ref="AW183:BC183"/>
    <mergeCell ref="BD183:BJ183"/>
    <mergeCell ref="BK185:BQ185"/>
    <mergeCell ref="BR185:BX185"/>
    <mergeCell ref="A186:AE186"/>
    <mergeCell ref="AF186:AI186"/>
    <mergeCell ref="AJ186:AK186"/>
    <mergeCell ref="AL186:AM186"/>
    <mergeCell ref="AN186:AO186"/>
    <mergeCell ref="AP186:AQ186"/>
    <mergeCell ref="AR186:AV186"/>
    <mergeCell ref="AW186:BC186"/>
    <mergeCell ref="BD186:BJ186"/>
    <mergeCell ref="BK186:BQ186"/>
    <mergeCell ref="BR186:BX186"/>
    <mergeCell ref="A185:AE185"/>
    <mergeCell ref="AF185:AI185"/>
    <mergeCell ref="AJ185:AK185"/>
    <mergeCell ref="AL185:AM185"/>
    <mergeCell ref="AN185:AO185"/>
    <mergeCell ref="AP185:AQ185"/>
    <mergeCell ref="AR185:AV185"/>
    <mergeCell ref="AW185:BC185"/>
    <mergeCell ref="BD185:BJ185"/>
    <mergeCell ref="BK187:BQ187"/>
    <mergeCell ref="BR187:BX187"/>
    <mergeCell ref="A188:AE188"/>
    <mergeCell ref="AF188:AI188"/>
    <mergeCell ref="AJ188:AK188"/>
    <mergeCell ref="AL188:AM188"/>
    <mergeCell ref="AN188:AO188"/>
    <mergeCell ref="AP188:AQ188"/>
    <mergeCell ref="AR188:AV188"/>
    <mergeCell ref="AW188:BC188"/>
    <mergeCell ref="BD188:BJ188"/>
    <mergeCell ref="BK188:BQ188"/>
    <mergeCell ref="BR188:BX188"/>
    <mergeCell ref="A187:AE187"/>
    <mergeCell ref="AF187:AI187"/>
    <mergeCell ref="AJ187:AK187"/>
    <mergeCell ref="AL187:AM187"/>
    <mergeCell ref="AN187:AO187"/>
    <mergeCell ref="AP187:AQ187"/>
    <mergeCell ref="AR187:AV187"/>
    <mergeCell ref="AW187:BC187"/>
    <mergeCell ref="BD187:BJ187"/>
    <mergeCell ref="BK189:BQ189"/>
    <mergeCell ref="BR189:BX189"/>
    <mergeCell ref="A190:AE190"/>
    <mergeCell ref="AF190:AI190"/>
    <mergeCell ref="AJ190:AK190"/>
    <mergeCell ref="AL190:AM190"/>
    <mergeCell ref="AN190:AO190"/>
    <mergeCell ref="AP190:AQ190"/>
    <mergeCell ref="AR190:AV190"/>
    <mergeCell ref="AW190:BC190"/>
    <mergeCell ref="BD190:BJ190"/>
    <mergeCell ref="BK190:BQ190"/>
    <mergeCell ref="BR190:BX190"/>
    <mergeCell ref="A189:AE189"/>
    <mergeCell ref="AF189:AI189"/>
    <mergeCell ref="AJ189:AK189"/>
    <mergeCell ref="AL189:AM189"/>
    <mergeCell ref="AN189:AO189"/>
    <mergeCell ref="AP189:AQ189"/>
    <mergeCell ref="AR189:AV189"/>
    <mergeCell ref="AW189:BC189"/>
    <mergeCell ref="BD189:BJ189"/>
    <mergeCell ref="BK195:BQ195"/>
    <mergeCell ref="BR195:BX195"/>
    <mergeCell ref="A196:AE196"/>
    <mergeCell ref="AF196:AI196"/>
    <mergeCell ref="AJ196:AK196"/>
    <mergeCell ref="AL196:AM196"/>
    <mergeCell ref="AN196:AO196"/>
    <mergeCell ref="AP196:AQ196"/>
    <mergeCell ref="AR196:AV196"/>
    <mergeCell ref="AW196:BC196"/>
    <mergeCell ref="BD196:BJ196"/>
    <mergeCell ref="BK196:BQ196"/>
    <mergeCell ref="BR196:BX196"/>
    <mergeCell ref="A195:AE195"/>
    <mergeCell ref="AF195:AI195"/>
    <mergeCell ref="AJ195:AK195"/>
    <mergeCell ref="AL195:AM195"/>
    <mergeCell ref="AN195:AO195"/>
    <mergeCell ref="AP195:AQ195"/>
    <mergeCell ref="AR195:AV195"/>
    <mergeCell ref="AW195:BC195"/>
    <mergeCell ref="BD195:BJ195"/>
    <mergeCell ref="BK197:BQ197"/>
    <mergeCell ref="BR197:BX197"/>
    <mergeCell ref="A198:AE198"/>
    <mergeCell ref="AF198:AI198"/>
    <mergeCell ref="AJ198:AK198"/>
    <mergeCell ref="AL198:AM198"/>
    <mergeCell ref="AN198:AO198"/>
    <mergeCell ref="AP198:AQ198"/>
    <mergeCell ref="AR198:AV198"/>
    <mergeCell ref="AW198:BC198"/>
    <mergeCell ref="BD198:BJ198"/>
    <mergeCell ref="BK198:BQ198"/>
    <mergeCell ref="BR198:BX198"/>
    <mergeCell ref="A197:AE197"/>
    <mergeCell ref="AF197:AI197"/>
    <mergeCell ref="AJ197:AK197"/>
    <mergeCell ref="AL197:AM197"/>
    <mergeCell ref="AN197:AO197"/>
    <mergeCell ref="AP197:AQ197"/>
    <mergeCell ref="AR197:AV197"/>
    <mergeCell ref="AW197:BC197"/>
    <mergeCell ref="BD197:BJ197"/>
    <mergeCell ref="BK199:BQ199"/>
    <mergeCell ref="BR199:BX199"/>
    <mergeCell ref="A200:AE200"/>
    <mergeCell ref="AF200:AI200"/>
    <mergeCell ref="AJ200:AK200"/>
    <mergeCell ref="AL200:AM200"/>
    <mergeCell ref="AN200:AO200"/>
    <mergeCell ref="AP200:AQ200"/>
    <mergeCell ref="AR200:AV200"/>
    <mergeCell ref="AW200:BC200"/>
    <mergeCell ref="BD200:BJ200"/>
    <mergeCell ref="BK200:BQ200"/>
    <mergeCell ref="BR200:BX200"/>
    <mergeCell ref="A199:AE199"/>
    <mergeCell ref="AF199:AI199"/>
    <mergeCell ref="AJ199:AK199"/>
    <mergeCell ref="AL199:AM199"/>
    <mergeCell ref="AN199:AO199"/>
    <mergeCell ref="AP199:AQ199"/>
    <mergeCell ref="AR199:AV199"/>
    <mergeCell ref="AW199:BC199"/>
    <mergeCell ref="BD199:BJ199"/>
    <mergeCell ref="BR201:BX202"/>
    <mergeCell ref="A202:AE202"/>
    <mergeCell ref="A204:AE204"/>
    <mergeCell ref="AF204:AI204"/>
    <mergeCell ref="AJ204:AK204"/>
    <mergeCell ref="AL204:AM204"/>
    <mergeCell ref="AN204:AO204"/>
    <mergeCell ref="AP204:AQ204"/>
    <mergeCell ref="AR204:AV204"/>
    <mergeCell ref="AW204:BC204"/>
    <mergeCell ref="BD204:BJ204"/>
    <mergeCell ref="BK204:BQ204"/>
    <mergeCell ref="BR204:BX204"/>
    <mergeCell ref="A201:AE201"/>
    <mergeCell ref="A203:AE203"/>
    <mergeCell ref="AL203:AM203"/>
    <mergeCell ref="AN203:AO203"/>
    <mergeCell ref="AW203:BC203"/>
    <mergeCell ref="BD203:BJ203"/>
    <mergeCell ref="BK203:BQ203"/>
    <mergeCell ref="AN202:AO202"/>
    <mergeCell ref="AW201:BC201"/>
    <mergeCell ref="AW202:BC202"/>
    <mergeCell ref="BD202:BJ202"/>
    <mergeCell ref="BK202:BQ202"/>
    <mergeCell ref="AF203:AI203"/>
    <mergeCell ref="AJ203:AK203"/>
    <mergeCell ref="AR203:AU203"/>
    <mergeCell ref="BR203:BX203"/>
    <mergeCell ref="BD201:BJ201"/>
    <mergeCell ref="BK201:BQ201"/>
    <mergeCell ref="AF201:AI201"/>
    <mergeCell ref="BK205:BQ205"/>
    <mergeCell ref="BR205:BX205"/>
    <mergeCell ref="A206:AE206"/>
    <mergeCell ref="AF206:AI206"/>
    <mergeCell ref="AJ206:AK206"/>
    <mergeCell ref="AL206:AM206"/>
    <mergeCell ref="AN206:AO206"/>
    <mergeCell ref="AP206:AQ206"/>
    <mergeCell ref="AR206:AV206"/>
    <mergeCell ref="AW206:BC206"/>
    <mergeCell ref="BD206:BJ206"/>
    <mergeCell ref="BK206:BQ206"/>
    <mergeCell ref="BR206:BX206"/>
    <mergeCell ref="A205:AE205"/>
    <mergeCell ref="AF205:AI205"/>
    <mergeCell ref="AJ205:AK205"/>
    <mergeCell ref="AL205:AM205"/>
    <mergeCell ref="AN205:AO205"/>
    <mergeCell ref="AP205:AQ205"/>
    <mergeCell ref="AR205:AV205"/>
    <mergeCell ref="AW205:BC205"/>
    <mergeCell ref="BD205:BJ205"/>
    <mergeCell ref="BK207:BQ207"/>
    <mergeCell ref="BR207:BX207"/>
    <mergeCell ref="A208:AE208"/>
    <mergeCell ref="AF208:AI208"/>
    <mergeCell ref="AJ208:AK208"/>
    <mergeCell ref="AL208:AM208"/>
    <mergeCell ref="AN208:AO208"/>
    <mergeCell ref="AP208:AQ208"/>
    <mergeCell ref="AR208:AV208"/>
    <mergeCell ref="AW208:BC208"/>
    <mergeCell ref="BD208:BJ208"/>
    <mergeCell ref="BK208:BQ208"/>
    <mergeCell ref="BR208:BX208"/>
    <mergeCell ref="A207:AE207"/>
    <mergeCell ref="AF207:AI207"/>
    <mergeCell ref="AJ207:AK207"/>
    <mergeCell ref="AL207:AM207"/>
    <mergeCell ref="AN207:AO207"/>
    <mergeCell ref="AP207:AQ207"/>
    <mergeCell ref="AR207:AV207"/>
    <mergeCell ref="AW207:BC207"/>
    <mergeCell ref="BD207:BJ207"/>
    <mergeCell ref="BK209:BQ209"/>
    <mergeCell ref="BR209:BX209"/>
    <mergeCell ref="A210:AE210"/>
    <mergeCell ref="AF210:AI210"/>
    <mergeCell ref="AJ210:AK210"/>
    <mergeCell ref="AL210:AM210"/>
    <mergeCell ref="AN210:AO210"/>
    <mergeCell ref="AP210:AQ210"/>
    <mergeCell ref="AR210:AV210"/>
    <mergeCell ref="AW210:BC210"/>
    <mergeCell ref="BD210:BJ210"/>
    <mergeCell ref="BK210:BQ210"/>
    <mergeCell ref="BR210:BX210"/>
    <mergeCell ref="A209:AE209"/>
    <mergeCell ref="AF209:AI209"/>
    <mergeCell ref="AJ209:AK209"/>
    <mergeCell ref="AL209:AM209"/>
    <mergeCell ref="AN209:AO209"/>
    <mergeCell ref="AP209:AQ209"/>
    <mergeCell ref="AR209:AV209"/>
    <mergeCell ref="AW209:BC209"/>
    <mergeCell ref="BD209:BJ209"/>
    <mergeCell ref="BK211:BQ211"/>
    <mergeCell ref="BR211:BX211"/>
    <mergeCell ref="A212:AE212"/>
    <mergeCell ref="AF212:AI212"/>
    <mergeCell ref="AJ212:AK212"/>
    <mergeCell ref="AL212:AM212"/>
    <mergeCell ref="AN212:AO212"/>
    <mergeCell ref="AP212:AQ212"/>
    <mergeCell ref="AR212:AV212"/>
    <mergeCell ref="AW212:BC212"/>
    <mergeCell ref="BD212:BJ212"/>
    <mergeCell ref="BK212:BQ212"/>
    <mergeCell ref="BR212:BX212"/>
    <mergeCell ref="A211:AE211"/>
    <mergeCell ref="AF211:AI211"/>
    <mergeCell ref="AJ211:AK211"/>
    <mergeCell ref="AL211:AM211"/>
    <mergeCell ref="AN211:AO211"/>
    <mergeCell ref="AP211:AQ211"/>
    <mergeCell ref="AR211:AV211"/>
    <mergeCell ref="AW211:BC211"/>
    <mergeCell ref="BD211:BJ211"/>
    <mergeCell ref="A213:AE213"/>
    <mergeCell ref="AF213:AI213"/>
    <mergeCell ref="AJ213:AK213"/>
    <mergeCell ref="AL213:AM213"/>
    <mergeCell ref="AN213:AO213"/>
    <mergeCell ref="AP213:AQ213"/>
    <mergeCell ref="AR213:AV213"/>
    <mergeCell ref="AW213:BC213"/>
    <mergeCell ref="BD213:BJ213"/>
    <mergeCell ref="BK213:BQ213"/>
    <mergeCell ref="BR213:BX213"/>
    <mergeCell ref="BK214:BQ214"/>
    <mergeCell ref="BR214:BX214"/>
    <mergeCell ref="A215:AE215"/>
    <mergeCell ref="AF215:AI215"/>
    <mergeCell ref="AJ215:AK215"/>
    <mergeCell ref="AL215:AM215"/>
    <mergeCell ref="AN215:AO215"/>
    <mergeCell ref="AP215:AQ215"/>
    <mergeCell ref="AR215:AV215"/>
    <mergeCell ref="AW215:BC215"/>
    <mergeCell ref="BD215:BJ215"/>
    <mergeCell ref="BK215:BQ215"/>
    <mergeCell ref="BR215:BX215"/>
    <mergeCell ref="A214:AE214"/>
    <mergeCell ref="AF214:AI214"/>
    <mergeCell ref="AJ214:AK214"/>
    <mergeCell ref="AL214:AM214"/>
    <mergeCell ref="AN214:AO214"/>
    <mergeCell ref="AP214:AQ214"/>
    <mergeCell ref="AR214:AV214"/>
    <mergeCell ref="AW214:BC214"/>
    <mergeCell ref="BD214:BJ214"/>
    <mergeCell ref="BK216:BQ216"/>
    <mergeCell ref="BR216:BX216"/>
    <mergeCell ref="A217:AE217"/>
    <mergeCell ref="AF217:AI217"/>
    <mergeCell ref="AJ217:AK217"/>
    <mergeCell ref="AL217:AM217"/>
    <mergeCell ref="AN217:AO217"/>
    <mergeCell ref="AP217:AQ217"/>
    <mergeCell ref="AR217:AV217"/>
    <mergeCell ref="AW217:BC217"/>
    <mergeCell ref="BD217:BJ217"/>
    <mergeCell ref="BK217:BQ217"/>
    <mergeCell ref="BR217:BX217"/>
    <mergeCell ref="A216:AE216"/>
    <mergeCell ref="AF216:AI216"/>
    <mergeCell ref="AJ216:AK216"/>
    <mergeCell ref="AL216:AM216"/>
    <mergeCell ref="AN216:AO216"/>
    <mergeCell ref="AP216:AQ216"/>
    <mergeCell ref="AR216:AV216"/>
    <mergeCell ref="AW216:BC216"/>
    <mergeCell ref="BD216:BJ216"/>
    <mergeCell ref="BK218:BQ218"/>
    <mergeCell ref="BR218:BX218"/>
    <mergeCell ref="A219:AE219"/>
    <mergeCell ref="AF219:AI219"/>
    <mergeCell ref="AJ219:AK219"/>
    <mergeCell ref="AL219:AM219"/>
    <mergeCell ref="AN219:AO219"/>
    <mergeCell ref="AP219:AQ219"/>
    <mergeCell ref="AR219:AV219"/>
    <mergeCell ref="AW219:BC219"/>
    <mergeCell ref="BD219:BJ219"/>
    <mergeCell ref="BK219:BQ219"/>
    <mergeCell ref="BR219:BX219"/>
    <mergeCell ref="A218:AE218"/>
    <mergeCell ref="AF218:AI218"/>
    <mergeCell ref="AJ218:AK218"/>
    <mergeCell ref="AL218:AM218"/>
    <mergeCell ref="AN218:AO218"/>
    <mergeCell ref="AP218:AQ218"/>
    <mergeCell ref="AR218:AV218"/>
    <mergeCell ref="AW218:BC218"/>
    <mergeCell ref="BD218:BJ218"/>
    <mergeCell ref="BK220:BQ220"/>
    <mergeCell ref="BR220:BX220"/>
    <mergeCell ref="A221:AE221"/>
    <mergeCell ref="AF221:AI221"/>
    <mergeCell ref="AJ221:AK221"/>
    <mergeCell ref="AL221:AM221"/>
    <mergeCell ref="AN221:AO221"/>
    <mergeCell ref="AP221:AQ221"/>
    <mergeCell ref="AR221:AV221"/>
    <mergeCell ref="AW221:BC221"/>
    <mergeCell ref="BD221:BJ221"/>
    <mergeCell ref="BK221:BQ221"/>
    <mergeCell ref="BR221:BX221"/>
    <mergeCell ref="A220:AE220"/>
    <mergeCell ref="AF220:AI220"/>
    <mergeCell ref="AJ220:AK220"/>
    <mergeCell ref="AL220:AM220"/>
    <mergeCell ref="AN220:AO220"/>
    <mergeCell ref="AP220:AQ220"/>
    <mergeCell ref="AR220:AV220"/>
    <mergeCell ref="AW220:BC220"/>
    <mergeCell ref="BD220:BJ220"/>
    <mergeCell ref="BK222:BQ222"/>
    <mergeCell ref="BR222:BX222"/>
    <mergeCell ref="A223:AE223"/>
    <mergeCell ref="AF223:AI223"/>
    <mergeCell ref="AJ223:AK223"/>
    <mergeCell ref="AL223:AM223"/>
    <mergeCell ref="AN223:AO223"/>
    <mergeCell ref="AP223:AQ223"/>
    <mergeCell ref="AR223:AV223"/>
    <mergeCell ref="AW223:BC223"/>
    <mergeCell ref="BD223:BJ223"/>
    <mergeCell ref="BK223:BQ223"/>
    <mergeCell ref="BR223:BX223"/>
    <mergeCell ref="A222:AE222"/>
    <mergeCell ref="AF222:AI222"/>
    <mergeCell ref="AJ222:AK222"/>
    <mergeCell ref="AL222:AM222"/>
    <mergeCell ref="AN222:AO222"/>
    <mergeCell ref="AP222:AQ222"/>
    <mergeCell ref="AR222:AV222"/>
    <mergeCell ref="AW222:BC222"/>
    <mergeCell ref="BD222:BJ222"/>
    <mergeCell ref="BK224:BQ224"/>
    <mergeCell ref="BR224:BX224"/>
    <mergeCell ref="A225:AE225"/>
    <mergeCell ref="AF225:AI225"/>
    <mergeCell ref="AJ225:AK225"/>
    <mergeCell ref="AL225:AM225"/>
    <mergeCell ref="AN225:AO225"/>
    <mergeCell ref="AP225:AQ225"/>
    <mergeCell ref="AR225:AV225"/>
    <mergeCell ref="AW225:BC225"/>
    <mergeCell ref="BD225:BJ225"/>
    <mergeCell ref="BK225:BQ225"/>
    <mergeCell ref="BR225:BX225"/>
    <mergeCell ref="A224:AE224"/>
    <mergeCell ref="AF224:AI224"/>
    <mergeCell ref="AJ224:AK224"/>
    <mergeCell ref="AL224:AM224"/>
    <mergeCell ref="AN224:AO224"/>
    <mergeCell ref="AP224:AQ224"/>
    <mergeCell ref="AR224:AV224"/>
    <mergeCell ref="AW224:BC224"/>
    <mergeCell ref="BD224:BJ224"/>
    <mergeCell ref="BK226:BQ226"/>
    <mergeCell ref="BR226:BX226"/>
    <mergeCell ref="A227:AE227"/>
    <mergeCell ref="AF227:AI227"/>
    <mergeCell ref="AJ227:AK227"/>
    <mergeCell ref="AL227:AM227"/>
    <mergeCell ref="AN227:AO227"/>
    <mergeCell ref="AP227:AQ227"/>
    <mergeCell ref="AR227:AV227"/>
    <mergeCell ref="AW227:BC227"/>
    <mergeCell ref="BD227:BJ227"/>
    <mergeCell ref="BK227:BQ227"/>
    <mergeCell ref="BR227:BX227"/>
    <mergeCell ref="A226:AE226"/>
    <mergeCell ref="AF226:AI226"/>
    <mergeCell ref="AJ226:AK226"/>
    <mergeCell ref="AL226:AM226"/>
    <mergeCell ref="AN226:AO226"/>
    <mergeCell ref="AP226:AQ226"/>
    <mergeCell ref="AR226:AV226"/>
    <mergeCell ref="AW226:BC226"/>
    <mergeCell ref="BD226:BJ226"/>
    <mergeCell ref="BK228:BQ228"/>
    <mergeCell ref="BR228:BX228"/>
    <mergeCell ref="A229:AE229"/>
    <mergeCell ref="AF229:AI229"/>
    <mergeCell ref="AJ229:AK229"/>
    <mergeCell ref="AL229:AM229"/>
    <mergeCell ref="AN229:AO229"/>
    <mergeCell ref="AP229:AQ229"/>
    <mergeCell ref="AR229:AV229"/>
    <mergeCell ref="AW229:BC229"/>
    <mergeCell ref="BD229:BJ229"/>
    <mergeCell ref="BK229:BQ229"/>
    <mergeCell ref="BR229:BX229"/>
    <mergeCell ref="A228:AE228"/>
    <mergeCell ref="AF228:AI228"/>
    <mergeCell ref="AJ228:AK228"/>
    <mergeCell ref="AL228:AM228"/>
    <mergeCell ref="AN228:AO228"/>
    <mergeCell ref="AP228:AQ228"/>
    <mergeCell ref="AR228:AV228"/>
    <mergeCell ref="AW228:BC228"/>
    <mergeCell ref="BD228:BJ228"/>
    <mergeCell ref="BK230:BQ230"/>
    <mergeCell ref="BR230:BX230"/>
    <mergeCell ref="A231:AE231"/>
    <mergeCell ref="AF231:AI231"/>
    <mergeCell ref="AJ231:AK231"/>
    <mergeCell ref="AL231:AM231"/>
    <mergeCell ref="AN231:AO231"/>
    <mergeCell ref="AP231:AQ231"/>
    <mergeCell ref="AR231:AV231"/>
    <mergeCell ref="AW231:BC231"/>
    <mergeCell ref="BD231:BJ231"/>
    <mergeCell ref="BK231:BQ231"/>
    <mergeCell ref="BR231:BX231"/>
    <mergeCell ref="A230:AE230"/>
    <mergeCell ref="AF230:AI230"/>
    <mergeCell ref="AJ230:AK230"/>
    <mergeCell ref="AL230:AM230"/>
    <mergeCell ref="AN230:AO230"/>
    <mergeCell ref="AP230:AQ230"/>
    <mergeCell ref="AR230:AV230"/>
    <mergeCell ref="AW230:BC230"/>
    <mergeCell ref="BD230:BJ230"/>
    <mergeCell ref="BK232:BQ232"/>
    <mergeCell ref="BR232:BX232"/>
    <mergeCell ref="A233:AE233"/>
    <mergeCell ref="AF233:AI233"/>
    <mergeCell ref="AJ233:AK233"/>
    <mergeCell ref="AL233:AM233"/>
    <mergeCell ref="AN233:AO233"/>
    <mergeCell ref="AP233:AQ233"/>
    <mergeCell ref="AR233:AV233"/>
    <mergeCell ref="AW233:BC233"/>
    <mergeCell ref="BD233:BJ233"/>
    <mergeCell ref="BK233:BQ233"/>
    <mergeCell ref="BR233:BX233"/>
    <mergeCell ref="A232:AE232"/>
    <mergeCell ref="AF232:AI232"/>
    <mergeCell ref="AJ232:AK232"/>
    <mergeCell ref="AL232:AM232"/>
    <mergeCell ref="AN232:AO232"/>
    <mergeCell ref="AP232:AQ232"/>
    <mergeCell ref="AR232:AV232"/>
    <mergeCell ref="AW232:BC232"/>
    <mergeCell ref="BD232:BJ232"/>
    <mergeCell ref="BK234:BQ234"/>
    <mergeCell ref="BR234:BX234"/>
    <mergeCell ref="A235:AE235"/>
    <mergeCell ref="AF235:AI235"/>
    <mergeCell ref="AJ235:AK235"/>
    <mergeCell ref="AL235:AM235"/>
    <mergeCell ref="AN235:AO235"/>
    <mergeCell ref="AP235:AQ235"/>
    <mergeCell ref="AR235:AV235"/>
    <mergeCell ref="AW235:BC235"/>
    <mergeCell ref="BD235:BJ235"/>
    <mergeCell ref="BK235:BQ235"/>
    <mergeCell ref="BR235:BX235"/>
    <mergeCell ref="A234:AE234"/>
    <mergeCell ref="AF234:AI234"/>
    <mergeCell ref="AJ234:AK234"/>
    <mergeCell ref="AL234:AM234"/>
    <mergeCell ref="AN234:AO234"/>
    <mergeCell ref="AP234:AQ234"/>
    <mergeCell ref="AR234:AV234"/>
    <mergeCell ref="AW234:BC234"/>
    <mergeCell ref="BD234:BJ234"/>
    <mergeCell ref="BK236:BQ236"/>
    <mergeCell ref="BR236:BX236"/>
    <mergeCell ref="A237:AE237"/>
    <mergeCell ref="AF237:AI237"/>
    <mergeCell ref="AJ237:AK237"/>
    <mergeCell ref="AL237:AM237"/>
    <mergeCell ref="AN237:AO237"/>
    <mergeCell ref="AP237:AQ237"/>
    <mergeCell ref="AR237:AV237"/>
    <mergeCell ref="AW237:BC237"/>
    <mergeCell ref="BD237:BJ237"/>
    <mergeCell ref="BK237:BQ237"/>
    <mergeCell ref="BR237:BX237"/>
    <mergeCell ref="A236:AE236"/>
    <mergeCell ref="AF236:AI236"/>
    <mergeCell ref="AJ236:AK236"/>
    <mergeCell ref="AL236:AM236"/>
    <mergeCell ref="AN236:AO236"/>
    <mergeCell ref="AP236:AQ236"/>
    <mergeCell ref="AR236:AV236"/>
    <mergeCell ref="AW236:BC236"/>
    <mergeCell ref="BD236:BJ236"/>
    <mergeCell ref="BK238:BQ238"/>
    <mergeCell ref="BR238:BX238"/>
    <mergeCell ref="A239:AE239"/>
    <mergeCell ref="AF239:AI239"/>
    <mergeCell ref="AJ239:AK239"/>
    <mergeCell ref="AL239:AM239"/>
    <mergeCell ref="AN239:AO239"/>
    <mergeCell ref="AP239:AQ239"/>
    <mergeCell ref="AR239:AV239"/>
    <mergeCell ref="AW239:BC239"/>
    <mergeCell ref="BD239:BJ239"/>
    <mergeCell ref="BK239:BQ239"/>
    <mergeCell ref="BR239:BX239"/>
    <mergeCell ref="A238:AE238"/>
    <mergeCell ref="AF238:AI238"/>
    <mergeCell ref="AJ238:AK238"/>
    <mergeCell ref="AL238:AM238"/>
    <mergeCell ref="AN238:AO238"/>
    <mergeCell ref="AP238:AQ238"/>
    <mergeCell ref="AR238:AV238"/>
    <mergeCell ref="AW238:BC238"/>
    <mergeCell ref="BD238:BJ238"/>
    <mergeCell ref="BK240:BQ240"/>
    <mergeCell ref="BR240:BX240"/>
    <mergeCell ref="A241:AE241"/>
    <mergeCell ref="AF241:AI241"/>
    <mergeCell ref="AJ241:AK241"/>
    <mergeCell ref="AL241:AM241"/>
    <mergeCell ref="AN241:AO241"/>
    <mergeCell ref="AP241:AQ241"/>
    <mergeCell ref="AR241:AV241"/>
    <mergeCell ref="AW241:BC241"/>
    <mergeCell ref="BD241:BJ241"/>
    <mergeCell ref="BK241:BQ241"/>
    <mergeCell ref="BR241:BX241"/>
    <mergeCell ref="A240:AE240"/>
    <mergeCell ref="AF240:AI240"/>
    <mergeCell ref="AJ240:AK240"/>
    <mergeCell ref="AL240:AM240"/>
    <mergeCell ref="AN240:AO240"/>
    <mergeCell ref="AP240:AQ240"/>
    <mergeCell ref="AR240:AV240"/>
    <mergeCell ref="AW240:BC240"/>
    <mergeCell ref="BD240:BJ240"/>
    <mergeCell ref="BK244:BQ244"/>
    <mergeCell ref="BR244:BX244"/>
    <mergeCell ref="A245:AE245"/>
    <mergeCell ref="AF245:AI245"/>
    <mergeCell ref="AJ245:AK245"/>
    <mergeCell ref="AL245:AM245"/>
    <mergeCell ref="AN245:AO245"/>
    <mergeCell ref="AP245:AQ245"/>
    <mergeCell ref="AR245:AV245"/>
    <mergeCell ref="AW245:BC245"/>
    <mergeCell ref="BD245:BJ245"/>
    <mergeCell ref="BK245:BQ245"/>
    <mergeCell ref="BR245:BX245"/>
    <mergeCell ref="A244:AE244"/>
    <mergeCell ref="AF244:AI244"/>
    <mergeCell ref="AJ244:AK244"/>
    <mergeCell ref="AL244:AM244"/>
    <mergeCell ref="AN244:AO244"/>
    <mergeCell ref="AP244:AQ244"/>
    <mergeCell ref="AR244:AV244"/>
    <mergeCell ref="AW244:BC244"/>
    <mergeCell ref="BD244:BJ244"/>
    <mergeCell ref="BK246:BQ246"/>
    <mergeCell ref="BR246:BX246"/>
    <mergeCell ref="A247:AE247"/>
    <mergeCell ref="AF247:AI247"/>
    <mergeCell ref="AJ247:AK247"/>
    <mergeCell ref="AL247:AM247"/>
    <mergeCell ref="AN247:AO247"/>
    <mergeCell ref="AP247:AQ247"/>
    <mergeCell ref="AR247:AV247"/>
    <mergeCell ref="AW247:BC247"/>
    <mergeCell ref="BD247:BJ247"/>
    <mergeCell ref="BK247:BQ247"/>
    <mergeCell ref="BR247:BX247"/>
    <mergeCell ref="A246:AE246"/>
    <mergeCell ref="AF246:AI246"/>
    <mergeCell ref="AJ246:AK246"/>
    <mergeCell ref="AL246:AM246"/>
    <mergeCell ref="AN246:AO246"/>
    <mergeCell ref="AP246:AQ246"/>
    <mergeCell ref="AR246:AV246"/>
    <mergeCell ref="AW246:BC246"/>
    <mergeCell ref="BD246:BJ246"/>
    <mergeCell ref="BK248:BQ248"/>
    <mergeCell ref="BR248:BX248"/>
    <mergeCell ref="A249:AE249"/>
    <mergeCell ref="AF249:AI249"/>
    <mergeCell ref="AJ249:AK249"/>
    <mergeCell ref="AL249:AM249"/>
    <mergeCell ref="AN249:AO249"/>
    <mergeCell ref="AP249:AQ249"/>
    <mergeCell ref="AR249:AV249"/>
    <mergeCell ref="AW249:BC249"/>
    <mergeCell ref="BD249:BJ249"/>
    <mergeCell ref="BK249:BQ249"/>
    <mergeCell ref="BR249:BX249"/>
    <mergeCell ref="A248:AE248"/>
    <mergeCell ref="AF248:AI248"/>
    <mergeCell ref="AJ248:AK248"/>
    <mergeCell ref="AL248:AM248"/>
    <mergeCell ref="AN248:AO248"/>
    <mergeCell ref="AP248:AQ248"/>
    <mergeCell ref="AR248:AV248"/>
    <mergeCell ref="AW248:BC248"/>
    <mergeCell ref="BD248:BJ248"/>
    <mergeCell ref="BK250:BQ250"/>
    <mergeCell ref="BR250:BX250"/>
    <mergeCell ref="A250:AE250"/>
    <mergeCell ref="A251:AE251"/>
    <mergeCell ref="AF251:AI251"/>
    <mergeCell ref="AJ251:AK251"/>
    <mergeCell ref="AL251:AM251"/>
    <mergeCell ref="AN251:AO251"/>
    <mergeCell ref="AP251:AQ251"/>
    <mergeCell ref="AR251:AV251"/>
    <mergeCell ref="AW251:BC251"/>
    <mergeCell ref="BD251:BJ251"/>
    <mergeCell ref="BK251:BQ251"/>
    <mergeCell ref="BR251:BX251"/>
    <mergeCell ref="AW250:BC250"/>
    <mergeCell ref="AF250:AI250"/>
    <mergeCell ref="AJ250:AK250"/>
    <mergeCell ref="AP250:AQ250"/>
    <mergeCell ref="AR250:AV250"/>
    <mergeCell ref="BD250:BJ250"/>
    <mergeCell ref="AL250:AM250"/>
    <mergeCell ref="AN250:AO250"/>
    <mergeCell ref="BK252:BQ252"/>
    <mergeCell ref="BR252:BX252"/>
    <mergeCell ref="A253:AE253"/>
    <mergeCell ref="AF253:AI253"/>
    <mergeCell ref="AJ253:AK253"/>
    <mergeCell ref="AL253:AM253"/>
    <mergeCell ref="AN253:AO253"/>
    <mergeCell ref="AP253:AQ253"/>
    <mergeCell ref="AR253:AV253"/>
    <mergeCell ref="AW253:BC253"/>
    <mergeCell ref="BD253:BJ253"/>
    <mergeCell ref="BK253:BQ253"/>
    <mergeCell ref="BR253:BX253"/>
    <mergeCell ref="A252:AE252"/>
    <mergeCell ref="AF252:AI252"/>
    <mergeCell ref="AJ252:AK252"/>
    <mergeCell ref="AL252:AM252"/>
    <mergeCell ref="AN252:AO252"/>
    <mergeCell ref="AP252:AQ252"/>
    <mergeCell ref="AR252:AV252"/>
    <mergeCell ref="AW252:BC252"/>
    <mergeCell ref="BD252:BJ252"/>
    <mergeCell ref="BK254:BQ254"/>
    <mergeCell ref="BR254:BX254"/>
    <mergeCell ref="A255:AE255"/>
    <mergeCell ref="AF255:AI255"/>
    <mergeCell ref="AJ255:AK255"/>
    <mergeCell ref="AL255:AM255"/>
    <mergeCell ref="AN255:AO255"/>
    <mergeCell ref="AP255:AQ255"/>
    <mergeCell ref="AR255:AV255"/>
    <mergeCell ref="AW255:BC255"/>
    <mergeCell ref="BD255:BJ255"/>
    <mergeCell ref="BK255:BQ255"/>
    <mergeCell ref="BR255:BX255"/>
    <mergeCell ref="A254:AE254"/>
    <mergeCell ref="AF254:AI254"/>
    <mergeCell ref="AJ254:AK254"/>
    <mergeCell ref="AL254:AM254"/>
    <mergeCell ref="AN254:AO254"/>
    <mergeCell ref="AP254:AQ254"/>
    <mergeCell ref="AR254:AV254"/>
    <mergeCell ref="AW254:BC254"/>
    <mergeCell ref="BD254:BJ254"/>
    <mergeCell ref="BK256:BQ256"/>
    <mergeCell ref="BR256:BX256"/>
    <mergeCell ref="A257:AE257"/>
    <mergeCell ref="AF257:AI257"/>
    <mergeCell ref="AJ257:AK257"/>
    <mergeCell ref="AL257:AM257"/>
    <mergeCell ref="AN257:AO257"/>
    <mergeCell ref="AP257:AQ257"/>
    <mergeCell ref="AR257:AV257"/>
    <mergeCell ref="AW257:BC257"/>
    <mergeCell ref="BD257:BJ257"/>
    <mergeCell ref="BK257:BQ257"/>
    <mergeCell ref="BR257:BX257"/>
    <mergeCell ref="A256:AE256"/>
    <mergeCell ref="AF256:AI256"/>
    <mergeCell ref="AJ256:AK256"/>
    <mergeCell ref="AL256:AM256"/>
    <mergeCell ref="AN256:AO256"/>
    <mergeCell ref="AP256:AQ256"/>
    <mergeCell ref="AR256:AV256"/>
    <mergeCell ref="AW256:BC256"/>
    <mergeCell ref="BD256:BJ256"/>
    <mergeCell ref="BK258:BQ258"/>
    <mergeCell ref="BR258:BX258"/>
    <mergeCell ref="A259:AE259"/>
    <mergeCell ref="AF259:AI259"/>
    <mergeCell ref="AJ259:AK259"/>
    <mergeCell ref="AL259:AM259"/>
    <mergeCell ref="AN259:AO259"/>
    <mergeCell ref="AP259:AQ259"/>
    <mergeCell ref="AR259:AV259"/>
    <mergeCell ref="AW259:BC259"/>
    <mergeCell ref="BD259:BJ259"/>
    <mergeCell ref="BK259:BQ259"/>
    <mergeCell ref="BR259:BX259"/>
    <mergeCell ref="A258:AE258"/>
    <mergeCell ref="AF258:AI258"/>
    <mergeCell ref="AJ258:AK258"/>
    <mergeCell ref="AL258:AM258"/>
    <mergeCell ref="AN258:AO258"/>
    <mergeCell ref="AP258:AQ258"/>
    <mergeCell ref="AR258:AV258"/>
    <mergeCell ref="AW258:BC258"/>
    <mergeCell ref="BD258:BJ258"/>
    <mergeCell ref="A260:AE260"/>
    <mergeCell ref="AF260:AI260"/>
    <mergeCell ref="AJ260:AK260"/>
    <mergeCell ref="AL260:AM260"/>
    <mergeCell ref="AN260:AO260"/>
    <mergeCell ref="AP260:AQ260"/>
    <mergeCell ref="AR260:AV260"/>
    <mergeCell ref="AW260:BC260"/>
    <mergeCell ref="BD260:BJ260"/>
    <mergeCell ref="BK260:BQ260"/>
    <mergeCell ref="BR260:BX260"/>
    <mergeCell ref="BK261:BQ261"/>
    <mergeCell ref="BR261:BX261"/>
    <mergeCell ref="A262:AE262"/>
    <mergeCell ref="AF262:AI262"/>
    <mergeCell ref="AJ262:AK262"/>
    <mergeCell ref="AL262:AM262"/>
    <mergeCell ref="AN262:AO262"/>
    <mergeCell ref="AP262:AQ262"/>
    <mergeCell ref="AR262:AV262"/>
    <mergeCell ref="AW262:BC262"/>
    <mergeCell ref="BD262:BJ262"/>
    <mergeCell ref="BK262:BQ262"/>
    <mergeCell ref="BR262:BX262"/>
    <mergeCell ref="A261:AE261"/>
    <mergeCell ref="AF261:AI261"/>
    <mergeCell ref="AJ261:AK261"/>
    <mergeCell ref="AL261:AM261"/>
    <mergeCell ref="AN261:AO261"/>
    <mergeCell ref="AP261:AQ261"/>
    <mergeCell ref="AR261:AV261"/>
    <mergeCell ref="AW261:BC261"/>
    <mergeCell ref="BD261:BJ261"/>
    <mergeCell ref="BK263:BQ263"/>
    <mergeCell ref="BR263:BX263"/>
    <mergeCell ref="A264:AE264"/>
    <mergeCell ref="AF264:AI264"/>
    <mergeCell ref="AJ264:AK264"/>
    <mergeCell ref="AL264:AM264"/>
    <mergeCell ref="AN264:AO264"/>
    <mergeCell ref="AP264:AQ264"/>
    <mergeCell ref="AR264:AV264"/>
    <mergeCell ref="AW264:BC264"/>
    <mergeCell ref="BD264:BJ264"/>
    <mergeCell ref="BK264:BQ264"/>
    <mergeCell ref="BR264:BX264"/>
    <mergeCell ref="A263:AE263"/>
    <mergeCell ref="AF263:AI263"/>
    <mergeCell ref="AJ263:AK263"/>
    <mergeCell ref="AL263:AM263"/>
    <mergeCell ref="AN263:AO263"/>
    <mergeCell ref="AP263:AQ263"/>
    <mergeCell ref="AR263:AV263"/>
    <mergeCell ref="AW263:BC263"/>
    <mergeCell ref="BD263:BJ263"/>
    <mergeCell ref="BK265:BQ265"/>
    <mergeCell ref="BR265:BX265"/>
    <mergeCell ref="A266:AE266"/>
    <mergeCell ref="AF266:AI266"/>
    <mergeCell ref="AJ266:AK266"/>
    <mergeCell ref="AL266:AM266"/>
    <mergeCell ref="AN266:AO266"/>
    <mergeCell ref="AP266:AQ266"/>
    <mergeCell ref="AR266:AV266"/>
    <mergeCell ref="AW266:BC266"/>
    <mergeCell ref="BD266:BJ266"/>
    <mergeCell ref="BK266:BQ266"/>
    <mergeCell ref="BR266:BX266"/>
    <mergeCell ref="A265:AE265"/>
    <mergeCell ref="AF265:AI265"/>
    <mergeCell ref="AJ265:AK265"/>
    <mergeCell ref="AL265:AM265"/>
    <mergeCell ref="AN265:AO265"/>
    <mergeCell ref="AP265:AQ265"/>
    <mergeCell ref="AR265:AV265"/>
    <mergeCell ref="AW265:BC265"/>
    <mergeCell ref="BD265:BJ265"/>
    <mergeCell ref="BK267:BQ267"/>
    <mergeCell ref="BR267:BX267"/>
    <mergeCell ref="A268:AE268"/>
    <mergeCell ref="AF268:AI268"/>
    <mergeCell ref="AJ268:AK268"/>
    <mergeCell ref="AL268:AM268"/>
    <mergeCell ref="AN268:AO268"/>
    <mergeCell ref="AP268:AQ268"/>
    <mergeCell ref="AR268:AV268"/>
    <mergeCell ref="AW268:BC268"/>
    <mergeCell ref="BD268:BJ268"/>
    <mergeCell ref="BK268:BQ268"/>
    <mergeCell ref="BR268:BX268"/>
    <mergeCell ref="A267:AE267"/>
    <mergeCell ref="AF267:AI267"/>
    <mergeCell ref="AJ267:AK267"/>
    <mergeCell ref="AL267:AM267"/>
    <mergeCell ref="AN267:AO267"/>
    <mergeCell ref="AP267:AQ267"/>
    <mergeCell ref="AR267:AV267"/>
    <mergeCell ref="AW267:BC267"/>
    <mergeCell ref="BD267:BJ267"/>
    <mergeCell ref="BK269:BQ269"/>
    <mergeCell ref="BR269:BX269"/>
    <mergeCell ref="A270:AE270"/>
    <mergeCell ref="AF270:AI270"/>
    <mergeCell ref="AJ270:AK270"/>
    <mergeCell ref="AL270:AM270"/>
    <mergeCell ref="AN270:AO270"/>
    <mergeCell ref="AP270:AQ270"/>
    <mergeCell ref="AR270:AV270"/>
    <mergeCell ref="AW270:BC270"/>
    <mergeCell ref="BD270:BJ270"/>
    <mergeCell ref="BK270:BQ270"/>
    <mergeCell ref="BR270:BX270"/>
    <mergeCell ref="A269:AE269"/>
    <mergeCell ref="AF269:AI269"/>
    <mergeCell ref="AJ269:AK269"/>
    <mergeCell ref="AL269:AM269"/>
    <mergeCell ref="AN269:AO269"/>
    <mergeCell ref="AP269:AQ269"/>
    <mergeCell ref="AR269:AV269"/>
    <mergeCell ref="AW269:BC269"/>
    <mergeCell ref="BD269:BJ269"/>
    <mergeCell ref="BK271:BQ271"/>
    <mergeCell ref="BR271:BX271"/>
    <mergeCell ref="A272:AE272"/>
    <mergeCell ref="AF272:AI272"/>
    <mergeCell ref="AJ272:AK272"/>
    <mergeCell ref="AL272:AM272"/>
    <mergeCell ref="AN272:AO272"/>
    <mergeCell ref="AP272:AQ272"/>
    <mergeCell ref="AR272:AV272"/>
    <mergeCell ref="AW272:BC272"/>
    <mergeCell ref="BD272:BJ272"/>
    <mergeCell ref="BK272:BQ272"/>
    <mergeCell ref="BR272:BX272"/>
    <mergeCell ref="A271:AE271"/>
    <mergeCell ref="AF271:AI271"/>
    <mergeCell ref="AJ271:AK271"/>
    <mergeCell ref="AL271:AM271"/>
    <mergeCell ref="AN271:AO271"/>
    <mergeCell ref="AP271:AQ271"/>
    <mergeCell ref="AR271:AV271"/>
    <mergeCell ref="AW271:BC271"/>
    <mergeCell ref="BD271:BJ271"/>
    <mergeCell ref="BK273:BQ273"/>
    <mergeCell ref="BR273:BX273"/>
    <mergeCell ref="A274:AE274"/>
    <mergeCell ref="AF274:AI274"/>
    <mergeCell ref="AJ274:AK274"/>
    <mergeCell ref="AL274:AM274"/>
    <mergeCell ref="AN274:AO274"/>
    <mergeCell ref="AP274:AQ274"/>
    <mergeCell ref="AR274:AV274"/>
    <mergeCell ref="AW274:BC274"/>
    <mergeCell ref="BD274:BJ274"/>
    <mergeCell ref="BK274:BQ274"/>
    <mergeCell ref="BR274:BX274"/>
    <mergeCell ref="A273:AE273"/>
    <mergeCell ref="AF273:AI273"/>
    <mergeCell ref="AJ273:AK273"/>
    <mergeCell ref="AL273:AM273"/>
    <mergeCell ref="AN273:AO273"/>
    <mergeCell ref="AP273:AQ273"/>
    <mergeCell ref="AR273:AV273"/>
    <mergeCell ref="AW273:BC273"/>
    <mergeCell ref="BD273:BJ273"/>
    <mergeCell ref="BK275:BQ275"/>
    <mergeCell ref="BR275:BX275"/>
    <mergeCell ref="A276:AE276"/>
    <mergeCell ref="AF276:AI276"/>
    <mergeCell ref="AJ276:AK276"/>
    <mergeCell ref="AL276:AM276"/>
    <mergeCell ref="AN276:AO276"/>
    <mergeCell ref="AP276:AQ276"/>
    <mergeCell ref="AR276:AV276"/>
    <mergeCell ref="AW276:BC276"/>
    <mergeCell ref="BD276:BJ276"/>
    <mergeCell ref="BK276:BQ276"/>
    <mergeCell ref="BR276:BX276"/>
    <mergeCell ref="A275:AE275"/>
    <mergeCell ref="AF275:AI275"/>
    <mergeCell ref="AJ275:AK275"/>
    <mergeCell ref="AL275:AM275"/>
    <mergeCell ref="AN275:AO275"/>
    <mergeCell ref="AP275:AQ275"/>
    <mergeCell ref="AR275:AV275"/>
    <mergeCell ref="AW275:BC275"/>
    <mergeCell ref="BD275:BJ275"/>
    <mergeCell ref="BK277:BQ277"/>
    <mergeCell ref="BR277:BX277"/>
    <mergeCell ref="A278:AE278"/>
    <mergeCell ref="AF278:AI278"/>
    <mergeCell ref="AJ278:AK278"/>
    <mergeCell ref="AL278:AM278"/>
    <mergeCell ref="AN278:AO278"/>
    <mergeCell ref="AP278:AQ278"/>
    <mergeCell ref="AR278:AV278"/>
    <mergeCell ref="AW278:BC278"/>
    <mergeCell ref="BD278:BJ278"/>
    <mergeCell ref="BK278:BQ278"/>
    <mergeCell ref="BR278:BX278"/>
    <mergeCell ref="A277:AE277"/>
    <mergeCell ref="AF277:AI277"/>
    <mergeCell ref="AJ277:AK277"/>
    <mergeCell ref="AL277:AM277"/>
    <mergeCell ref="AN277:AO277"/>
    <mergeCell ref="AP277:AQ277"/>
    <mergeCell ref="AR277:AV277"/>
    <mergeCell ref="AW277:BC277"/>
    <mergeCell ref="BD277:BJ277"/>
    <mergeCell ref="BK279:BQ279"/>
    <mergeCell ref="BR279:BX279"/>
    <mergeCell ref="A280:AE280"/>
    <mergeCell ref="AF280:AI280"/>
    <mergeCell ref="AJ280:AK280"/>
    <mergeCell ref="AL280:AM280"/>
    <mergeCell ref="AN280:AO280"/>
    <mergeCell ref="AP280:AQ280"/>
    <mergeCell ref="AR280:AV280"/>
    <mergeCell ref="AW280:BC280"/>
    <mergeCell ref="BD280:BJ280"/>
    <mergeCell ref="BK280:BQ280"/>
    <mergeCell ref="BR280:BX280"/>
    <mergeCell ref="A279:AE279"/>
    <mergeCell ref="AF279:AI279"/>
    <mergeCell ref="AJ279:AK279"/>
    <mergeCell ref="AL279:AM279"/>
    <mergeCell ref="AN279:AO279"/>
    <mergeCell ref="AP279:AQ279"/>
    <mergeCell ref="AR279:AV279"/>
    <mergeCell ref="AW279:BC279"/>
    <mergeCell ref="BD279:BJ279"/>
    <mergeCell ref="BK281:BQ281"/>
    <mergeCell ref="BR281:BX281"/>
    <mergeCell ref="A282:AE282"/>
    <mergeCell ref="AF282:AI282"/>
    <mergeCell ref="AJ282:AK282"/>
    <mergeCell ref="AL282:AM282"/>
    <mergeCell ref="AN282:AO282"/>
    <mergeCell ref="AP282:AQ282"/>
    <mergeCell ref="AR282:AV282"/>
    <mergeCell ref="AW282:BC282"/>
    <mergeCell ref="BD282:BJ282"/>
    <mergeCell ref="BK282:BQ282"/>
    <mergeCell ref="BR282:BX282"/>
    <mergeCell ref="A281:AE281"/>
    <mergeCell ref="AF281:AI281"/>
    <mergeCell ref="AJ281:AK281"/>
    <mergeCell ref="AL281:AM281"/>
    <mergeCell ref="AN281:AO281"/>
    <mergeCell ref="AP281:AQ281"/>
    <mergeCell ref="AR281:AV281"/>
    <mergeCell ref="AW281:BC281"/>
    <mergeCell ref="BD281:BJ281"/>
    <mergeCell ref="BK283:BQ283"/>
    <mergeCell ref="BR283:BX283"/>
    <mergeCell ref="A284:AE284"/>
    <mergeCell ref="AF284:AI284"/>
    <mergeCell ref="AJ284:AK284"/>
    <mergeCell ref="AL284:AM284"/>
    <mergeCell ref="AN284:AO284"/>
    <mergeCell ref="AP284:AQ284"/>
    <mergeCell ref="AR284:AV284"/>
    <mergeCell ref="AW284:BC284"/>
    <mergeCell ref="BD284:BJ284"/>
    <mergeCell ref="BK284:BQ284"/>
    <mergeCell ref="BR284:BX284"/>
    <mergeCell ref="A283:AE283"/>
    <mergeCell ref="AF283:AI283"/>
    <mergeCell ref="AJ283:AK283"/>
    <mergeCell ref="AL283:AM283"/>
    <mergeCell ref="AN283:AO283"/>
    <mergeCell ref="AP283:AQ283"/>
    <mergeCell ref="AR283:AV283"/>
    <mergeCell ref="AW283:BC283"/>
    <mergeCell ref="BD283:BJ283"/>
    <mergeCell ref="BK285:BQ285"/>
    <mergeCell ref="BR285:BX285"/>
    <mergeCell ref="A286:AE286"/>
    <mergeCell ref="AF286:AI286"/>
    <mergeCell ref="AJ286:AK286"/>
    <mergeCell ref="AL286:AM286"/>
    <mergeCell ref="AN286:AO286"/>
    <mergeCell ref="AP286:AQ286"/>
    <mergeCell ref="AR286:AV286"/>
    <mergeCell ref="AW286:BC286"/>
    <mergeCell ref="BD286:BJ286"/>
    <mergeCell ref="BK286:BQ286"/>
    <mergeCell ref="BR286:BX286"/>
    <mergeCell ref="A285:AE285"/>
    <mergeCell ref="AF285:AI285"/>
    <mergeCell ref="AJ285:AK285"/>
    <mergeCell ref="AL285:AM285"/>
    <mergeCell ref="AN285:AO285"/>
    <mergeCell ref="AP285:AQ285"/>
    <mergeCell ref="AR285:AV285"/>
    <mergeCell ref="AW285:BC285"/>
    <mergeCell ref="BD285:BJ285"/>
    <mergeCell ref="BK287:BQ287"/>
    <mergeCell ref="BR287:BX287"/>
    <mergeCell ref="A288:AE288"/>
    <mergeCell ref="AF288:AI288"/>
    <mergeCell ref="AJ288:AK288"/>
    <mergeCell ref="AL288:AM288"/>
    <mergeCell ref="AN288:AO288"/>
    <mergeCell ref="AP288:AQ288"/>
    <mergeCell ref="AR288:AV288"/>
    <mergeCell ref="AW288:BC288"/>
    <mergeCell ref="BD288:BJ288"/>
    <mergeCell ref="BK288:BQ288"/>
    <mergeCell ref="BR288:BX288"/>
    <mergeCell ref="A287:AE287"/>
    <mergeCell ref="AF287:AI287"/>
    <mergeCell ref="AJ287:AK287"/>
    <mergeCell ref="AL287:AM287"/>
    <mergeCell ref="AN287:AO287"/>
    <mergeCell ref="AP287:AQ287"/>
    <mergeCell ref="AR287:AV287"/>
    <mergeCell ref="AW287:BC287"/>
    <mergeCell ref="BD287:BJ287"/>
    <mergeCell ref="BK294:BQ294"/>
    <mergeCell ref="BR294:BX294"/>
    <mergeCell ref="A295:AE295"/>
    <mergeCell ref="AF295:AI295"/>
    <mergeCell ref="AJ295:AK295"/>
    <mergeCell ref="AL295:AM295"/>
    <mergeCell ref="AN295:AO295"/>
    <mergeCell ref="AP295:AQ295"/>
    <mergeCell ref="AR295:AV295"/>
    <mergeCell ref="AW295:BC295"/>
    <mergeCell ref="BD295:BJ295"/>
    <mergeCell ref="BK295:BQ295"/>
    <mergeCell ref="BR295:BX295"/>
    <mergeCell ref="A294:AE294"/>
    <mergeCell ref="AF294:AI294"/>
    <mergeCell ref="AJ294:AK294"/>
    <mergeCell ref="AL294:AM294"/>
    <mergeCell ref="AN294:AO294"/>
    <mergeCell ref="AP294:AQ294"/>
    <mergeCell ref="AR294:AV294"/>
    <mergeCell ref="AW294:BC294"/>
    <mergeCell ref="BD294:BJ294"/>
    <mergeCell ref="BK296:BQ296"/>
    <mergeCell ref="BR296:BX296"/>
    <mergeCell ref="A297:AE297"/>
    <mergeCell ref="AF297:AI297"/>
    <mergeCell ref="AJ297:AK297"/>
    <mergeCell ref="AL297:AM297"/>
    <mergeCell ref="AN297:AO297"/>
    <mergeCell ref="AP297:AQ297"/>
    <mergeCell ref="AR297:AV297"/>
    <mergeCell ref="AW297:BC297"/>
    <mergeCell ref="BD297:BJ297"/>
    <mergeCell ref="BK297:BQ297"/>
    <mergeCell ref="BR297:BX297"/>
    <mergeCell ref="A296:AE296"/>
    <mergeCell ref="AF296:AI296"/>
    <mergeCell ref="AJ296:AK296"/>
    <mergeCell ref="AL296:AM296"/>
    <mergeCell ref="AN296:AO296"/>
    <mergeCell ref="AP296:AQ296"/>
    <mergeCell ref="AR296:AV296"/>
    <mergeCell ref="AW296:BC296"/>
    <mergeCell ref="BD296:BJ296"/>
    <mergeCell ref="AF299:AI299"/>
    <mergeCell ref="AJ299:AK299"/>
    <mergeCell ref="AL299:AM299"/>
    <mergeCell ref="AN299:AO299"/>
    <mergeCell ref="AP299:AQ299"/>
    <mergeCell ref="AR299:AV299"/>
    <mergeCell ref="AW299:BC299"/>
    <mergeCell ref="BD299:BJ299"/>
    <mergeCell ref="BK299:BQ299"/>
    <mergeCell ref="BR299:BX299"/>
    <mergeCell ref="A298:AE298"/>
    <mergeCell ref="AF298:AI298"/>
    <mergeCell ref="AJ298:AK298"/>
    <mergeCell ref="AL298:AM298"/>
    <mergeCell ref="AN298:AO298"/>
    <mergeCell ref="AP298:AQ298"/>
    <mergeCell ref="AR298:AV298"/>
    <mergeCell ref="AW298:BC298"/>
    <mergeCell ref="BD298:BJ298"/>
    <mergeCell ref="BK298:BQ298"/>
    <mergeCell ref="BR298:BX298"/>
    <mergeCell ref="A299:AE299"/>
    <mergeCell ref="AL300:AM300"/>
    <mergeCell ref="AN300:AO300"/>
    <mergeCell ref="AL301:AM301"/>
    <mergeCell ref="AN301:AO301"/>
    <mergeCell ref="AW300:BC300"/>
    <mergeCell ref="AW301:BC301"/>
    <mergeCell ref="A300:AE300"/>
    <mergeCell ref="A302:AE302"/>
    <mergeCell ref="AL302:AM302"/>
    <mergeCell ref="AN302:AO302"/>
    <mergeCell ref="AW302:BC302"/>
    <mergeCell ref="BD302:BJ302"/>
    <mergeCell ref="BK302:BQ302"/>
    <mergeCell ref="AP300:AQ300"/>
    <mergeCell ref="BR300:BX301"/>
    <mergeCell ref="AP301:AQ301"/>
    <mergeCell ref="AP302:AQ302"/>
    <mergeCell ref="AR300:AU300"/>
    <mergeCell ref="AF300:AI300"/>
    <mergeCell ref="AJ300:AK300"/>
    <mergeCell ref="AF301:AI301"/>
    <mergeCell ref="A301:AE301"/>
    <mergeCell ref="A304:AE304"/>
    <mergeCell ref="AF304:AI304"/>
    <mergeCell ref="AJ304:AK304"/>
    <mergeCell ref="AL304:AM304"/>
    <mergeCell ref="AN304:AO304"/>
    <mergeCell ref="AP304:AQ304"/>
    <mergeCell ref="AR304:AV304"/>
    <mergeCell ref="AW304:BC304"/>
    <mergeCell ref="BD304:BJ304"/>
    <mergeCell ref="BR304:BX304"/>
    <mergeCell ref="BK304:BQ304"/>
    <mergeCell ref="A303:AE303"/>
    <mergeCell ref="AF303:AI303"/>
    <mergeCell ref="AJ303:AK303"/>
    <mergeCell ref="AL303:AM303"/>
    <mergeCell ref="AN303:AO303"/>
    <mergeCell ref="AP303:AQ303"/>
    <mergeCell ref="AR303:AV303"/>
    <mergeCell ref="AW303:BC303"/>
    <mergeCell ref="BD303:BJ303"/>
    <mergeCell ref="BK303:BQ303"/>
    <mergeCell ref="BR303:BX303"/>
    <mergeCell ref="A306:AE306"/>
    <mergeCell ref="AF306:AI306"/>
    <mergeCell ref="AJ306:AK306"/>
    <mergeCell ref="AL306:AM306"/>
    <mergeCell ref="AN306:AO306"/>
    <mergeCell ref="AP306:AQ306"/>
    <mergeCell ref="AR306:AV306"/>
    <mergeCell ref="AW306:BC306"/>
    <mergeCell ref="BD306:BJ306"/>
    <mergeCell ref="BK306:BQ306"/>
    <mergeCell ref="BR306:BX306"/>
    <mergeCell ref="A305:AE305"/>
    <mergeCell ref="AF305:AI305"/>
    <mergeCell ref="AJ305:AK305"/>
    <mergeCell ref="AL305:AM305"/>
    <mergeCell ref="AN305:AO305"/>
    <mergeCell ref="AP305:AQ305"/>
    <mergeCell ref="AR305:AV305"/>
    <mergeCell ref="AW305:BC305"/>
    <mergeCell ref="BD305:BJ305"/>
    <mergeCell ref="BK305:BQ305"/>
    <mergeCell ref="BR305:BX305"/>
    <mergeCell ref="BD309:BJ309"/>
    <mergeCell ref="BK309:BQ309"/>
    <mergeCell ref="BR309:BX309"/>
    <mergeCell ref="A308:AE308"/>
    <mergeCell ref="AF308:AI308"/>
    <mergeCell ref="AJ308:AK308"/>
    <mergeCell ref="AL308:AM308"/>
    <mergeCell ref="AN308:AO308"/>
    <mergeCell ref="AP308:AQ308"/>
    <mergeCell ref="AR308:AV308"/>
    <mergeCell ref="AW308:BC308"/>
    <mergeCell ref="BD308:BJ308"/>
    <mergeCell ref="BK308:BQ308"/>
    <mergeCell ref="BR308:BX308"/>
    <mergeCell ref="A307:AE307"/>
    <mergeCell ref="AF307:AI307"/>
    <mergeCell ref="AJ307:AK307"/>
    <mergeCell ref="AL307:AM307"/>
    <mergeCell ref="AN307:AO307"/>
    <mergeCell ref="AP307:AQ307"/>
    <mergeCell ref="AR307:AV307"/>
    <mergeCell ref="AW307:BC307"/>
    <mergeCell ref="BD307:BJ307"/>
    <mergeCell ref="BK307:BQ307"/>
    <mergeCell ref="BR307:BX307"/>
    <mergeCell ref="A309:AE309"/>
    <mergeCell ref="AF309:AI309"/>
    <mergeCell ref="AJ309:AK309"/>
    <mergeCell ref="AL309:AM309"/>
    <mergeCell ref="AN309:AO309"/>
    <mergeCell ref="AP309:AQ309"/>
    <mergeCell ref="AR309:AV309"/>
    <mergeCell ref="BK310:BQ310"/>
    <mergeCell ref="BR310:BX310"/>
    <mergeCell ref="A311:AE311"/>
    <mergeCell ref="AF311:AI311"/>
    <mergeCell ref="AJ311:AK311"/>
    <mergeCell ref="AL311:AM311"/>
    <mergeCell ref="AN311:AO311"/>
    <mergeCell ref="AP311:AQ311"/>
    <mergeCell ref="AR311:AV311"/>
    <mergeCell ref="AW311:BC311"/>
    <mergeCell ref="BD311:BJ311"/>
    <mergeCell ref="BK311:BQ311"/>
    <mergeCell ref="BR311:BX311"/>
    <mergeCell ref="A310:AE310"/>
    <mergeCell ref="AF310:AI310"/>
    <mergeCell ref="AJ310:AK310"/>
    <mergeCell ref="AL310:AM310"/>
    <mergeCell ref="AN310:AO310"/>
    <mergeCell ref="AP310:AQ310"/>
    <mergeCell ref="AR310:AV310"/>
    <mergeCell ref="AW310:BC310"/>
    <mergeCell ref="BD310:BJ310"/>
    <mergeCell ref="AW309:BC309"/>
    <mergeCell ref="BY69:CE69"/>
    <mergeCell ref="CA68:CB68"/>
    <mergeCell ref="AJ301:AK301"/>
    <mergeCell ref="A50:AE50"/>
    <mergeCell ref="AF50:AI50"/>
    <mergeCell ref="AJ50:AK50"/>
    <mergeCell ref="AL50:AM50"/>
    <mergeCell ref="AN50:AO50"/>
    <mergeCell ref="AR50:AV50"/>
    <mergeCell ref="AW50:BC50"/>
    <mergeCell ref="BD50:BJ50"/>
    <mergeCell ref="BK50:BQ50"/>
    <mergeCell ref="BR50:BX50"/>
    <mergeCell ref="BR56:BX56"/>
    <mergeCell ref="A54:AE54"/>
    <mergeCell ref="AF56:AI56"/>
    <mergeCell ref="AR55:AV55"/>
    <mergeCell ref="A55:AE55"/>
    <mergeCell ref="AF55:AI55"/>
    <mergeCell ref="AR56:AV56"/>
    <mergeCell ref="AJ55:AK55"/>
    <mergeCell ref="AR301:AU301"/>
    <mergeCell ref="AL105:AM105"/>
    <mergeCell ref="AN105:AO105"/>
    <mergeCell ref="AW105:BC105"/>
    <mergeCell ref="AL152:AM152"/>
    <mergeCell ref="AN152:AO152"/>
    <mergeCell ref="AW152:BC152"/>
    <mergeCell ref="AL201:AM201"/>
    <mergeCell ref="AN201:AO201"/>
    <mergeCell ref="AL202:AM202"/>
    <mergeCell ref="A447:AE447"/>
    <mergeCell ref="AF447:AI447"/>
    <mergeCell ref="AJ447:AK447"/>
    <mergeCell ref="AL447:AM447"/>
    <mergeCell ref="AN447:AO447"/>
    <mergeCell ref="AP447:AQ447"/>
    <mergeCell ref="AR447:AV447"/>
    <mergeCell ref="AW447:BC447"/>
    <mergeCell ref="BD447:BJ447"/>
    <mergeCell ref="BK447:BQ447"/>
    <mergeCell ref="BR447:BX447"/>
    <mergeCell ref="A448:AE448"/>
    <mergeCell ref="AF448:AI448"/>
    <mergeCell ref="AJ448:AK448"/>
    <mergeCell ref="AL448:AM448"/>
    <mergeCell ref="AN448:AO448"/>
    <mergeCell ref="AP448:AQ448"/>
    <mergeCell ref="AR448:AV448"/>
    <mergeCell ref="AW448:BC448"/>
    <mergeCell ref="BD448:BJ448"/>
    <mergeCell ref="BK448:BQ448"/>
    <mergeCell ref="BR448:BX448"/>
    <mergeCell ref="A449:AE449"/>
    <mergeCell ref="AF449:AI449"/>
    <mergeCell ref="AJ449:AK449"/>
    <mergeCell ref="AL449:AM449"/>
    <mergeCell ref="AN449:AO449"/>
    <mergeCell ref="AP449:AQ449"/>
    <mergeCell ref="AR449:AV449"/>
    <mergeCell ref="AW449:BC449"/>
    <mergeCell ref="BD449:BJ449"/>
    <mergeCell ref="BK449:BQ449"/>
    <mergeCell ref="BR449:BX449"/>
    <mergeCell ref="A450:AE450"/>
    <mergeCell ref="AF450:AI450"/>
    <mergeCell ref="AJ450:AK450"/>
    <mergeCell ref="AL450:AM450"/>
    <mergeCell ref="AN450:AO450"/>
    <mergeCell ref="AP450:AQ450"/>
    <mergeCell ref="AR450:AV450"/>
    <mergeCell ref="AW450:BC450"/>
    <mergeCell ref="BD450:BJ450"/>
    <mergeCell ref="BK450:BQ450"/>
    <mergeCell ref="BR450:BX450"/>
    <mergeCell ref="A451:AE451"/>
    <mergeCell ref="AF451:AI451"/>
    <mergeCell ref="AJ451:AK451"/>
    <mergeCell ref="AL451:AM451"/>
    <mergeCell ref="AN451:AO451"/>
    <mergeCell ref="AP451:AQ451"/>
    <mergeCell ref="AR451:AV451"/>
    <mergeCell ref="AW451:BC451"/>
    <mergeCell ref="BD451:BJ451"/>
    <mergeCell ref="BK451:BQ451"/>
    <mergeCell ref="BR451:BX451"/>
    <mergeCell ref="A452:AE452"/>
    <mergeCell ref="AF452:AI452"/>
    <mergeCell ref="AJ452:AK452"/>
    <mergeCell ref="AL452:AM452"/>
    <mergeCell ref="AN452:AO452"/>
    <mergeCell ref="AP452:AQ452"/>
    <mergeCell ref="AR452:AV452"/>
    <mergeCell ref="AW452:BC452"/>
    <mergeCell ref="BD452:BJ452"/>
    <mergeCell ref="BK452:BQ452"/>
    <mergeCell ref="BR452:BX452"/>
    <mergeCell ref="A453:AE453"/>
    <mergeCell ref="AF453:AI453"/>
    <mergeCell ref="AJ453:AK453"/>
    <mergeCell ref="AL453:AM453"/>
    <mergeCell ref="AN453:AO453"/>
    <mergeCell ref="AP453:AQ453"/>
    <mergeCell ref="AR453:AV453"/>
    <mergeCell ref="AW453:BC453"/>
    <mergeCell ref="BD453:BJ453"/>
    <mergeCell ref="BK453:BQ453"/>
    <mergeCell ref="BR453:BX453"/>
    <mergeCell ref="A454:AE454"/>
    <mergeCell ref="AF454:AI454"/>
    <mergeCell ref="AJ454:AK454"/>
    <mergeCell ref="AL454:AM454"/>
    <mergeCell ref="AN454:AO454"/>
    <mergeCell ref="AP454:AQ454"/>
    <mergeCell ref="AR454:AV454"/>
    <mergeCell ref="AW454:BC454"/>
    <mergeCell ref="BD454:BJ454"/>
    <mergeCell ref="BK454:BQ454"/>
    <mergeCell ref="BR454:BX454"/>
    <mergeCell ref="A455:AE455"/>
    <mergeCell ref="AF455:AI455"/>
    <mergeCell ref="AJ455:AK455"/>
    <mergeCell ref="AL455:AM455"/>
    <mergeCell ref="AN455:AO455"/>
    <mergeCell ref="AP455:AQ455"/>
    <mergeCell ref="AR455:AV455"/>
    <mergeCell ref="AW455:BC455"/>
    <mergeCell ref="BD455:BJ455"/>
    <mergeCell ref="BK455:BQ455"/>
    <mergeCell ref="BR455:BX455"/>
    <mergeCell ref="A456:AE456"/>
    <mergeCell ref="AF456:AI456"/>
    <mergeCell ref="AJ456:AK456"/>
    <mergeCell ref="AL456:AM456"/>
    <mergeCell ref="AN456:AO456"/>
    <mergeCell ref="AP456:AQ456"/>
    <mergeCell ref="AR456:AV456"/>
    <mergeCell ref="AW456:BC456"/>
    <mergeCell ref="BD456:BJ456"/>
    <mergeCell ref="BK456:BQ456"/>
    <mergeCell ref="BR456:BX456"/>
    <mergeCell ref="A457:AE457"/>
    <mergeCell ref="AF457:AI457"/>
    <mergeCell ref="AJ457:AK457"/>
    <mergeCell ref="AL457:AM457"/>
    <mergeCell ref="AN457:AO457"/>
    <mergeCell ref="AP457:AQ457"/>
    <mergeCell ref="AR457:AV457"/>
    <mergeCell ref="AW457:BC457"/>
    <mergeCell ref="BD457:BJ457"/>
    <mergeCell ref="BK457:BQ457"/>
    <mergeCell ref="BR457:BX457"/>
    <mergeCell ref="A458:AE458"/>
    <mergeCell ref="AF458:AI458"/>
    <mergeCell ref="AJ458:AK458"/>
    <mergeCell ref="AL458:AM458"/>
    <mergeCell ref="AN458:AO458"/>
    <mergeCell ref="AP458:AQ458"/>
    <mergeCell ref="AR458:AV458"/>
    <mergeCell ref="AW458:BC458"/>
    <mergeCell ref="BD458:BJ458"/>
    <mergeCell ref="BK458:BQ458"/>
    <mergeCell ref="BR458:BX458"/>
    <mergeCell ref="A459:AE459"/>
    <mergeCell ref="AF459:AI459"/>
    <mergeCell ref="AJ459:AK459"/>
    <mergeCell ref="AL459:AM459"/>
    <mergeCell ref="AN459:AO459"/>
    <mergeCell ref="AP459:AQ459"/>
    <mergeCell ref="AR459:AV459"/>
    <mergeCell ref="AW459:BC459"/>
    <mergeCell ref="BD459:BJ459"/>
    <mergeCell ref="BK459:BQ459"/>
    <mergeCell ref="BR459:BX459"/>
    <mergeCell ref="A460:AE460"/>
    <mergeCell ref="AF460:AI460"/>
    <mergeCell ref="AJ460:AK460"/>
    <mergeCell ref="AL460:AM460"/>
    <mergeCell ref="AN460:AO460"/>
    <mergeCell ref="AP460:AQ460"/>
    <mergeCell ref="AR460:AV460"/>
    <mergeCell ref="AW460:BC460"/>
    <mergeCell ref="BD460:BJ460"/>
    <mergeCell ref="BK460:BQ460"/>
    <mergeCell ref="BR460:BX460"/>
    <mergeCell ref="A461:AE461"/>
    <mergeCell ref="AF461:AI461"/>
    <mergeCell ref="AJ461:AK461"/>
    <mergeCell ref="AL461:AM461"/>
    <mergeCell ref="AN461:AO461"/>
    <mergeCell ref="AP461:AQ461"/>
    <mergeCell ref="AR461:AV461"/>
    <mergeCell ref="AW461:BC461"/>
    <mergeCell ref="BD461:BJ461"/>
    <mergeCell ref="BK461:BQ461"/>
    <mergeCell ref="BR461:BX461"/>
    <mergeCell ref="A462:AE462"/>
    <mergeCell ref="AF462:AI462"/>
    <mergeCell ref="AJ462:AK462"/>
    <mergeCell ref="AL462:AM462"/>
    <mergeCell ref="AN462:AO462"/>
    <mergeCell ref="AP462:AQ462"/>
    <mergeCell ref="AR462:AV462"/>
    <mergeCell ref="AW462:BC462"/>
    <mergeCell ref="BD462:BJ462"/>
    <mergeCell ref="BK462:BQ462"/>
    <mergeCell ref="BR462:BX462"/>
    <mergeCell ref="A463:AE463"/>
    <mergeCell ref="AF463:AI463"/>
    <mergeCell ref="AJ463:AK463"/>
    <mergeCell ref="AL463:AM463"/>
    <mergeCell ref="AN463:AO463"/>
    <mergeCell ref="AP463:AQ463"/>
    <mergeCell ref="AR463:AV463"/>
    <mergeCell ref="AW463:BC463"/>
    <mergeCell ref="BD463:BJ463"/>
    <mergeCell ref="BK463:BQ463"/>
    <mergeCell ref="BR463:BX463"/>
    <mergeCell ref="A464:AE464"/>
    <mergeCell ref="AF464:AI464"/>
    <mergeCell ref="AJ464:AK464"/>
    <mergeCell ref="AL464:AM464"/>
    <mergeCell ref="AN464:AO464"/>
    <mergeCell ref="AP464:AQ464"/>
    <mergeCell ref="AR464:AV464"/>
    <mergeCell ref="AW464:BC464"/>
    <mergeCell ref="BD464:BJ464"/>
    <mergeCell ref="BK464:BQ464"/>
    <mergeCell ref="BR464:BX464"/>
    <mergeCell ref="A465:AE465"/>
    <mergeCell ref="AF465:AI465"/>
    <mergeCell ref="AJ465:AK465"/>
    <mergeCell ref="AL465:AM465"/>
    <mergeCell ref="AN465:AO465"/>
    <mergeCell ref="AP465:AQ465"/>
    <mergeCell ref="AR465:AV465"/>
    <mergeCell ref="AW465:BC465"/>
    <mergeCell ref="BD465:BJ465"/>
    <mergeCell ref="BK465:BQ465"/>
    <mergeCell ref="BR465:BX465"/>
    <mergeCell ref="A466:AE466"/>
    <mergeCell ref="AF466:AI466"/>
    <mergeCell ref="AJ466:AK466"/>
    <mergeCell ref="AL466:AM466"/>
    <mergeCell ref="AN466:AO466"/>
    <mergeCell ref="AP466:AQ466"/>
    <mergeCell ref="AR466:AV466"/>
    <mergeCell ref="AW466:BC466"/>
    <mergeCell ref="BD466:BJ466"/>
    <mergeCell ref="BK466:BQ466"/>
    <mergeCell ref="BR466:BX466"/>
    <mergeCell ref="A467:AE467"/>
    <mergeCell ref="AF467:AI467"/>
    <mergeCell ref="AJ467:AK467"/>
    <mergeCell ref="AL467:AM467"/>
    <mergeCell ref="AN467:AO467"/>
    <mergeCell ref="AP467:AQ467"/>
    <mergeCell ref="AR467:AV467"/>
    <mergeCell ref="AW467:BC467"/>
    <mergeCell ref="BD467:BJ467"/>
    <mergeCell ref="BK467:BQ467"/>
    <mergeCell ref="BR467:BX467"/>
    <mergeCell ref="A468:AE468"/>
    <mergeCell ref="AF468:AI468"/>
    <mergeCell ref="AJ468:AK468"/>
    <mergeCell ref="AL468:AM468"/>
    <mergeCell ref="AN468:AO468"/>
    <mergeCell ref="AP468:AQ468"/>
    <mergeCell ref="AR468:AV468"/>
    <mergeCell ref="AW468:BC468"/>
    <mergeCell ref="BD468:BJ468"/>
    <mergeCell ref="BK468:BQ468"/>
    <mergeCell ref="BR468:BX468"/>
    <mergeCell ref="A469:AE469"/>
    <mergeCell ref="AF469:AI469"/>
    <mergeCell ref="AJ469:AK469"/>
    <mergeCell ref="AL469:AM469"/>
    <mergeCell ref="AN469:AO469"/>
    <mergeCell ref="AP469:AQ469"/>
    <mergeCell ref="AR469:AV469"/>
    <mergeCell ref="AW469:BC469"/>
    <mergeCell ref="BD469:BJ469"/>
    <mergeCell ref="BK469:BQ469"/>
    <mergeCell ref="BR469:BX469"/>
    <mergeCell ref="A470:AE470"/>
    <mergeCell ref="AF470:AI470"/>
    <mergeCell ref="AJ470:AK470"/>
    <mergeCell ref="AL470:AM470"/>
    <mergeCell ref="AN470:AO470"/>
    <mergeCell ref="AP470:AQ470"/>
    <mergeCell ref="AR470:AV470"/>
    <mergeCell ref="AW470:BC470"/>
    <mergeCell ref="BD470:BJ470"/>
    <mergeCell ref="BK470:BQ470"/>
    <mergeCell ref="BR470:BX470"/>
    <mergeCell ref="A471:AE471"/>
    <mergeCell ref="AF471:AI471"/>
    <mergeCell ref="AJ471:AK471"/>
    <mergeCell ref="AL471:AM471"/>
    <mergeCell ref="AN471:AO471"/>
    <mergeCell ref="AP471:AQ471"/>
    <mergeCell ref="AR471:AV471"/>
    <mergeCell ref="AW471:BC471"/>
    <mergeCell ref="BD471:BJ471"/>
    <mergeCell ref="BK471:BQ471"/>
    <mergeCell ref="BR471:BX471"/>
    <mergeCell ref="A472:AE472"/>
    <mergeCell ref="AF472:AI472"/>
    <mergeCell ref="AJ472:AK472"/>
    <mergeCell ref="AL472:AM472"/>
    <mergeCell ref="AN472:AO472"/>
    <mergeCell ref="AP472:AQ472"/>
    <mergeCell ref="AR472:AV472"/>
    <mergeCell ref="AW472:BC472"/>
    <mergeCell ref="BD472:BJ472"/>
    <mergeCell ref="BK472:BQ472"/>
    <mergeCell ref="BR472:BX472"/>
    <mergeCell ref="A473:AE473"/>
    <mergeCell ref="AF473:AI473"/>
    <mergeCell ref="AJ473:AK473"/>
    <mergeCell ref="AL473:AM473"/>
    <mergeCell ref="AN473:AO473"/>
    <mergeCell ref="AP473:AQ473"/>
    <mergeCell ref="AR473:AV473"/>
    <mergeCell ref="AW473:BC473"/>
    <mergeCell ref="BD473:BJ473"/>
    <mergeCell ref="BK473:BQ473"/>
    <mergeCell ref="BR473:BX473"/>
    <mergeCell ref="A474:AE474"/>
    <mergeCell ref="AF474:AI474"/>
    <mergeCell ref="AJ474:AK474"/>
    <mergeCell ref="AL474:AM474"/>
    <mergeCell ref="AN474:AO474"/>
    <mergeCell ref="AP474:AQ474"/>
    <mergeCell ref="AR474:AV474"/>
    <mergeCell ref="AW474:BC474"/>
    <mergeCell ref="BD474:BJ474"/>
    <mergeCell ref="BK474:BQ474"/>
    <mergeCell ref="BR474:BX474"/>
    <mergeCell ref="A475:AE475"/>
    <mergeCell ref="AF475:AI475"/>
    <mergeCell ref="AJ475:AK475"/>
    <mergeCell ref="AL475:AM475"/>
    <mergeCell ref="AN475:AO475"/>
    <mergeCell ref="AP475:AQ475"/>
    <mergeCell ref="AR475:AV475"/>
    <mergeCell ref="AW475:BC475"/>
    <mergeCell ref="BD475:BJ475"/>
    <mergeCell ref="BK475:BQ475"/>
    <mergeCell ref="BR475:BX475"/>
    <mergeCell ref="A476:AE476"/>
    <mergeCell ref="AF476:AI476"/>
    <mergeCell ref="AJ476:AK476"/>
    <mergeCell ref="AL476:AM476"/>
    <mergeCell ref="AN476:AO476"/>
    <mergeCell ref="AP476:AQ476"/>
    <mergeCell ref="AR476:AV476"/>
    <mergeCell ref="AW476:BC476"/>
    <mergeCell ref="BD476:BJ476"/>
    <mergeCell ref="BK476:BQ476"/>
    <mergeCell ref="BR476:BX476"/>
    <mergeCell ref="A477:AE477"/>
    <mergeCell ref="AF477:AI477"/>
    <mergeCell ref="AJ477:AK477"/>
    <mergeCell ref="AL477:AM477"/>
    <mergeCell ref="AN477:AO477"/>
    <mergeCell ref="AP477:AQ477"/>
    <mergeCell ref="AR477:AV477"/>
    <mergeCell ref="AW477:BC477"/>
    <mergeCell ref="BD477:BJ477"/>
    <mergeCell ref="BK477:BQ477"/>
    <mergeCell ref="BR477:BX477"/>
    <mergeCell ref="A478:AE478"/>
    <mergeCell ref="AF478:AI478"/>
    <mergeCell ref="AJ478:AK478"/>
    <mergeCell ref="AL478:AM478"/>
    <mergeCell ref="AN478:AO478"/>
    <mergeCell ref="AP478:AQ478"/>
    <mergeCell ref="AR478:AV478"/>
    <mergeCell ref="AW478:BC478"/>
    <mergeCell ref="BD478:BJ478"/>
    <mergeCell ref="BK478:BQ478"/>
    <mergeCell ref="BR478:BX478"/>
    <mergeCell ref="A479:AE479"/>
    <mergeCell ref="AF479:AI479"/>
    <mergeCell ref="AJ479:AK479"/>
    <mergeCell ref="AL479:AM479"/>
    <mergeCell ref="AN479:AO479"/>
    <mergeCell ref="AP479:AQ479"/>
    <mergeCell ref="AR479:AV479"/>
    <mergeCell ref="AW479:BC479"/>
    <mergeCell ref="BD479:BJ479"/>
    <mergeCell ref="BK479:BQ479"/>
    <mergeCell ref="BR479:BX479"/>
    <mergeCell ref="A480:AE480"/>
    <mergeCell ref="AF480:AI480"/>
    <mergeCell ref="AJ480:AK480"/>
    <mergeCell ref="AL480:AM480"/>
    <mergeCell ref="AN480:AO480"/>
    <mergeCell ref="AP480:AQ480"/>
    <mergeCell ref="AR480:AV480"/>
    <mergeCell ref="AW480:BC480"/>
    <mergeCell ref="BD480:BJ480"/>
    <mergeCell ref="BK480:BQ480"/>
    <mergeCell ref="BR480:BX480"/>
    <mergeCell ref="A481:AE481"/>
    <mergeCell ref="AF481:AI481"/>
    <mergeCell ref="AJ481:AK481"/>
    <mergeCell ref="AL481:AM481"/>
    <mergeCell ref="AN481:AO481"/>
    <mergeCell ref="AP481:AQ481"/>
    <mergeCell ref="AR481:AV481"/>
    <mergeCell ref="AW481:BC481"/>
    <mergeCell ref="BD481:BJ481"/>
    <mergeCell ref="BK481:BQ481"/>
    <mergeCell ref="BR481:BX481"/>
    <mergeCell ref="A482:AE482"/>
    <mergeCell ref="AF482:AI482"/>
    <mergeCell ref="AJ482:AK482"/>
    <mergeCell ref="AL482:AM482"/>
    <mergeCell ref="AN482:AO482"/>
    <mergeCell ref="AP482:AQ482"/>
    <mergeCell ref="AR482:AV482"/>
    <mergeCell ref="AW482:BC482"/>
    <mergeCell ref="BD482:BJ482"/>
    <mergeCell ref="BK482:BQ482"/>
    <mergeCell ref="BR482:BX482"/>
    <mergeCell ref="AW486:BC486"/>
    <mergeCell ref="BD486:BJ486"/>
    <mergeCell ref="BK486:BQ486"/>
    <mergeCell ref="BR486:BX486"/>
    <mergeCell ref="A483:AE483"/>
    <mergeCell ref="AF483:AI483"/>
    <mergeCell ref="AJ483:AK483"/>
    <mergeCell ref="AL483:AM483"/>
    <mergeCell ref="AN483:AO483"/>
    <mergeCell ref="AP483:AQ483"/>
    <mergeCell ref="AR483:AV483"/>
    <mergeCell ref="AW483:BC483"/>
    <mergeCell ref="BD483:BJ483"/>
    <mergeCell ref="BK483:BQ483"/>
    <mergeCell ref="BR483:BX483"/>
    <mergeCell ref="A484:AE484"/>
    <mergeCell ref="AF484:AI484"/>
    <mergeCell ref="AJ484:AK484"/>
    <mergeCell ref="AL484:AM484"/>
    <mergeCell ref="AN484:AO484"/>
    <mergeCell ref="AP484:AQ484"/>
    <mergeCell ref="AR484:AV484"/>
    <mergeCell ref="AW484:BC484"/>
    <mergeCell ref="BD484:BJ484"/>
    <mergeCell ref="BK484:BQ484"/>
    <mergeCell ref="BR484:BX484"/>
    <mergeCell ref="BD487:BJ487"/>
    <mergeCell ref="BK487:BQ487"/>
    <mergeCell ref="BR487:BX487"/>
    <mergeCell ref="A488:AE488"/>
    <mergeCell ref="AF488:AI488"/>
    <mergeCell ref="AJ488:AK488"/>
    <mergeCell ref="AL488:AM488"/>
    <mergeCell ref="AN488:AO488"/>
    <mergeCell ref="AP488:AQ488"/>
    <mergeCell ref="AR488:AV488"/>
    <mergeCell ref="AW488:BC488"/>
    <mergeCell ref="BD488:BJ488"/>
    <mergeCell ref="BK488:BQ488"/>
    <mergeCell ref="BR488:BX488"/>
    <mergeCell ref="A485:AE485"/>
    <mergeCell ref="AF485:AI485"/>
    <mergeCell ref="AJ485:AK485"/>
    <mergeCell ref="AL485:AM485"/>
    <mergeCell ref="AN485:AO485"/>
    <mergeCell ref="AP485:AQ485"/>
    <mergeCell ref="AR485:AV485"/>
    <mergeCell ref="AW485:BC485"/>
    <mergeCell ref="BD485:BJ485"/>
    <mergeCell ref="BK485:BQ485"/>
    <mergeCell ref="BR485:BX485"/>
    <mergeCell ref="A486:AE486"/>
    <mergeCell ref="AF486:AI486"/>
    <mergeCell ref="AJ486:AK486"/>
    <mergeCell ref="AL486:AM486"/>
    <mergeCell ref="AN486:AO486"/>
    <mergeCell ref="AP486:AQ486"/>
    <mergeCell ref="AR486:AV486"/>
    <mergeCell ref="AL30:AM30"/>
    <mergeCell ref="AN30:AO30"/>
    <mergeCell ref="AP30:AQ30"/>
    <mergeCell ref="AR30:AV30"/>
    <mergeCell ref="AW30:BC30"/>
    <mergeCell ref="BD30:BJ30"/>
    <mergeCell ref="BK30:BQ30"/>
    <mergeCell ref="BR30:BX30"/>
    <mergeCell ref="BD34:BJ34"/>
    <mergeCell ref="BK34:BQ34"/>
    <mergeCell ref="A489:AE489"/>
    <mergeCell ref="AF489:AI489"/>
    <mergeCell ref="AJ489:AK489"/>
    <mergeCell ref="AL489:AM489"/>
    <mergeCell ref="AN489:AO489"/>
    <mergeCell ref="AP489:AQ489"/>
    <mergeCell ref="AR489:AV489"/>
    <mergeCell ref="AW489:BC489"/>
    <mergeCell ref="BD489:BJ489"/>
    <mergeCell ref="BK489:BQ489"/>
    <mergeCell ref="BR489:BX489"/>
    <mergeCell ref="A487:AE487"/>
    <mergeCell ref="AF487:AI487"/>
    <mergeCell ref="AJ487:AK487"/>
    <mergeCell ref="AL487:AM487"/>
    <mergeCell ref="AN487:AO487"/>
    <mergeCell ref="AP487:AQ487"/>
    <mergeCell ref="AR487:AV487"/>
    <mergeCell ref="AW487:BC487"/>
    <mergeCell ref="AW44:BC44"/>
    <mergeCell ref="BD44:BJ44"/>
    <mergeCell ref="BK44:BQ44"/>
    <mergeCell ref="BR44:BX44"/>
    <mergeCell ref="A42:AE42"/>
    <mergeCell ref="AF42:AI42"/>
    <mergeCell ref="AJ42:AK42"/>
    <mergeCell ref="AL42:AM42"/>
    <mergeCell ref="AN42:AO42"/>
    <mergeCell ref="AP42:AQ42"/>
    <mergeCell ref="A491:AE491"/>
    <mergeCell ref="AF491:AI491"/>
    <mergeCell ref="AJ491:AK491"/>
    <mergeCell ref="AL491:AM491"/>
    <mergeCell ref="AN491:AO491"/>
    <mergeCell ref="AP491:AQ491"/>
    <mergeCell ref="AR491:AV491"/>
    <mergeCell ref="AW491:BC491"/>
    <mergeCell ref="BD491:BJ491"/>
    <mergeCell ref="BK491:BQ491"/>
    <mergeCell ref="BR491:BX491"/>
    <mergeCell ref="A490:AE490"/>
    <mergeCell ref="AF490:AI490"/>
    <mergeCell ref="AJ490:AK490"/>
    <mergeCell ref="AL490:AM490"/>
    <mergeCell ref="AN490:AO490"/>
    <mergeCell ref="AP490:AQ490"/>
    <mergeCell ref="AR490:AV490"/>
    <mergeCell ref="AW490:BC490"/>
    <mergeCell ref="BD490:BJ490"/>
    <mergeCell ref="BK490:BQ490"/>
    <mergeCell ref="BR490:BX490"/>
    <mergeCell ref="AP66:AQ66"/>
    <mergeCell ref="AR66:AV66"/>
    <mergeCell ref="AW66:BC66"/>
    <mergeCell ref="AP31:AQ31"/>
    <mergeCell ref="AR31:AV31"/>
    <mergeCell ref="AW31:BC31"/>
    <mergeCell ref="BD31:BJ31"/>
    <mergeCell ref="BK31:BQ31"/>
    <mergeCell ref="BR31:BX31"/>
    <mergeCell ref="A32:AE32"/>
    <mergeCell ref="AF32:AI32"/>
    <mergeCell ref="AJ32:AK32"/>
    <mergeCell ref="AL32:AM32"/>
    <mergeCell ref="AN32:AO32"/>
    <mergeCell ref="AP32:AQ32"/>
    <mergeCell ref="AR32:AV32"/>
    <mergeCell ref="AW32:BC32"/>
    <mergeCell ref="BD32:BJ32"/>
    <mergeCell ref="BK32:BQ32"/>
    <mergeCell ref="BR32:BX32"/>
    <mergeCell ref="BY71:CD71"/>
    <mergeCell ref="A33:AE33"/>
    <mergeCell ref="AF33:AI33"/>
    <mergeCell ref="AJ33:AK33"/>
    <mergeCell ref="AL33:AM33"/>
    <mergeCell ref="AN33:AO33"/>
    <mergeCell ref="AP33:AQ33"/>
    <mergeCell ref="AR33:AV33"/>
    <mergeCell ref="AW33:BC33"/>
    <mergeCell ref="BD33:BJ33"/>
    <mergeCell ref="BK33:BQ33"/>
    <mergeCell ref="BR33:BX33"/>
    <mergeCell ref="A57:AE57"/>
    <mergeCell ref="AF57:AI57"/>
    <mergeCell ref="AJ57:AK57"/>
    <mergeCell ref="AL57:AM57"/>
    <mergeCell ref="AN57:AO57"/>
    <mergeCell ref="AP57:AQ57"/>
    <mergeCell ref="AR57:AV57"/>
    <mergeCell ref="AW57:BC57"/>
    <mergeCell ref="BD57:BJ57"/>
    <mergeCell ref="BK57:BQ57"/>
    <mergeCell ref="BR57:BX57"/>
    <mergeCell ref="AW47:BC47"/>
    <mergeCell ref="BD47:BJ47"/>
    <mergeCell ref="BK47:BQ47"/>
    <mergeCell ref="AR60:AV60"/>
    <mergeCell ref="AW60:BC60"/>
    <mergeCell ref="BD60:BJ60"/>
    <mergeCell ref="BK60:BQ60"/>
    <mergeCell ref="BR60:BX60"/>
    <mergeCell ref="A66:AE66"/>
    <mergeCell ref="A627:AE627"/>
    <mergeCell ref="AF627:AI627"/>
    <mergeCell ref="AJ627:AK627"/>
    <mergeCell ref="AL627:AM627"/>
    <mergeCell ref="AN627:AO627"/>
    <mergeCell ref="AP627:AQ627"/>
    <mergeCell ref="AR627:AV627"/>
    <mergeCell ref="AW627:BC627"/>
    <mergeCell ref="BD627:BJ627"/>
    <mergeCell ref="BK627:BQ627"/>
    <mergeCell ref="BR627:BX627"/>
    <mergeCell ref="A628:AE628"/>
    <mergeCell ref="AF628:AI628"/>
    <mergeCell ref="AJ628:AK628"/>
    <mergeCell ref="AL628:AM628"/>
    <mergeCell ref="AN628:AO628"/>
    <mergeCell ref="AP628:AQ628"/>
    <mergeCell ref="AR628:AV628"/>
    <mergeCell ref="AW628:BC628"/>
    <mergeCell ref="BD628:BJ628"/>
    <mergeCell ref="BK628:BQ628"/>
    <mergeCell ref="BR628:BX628"/>
    <mergeCell ref="A629:AE629"/>
    <mergeCell ref="AF629:AI629"/>
    <mergeCell ref="AJ629:AK629"/>
    <mergeCell ref="AL629:AM629"/>
    <mergeCell ref="AN629:AO629"/>
    <mergeCell ref="AP629:AQ629"/>
    <mergeCell ref="AR629:AV629"/>
    <mergeCell ref="AW629:BC629"/>
    <mergeCell ref="BD629:BJ629"/>
    <mergeCell ref="BK629:BQ629"/>
    <mergeCell ref="BR629:BX629"/>
    <mergeCell ref="A630:AE630"/>
    <mergeCell ref="AF630:AI630"/>
    <mergeCell ref="AJ630:AK630"/>
    <mergeCell ref="AL630:AM630"/>
    <mergeCell ref="AN630:AO630"/>
    <mergeCell ref="AP630:AQ630"/>
    <mergeCell ref="AR630:AV630"/>
    <mergeCell ref="AW630:BC630"/>
    <mergeCell ref="BD630:BJ630"/>
    <mergeCell ref="BK630:BQ630"/>
    <mergeCell ref="BR630:BX630"/>
    <mergeCell ref="A631:AE631"/>
    <mergeCell ref="AF631:AI631"/>
    <mergeCell ref="AJ631:AK631"/>
    <mergeCell ref="AL631:AM631"/>
    <mergeCell ref="AN631:AO631"/>
    <mergeCell ref="AP631:AQ631"/>
    <mergeCell ref="AR631:AV631"/>
    <mergeCell ref="AW631:BC631"/>
    <mergeCell ref="BD631:BJ631"/>
    <mergeCell ref="BK631:BQ631"/>
    <mergeCell ref="BR631:BX631"/>
    <mergeCell ref="A632:AE632"/>
    <mergeCell ref="AF632:AI632"/>
    <mergeCell ref="AJ632:AK632"/>
    <mergeCell ref="AL632:AM632"/>
    <mergeCell ref="AN632:AO632"/>
    <mergeCell ref="AP632:AQ632"/>
    <mergeCell ref="AR632:AV632"/>
    <mergeCell ref="AW632:BC632"/>
    <mergeCell ref="BD632:BJ632"/>
    <mergeCell ref="BK632:BQ632"/>
    <mergeCell ref="BR632:BX632"/>
    <mergeCell ref="A633:AE633"/>
    <mergeCell ref="AF633:AI633"/>
    <mergeCell ref="AJ633:AK633"/>
    <mergeCell ref="AL633:AM633"/>
    <mergeCell ref="AN633:AO633"/>
    <mergeCell ref="AP633:AQ633"/>
    <mergeCell ref="AR633:AV633"/>
    <mergeCell ref="AW633:BC633"/>
    <mergeCell ref="BD633:BJ633"/>
    <mergeCell ref="BK633:BQ633"/>
    <mergeCell ref="BR633:BX633"/>
    <mergeCell ref="A634:AE634"/>
    <mergeCell ref="AF634:AI634"/>
    <mergeCell ref="AJ634:AK634"/>
    <mergeCell ref="AL634:AM634"/>
    <mergeCell ref="AN634:AO634"/>
    <mergeCell ref="AP634:AQ634"/>
    <mergeCell ref="AR634:AV634"/>
    <mergeCell ref="AW634:BC634"/>
    <mergeCell ref="BD634:BJ634"/>
    <mergeCell ref="BK634:BQ634"/>
    <mergeCell ref="BR634:BX634"/>
    <mergeCell ref="A635:AE635"/>
    <mergeCell ref="AF635:AI635"/>
    <mergeCell ref="AJ635:AK635"/>
    <mergeCell ref="AL635:AM635"/>
    <mergeCell ref="AN635:AO635"/>
    <mergeCell ref="AP635:AQ635"/>
    <mergeCell ref="AR635:AV635"/>
    <mergeCell ref="AW635:BC635"/>
    <mergeCell ref="BD635:BJ635"/>
    <mergeCell ref="BK635:BQ635"/>
    <mergeCell ref="BR635:BX635"/>
    <mergeCell ref="A636:AE636"/>
    <mergeCell ref="AF636:AI636"/>
    <mergeCell ref="AJ636:AK636"/>
    <mergeCell ref="AL636:AM636"/>
    <mergeCell ref="AN636:AO636"/>
    <mergeCell ref="AP636:AQ636"/>
    <mergeCell ref="AR636:AV636"/>
    <mergeCell ref="AW636:BC636"/>
    <mergeCell ref="BD636:BJ636"/>
    <mergeCell ref="BK636:BQ636"/>
    <mergeCell ref="BR636:BX636"/>
    <mergeCell ref="A637:AE637"/>
    <mergeCell ref="AF637:AI637"/>
    <mergeCell ref="AJ637:AK637"/>
    <mergeCell ref="AL637:AM637"/>
    <mergeCell ref="AN637:AO637"/>
    <mergeCell ref="AP637:AQ637"/>
    <mergeCell ref="AR637:AV637"/>
    <mergeCell ref="AW637:BC637"/>
    <mergeCell ref="BD637:BJ637"/>
    <mergeCell ref="BK637:BQ637"/>
    <mergeCell ref="BR637:BX637"/>
    <mergeCell ref="A638:AE638"/>
    <mergeCell ref="AF638:AI638"/>
    <mergeCell ref="AJ638:AK638"/>
    <mergeCell ref="AL638:AM638"/>
    <mergeCell ref="AN638:AO638"/>
    <mergeCell ref="AP638:AQ638"/>
    <mergeCell ref="AR638:AV638"/>
    <mergeCell ref="AW638:BC638"/>
    <mergeCell ref="BD638:BJ638"/>
    <mergeCell ref="BK638:BQ638"/>
    <mergeCell ref="BR638:BX638"/>
    <mergeCell ref="A639:AE639"/>
    <mergeCell ref="AF639:AI639"/>
    <mergeCell ref="AJ639:AK639"/>
    <mergeCell ref="AL639:AM639"/>
    <mergeCell ref="AN639:AO639"/>
    <mergeCell ref="AP639:AQ639"/>
    <mergeCell ref="AR639:AV639"/>
    <mergeCell ref="AW639:BC639"/>
    <mergeCell ref="BD639:BJ639"/>
    <mergeCell ref="BK639:BQ639"/>
    <mergeCell ref="BR639:BX639"/>
    <mergeCell ref="A640:AE640"/>
    <mergeCell ref="AF640:AI640"/>
    <mergeCell ref="AJ640:AK640"/>
    <mergeCell ref="AL640:AM640"/>
    <mergeCell ref="AN640:AO640"/>
    <mergeCell ref="AP640:AQ640"/>
    <mergeCell ref="AR640:AV640"/>
    <mergeCell ref="AW640:BC640"/>
    <mergeCell ref="BD640:BJ640"/>
    <mergeCell ref="BK640:BQ640"/>
    <mergeCell ref="BR640:BX640"/>
    <mergeCell ref="A641:AE641"/>
    <mergeCell ref="AF641:AI641"/>
    <mergeCell ref="AJ641:AK641"/>
    <mergeCell ref="AL641:AM641"/>
    <mergeCell ref="AN641:AO641"/>
    <mergeCell ref="AP641:AQ641"/>
    <mergeCell ref="AR641:AV641"/>
    <mergeCell ref="AW641:BC641"/>
    <mergeCell ref="BD641:BJ641"/>
    <mergeCell ref="BK641:BQ641"/>
    <mergeCell ref="BR641:BX641"/>
    <mergeCell ref="A642:AE642"/>
    <mergeCell ref="AF642:AI642"/>
    <mergeCell ref="AJ642:AK642"/>
    <mergeCell ref="AL642:AM642"/>
    <mergeCell ref="AN642:AO642"/>
    <mergeCell ref="AP642:AQ642"/>
    <mergeCell ref="AR642:AV642"/>
    <mergeCell ref="AW642:BC642"/>
    <mergeCell ref="BD642:BJ642"/>
    <mergeCell ref="BK642:BQ642"/>
    <mergeCell ref="BR642:BX642"/>
    <mergeCell ref="A643:AE643"/>
    <mergeCell ref="AF643:AI643"/>
    <mergeCell ref="AJ643:AK643"/>
    <mergeCell ref="AL643:AM643"/>
    <mergeCell ref="AN643:AO643"/>
    <mergeCell ref="AP643:AQ643"/>
    <mergeCell ref="AR643:AV643"/>
    <mergeCell ref="AW643:BC643"/>
    <mergeCell ref="BD643:BJ643"/>
    <mergeCell ref="BK643:BQ643"/>
    <mergeCell ref="BR643:BX643"/>
    <mergeCell ref="A644:AE644"/>
    <mergeCell ref="AF644:AI644"/>
    <mergeCell ref="AJ644:AK644"/>
    <mergeCell ref="AL644:AM644"/>
    <mergeCell ref="AN644:AO644"/>
    <mergeCell ref="AP644:AQ644"/>
    <mergeCell ref="AR644:AV644"/>
    <mergeCell ref="AW644:BC644"/>
    <mergeCell ref="BD644:BJ644"/>
    <mergeCell ref="BK644:BQ644"/>
    <mergeCell ref="BR644:BX644"/>
    <mergeCell ref="A645:AE645"/>
    <mergeCell ref="AF645:AI645"/>
    <mergeCell ref="AJ645:AK645"/>
    <mergeCell ref="AL645:AM645"/>
    <mergeCell ref="AN645:AO645"/>
    <mergeCell ref="AP645:AQ645"/>
    <mergeCell ref="AR645:AV645"/>
    <mergeCell ref="AW645:BC645"/>
    <mergeCell ref="BD645:BJ645"/>
    <mergeCell ref="BK645:BQ645"/>
    <mergeCell ref="BR645:BX645"/>
    <mergeCell ref="A646:AE646"/>
    <mergeCell ref="AF646:AI646"/>
    <mergeCell ref="AJ646:AK646"/>
    <mergeCell ref="AL646:AM646"/>
    <mergeCell ref="AN646:AO646"/>
    <mergeCell ref="AP646:AQ646"/>
    <mergeCell ref="AR646:AV646"/>
    <mergeCell ref="AW646:BC646"/>
    <mergeCell ref="BD646:BJ646"/>
    <mergeCell ref="BK646:BQ646"/>
    <mergeCell ref="BR646:BX646"/>
    <mergeCell ref="A647:AE647"/>
    <mergeCell ref="AF647:AI647"/>
    <mergeCell ref="AJ647:AK647"/>
    <mergeCell ref="AL647:AM647"/>
    <mergeCell ref="AN647:AO647"/>
    <mergeCell ref="AP647:AQ647"/>
    <mergeCell ref="AR647:AV647"/>
    <mergeCell ref="AW647:BC647"/>
    <mergeCell ref="BD647:BJ647"/>
    <mergeCell ref="BK647:BQ647"/>
    <mergeCell ref="BR647:BX647"/>
    <mergeCell ref="A648:AE648"/>
    <mergeCell ref="AF648:AI648"/>
    <mergeCell ref="AJ648:AK648"/>
    <mergeCell ref="AL648:AM648"/>
    <mergeCell ref="AN648:AO648"/>
    <mergeCell ref="AP648:AQ648"/>
    <mergeCell ref="AR648:AV648"/>
    <mergeCell ref="AW648:BC648"/>
    <mergeCell ref="BD648:BJ648"/>
    <mergeCell ref="BK648:BQ648"/>
    <mergeCell ref="BR648:BX648"/>
    <mergeCell ref="A649:AE649"/>
    <mergeCell ref="AF649:AI649"/>
    <mergeCell ref="AJ649:AK649"/>
    <mergeCell ref="AL649:AM649"/>
    <mergeCell ref="AN649:AO649"/>
    <mergeCell ref="AP649:AQ649"/>
    <mergeCell ref="AR649:AV649"/>
    <mergeCell ref="AW649:BC649"/>
    <mergeCell ref="BD649:BJ649"/>
    <mergeCell ref="BK649:BQ649"/>
    <mergeCell ref="BR649:BX649"/>
    <mergeCell ref="A650:AE650"/>
    <mergeCell ref="AF650:AI650"/>
    <mergeCell ref="AJ650:AK650"/>
    <mergeCell ref="AL650:AM650"/>
    <mergeCell ref="AN650:AO650"/>
    <mergeCell ref="AP650:AQ650"/>
    <mergeCell ref="AR650:AV650"/>
    <mergeCell ref="AW650:BC650"/>
    <mergeCell ref="BD650:BJ650"/>
    <mergeCell ref="BK650:BQ650"/>
    <mergeCell ref="BR650:BX650"/>
    <mergeCell ref="A651:AE651"/>
    <mergeCell ref="AF651:AI651"/>
    <mergeCell ref="AJ651:AK651"/>
    <mergeCell ref="AL651:AM651"/>
    <mergeCell ref="AN651:AO651"/>
    <mergeCell ref="AP651:AQ651"/>
    <mergeCell ref="AR651:AV651"/>
    <mergeCell ref="AW651:BC651"/>
    <mergeCell ref="BD651:BJ651"/>
    <mergeCell ref="BK651:BQ651"/>
    <mergeCell ref="BR651:BX651"/>
    <mergeCell ref="A652:AE652"/>
    <mergeCell ref="AF652:AI652"/>
    <mergeCell ref="AJ652:AK652"/>
    <mergeCell ref="AL652:AM652"/>
    <mergeCell ref="AN652:AO652"/>
    <mergeCell ref="AP652:AQ652"/>
    <mergeCell ref="AR652:AV652"/>
    <mergeCell ref="AW652:BC652"/>
    <mergeCell ref="BD652:BJ652"/>
    <mergeCell ref="BK652:BQ652"/>
    <mergeCell ref="BR652:BX652"/>
    <mergeCell ref="A653:AE653"/>
    <mergeCell ref="AF653:AI653"/>
    <mergeCell ref="AJ653:AK653"/>
    <mergeCell ref="AL653:AM653"/>
    <mergeCell ref="AN653:AO653"/>
    <mergeCell ref="AP653:AQ653"/>
    <mergeCell ref="AR653:AV653"/>
    <mergeCell ref="AW653:BC653"/>
    <mergeCell ref="BD653:BJ653"/>
    <mergeCell ref="BK653:BQ653"/>
    <mergeCell ref="BR653:BX653"/>
    <mergeCell ref="A654:AE654"/>
    <mergeCell ref="AF654:AI654"/>
    <mergeCell ref="AJ654:AK654"/>
    <mergeCell ref="AL654:AM654"/>
    <mergeCell ref="AN654:AO654"/>
    <mergeCell ref="AP654:AQ654"/>
    <mergeCell ref="AR654:AV654"/>
    <mergeCell ref="AW654:BC654"/>
    <mergeCell ref="BD654:BJ654"/>
    <mergeCell ref="BK654:BQ654"/>
    <mergeCell ref="BR654:BX654"/>
    <mergeCell ref="A655:AE655"/>
    <mergeCell ref="AF655:AI655"/>
    <mergeCell ref="AJ655:AK655"/>
    <mergeCell ref="AL655:AM655"/>
    <mergeCell ref="AN655:AO655"/>
    <mergeCell ref="AP655:AQ655"/>
    <mergeCell ref="AR655:AV655"/>
    <mergeCell ref="AW655:BC655"/>
    <mergeCell ref="BD655:BJ655"/>
    <mergeCell ref="BK655:BQ655"/>
    <mergeCell ref="BR655:BX655"/>
    <mergeCell ref="A656:AE656"/>
    <mergeCell ref="AF656:AI656"/>
    <mergeCell ref="AJ656:AK656"/>
    <mergeCell ref="AL656:AM656"/>
    <mergeCell ref="AN656:AO656"/>
    <mergeCell ref="AP656:AQ656"/>
    <mergeCell ref="AR656:AV656"/>
    <mergeCell ref="AW656:BC656"/>
    <mergeCell ref="BD656:BJ656"/>
    <mergeCell ref="BK656:BQ656"/>
    <mergeCell ref="BR656:BX656"/>
    <mergeCell ref="A657:AE657"/>
    <mergeCell ref="AF657:AI657"/>
    <mergeCell ref="AJ657:AK657"/>
    <mergeCell ref="AL657:AM657"/>
    <mergeCell ref="AN657:AO657"/>
    <mergeCell ref="AP657:AQ657"/>
    <mergeCell ref="AR657:AV657"/>
    <mergeCell ref="AW657:BC657"/>
    <mergeCell ref="BD657:BJ657"/>
    <mergeCell ref="BK657:BQ657"/>
    <mergeCell ref="BR657:BX657"/>
    <mergeCell ref="A658:AE658"/>
    <mergeCell ref="AF658:AI658"/>
    <mergeCell ref="AJ658:AK658"/>
    <mergeCell ref="AL658:AM658"/>
    <mergeCell ref="AN658:AO658"/>
    <mergeCell ref="AP658:AQ658"/>
    <mergeCell ref="AR658:AV658"/>
    <mergeCell ref="AW658:BC658"/>
    <mergeCell ref="BD658:BJ658"/>
    <mergeCell ref="BK658:BQ658"/>
    <mergeCell ref="BR658:BX658"/>
    <mergeCell ref="A659:AE659"/>
    <mergeCell ref="AF659:AI659"/>
    <mergeCell ref="AJ659:AK659"/>
    <mergeCell ref="AL659:AM659"/>
    <mergeCell ref="AN659:AO659"/>
    <mergeCell ref="AP659:AQ659"/>
    <mergeCell ref="AR659:AV659"/>
    <mergeCell ref="AW659:BC659"/>
    <mergeCell ref="BD659:BJ659"/>
    <mergeCell ref="BK659:BQ659"/>
    <mergeCell ref="BR659:BX659"/>
    <mergeCell ref="A660:AE660"/>
    <mergeCell ref="AF660:AI660"/>
    <mergeCell ref="AJ660:AK660"/>
    <mergeCell ref="AL660:AM660"/>
    <mergeCell ref="AN660:AO660"/>
    <mergeCell ref="AP660:AQ660"/>
    <mergeCell ref="AR660:AV660"/>
    <mergeCell ref="AW660:BC660"/>
    <mergeCell ref="BD660:BJ660"/>
    <mergeCell ref="BK660:BQ660"/>
    <mergeCell ref="BR660:BX660"/>
    <mergeCell ref="A661:AE661"/>
    <mergeCell ref="AF661:AI661"/>
    <mergeCell ref="AJ661:AK661"/>
    <mergeCell ref="AL661:AM661"/>
    <mergeCell ref="AN661:AO661"/>
    <mergeCell ref="AP661:AQ661"/>
    <mergeCell ref="AR661:AV661"/>
    <mergeCell ref="AW661:BC661"/>
    <mergeCell ref="BD661:BJ661"/>
    <mergeCell ref="BK661:BQ661"/>
    <mergeCell ref="BR661:BX661"/>
    <mergeCell ref="A662:AE662"/>
    <mergeCell ref="AF662:AI662"/>
    <mergeCell ref="AJ662:AK662"/>
    <mergeCell ref="AL662:AM662"/>
    <mergeCell ref="AN662:AO662"/>
    <mergeCell ref="AP662:AQ662"/>
    <mergeCell ref="AR662:AV662"/>
    <mergeCell ref="AW662:BC662"/>
    <mergeCell ref="BD662:BJ662"/>
    <mergeCell ref="BK662:BQ662"/>
    <mergeCell ref="BR662:BX662"/>
    <mergeCell ref="A663:AE663"/>
    <mergeCell ref="AF663:AI663"/>
    <mergeCell ref="AJ663:AK663"/>
    <mergeCell ref="AL663:AM663"/>
    <mergeCell ref="AN663:AO663"/>
    <mergeCell ref="AP663:AQ663"/>
    <mergeCell ref="AR663:AV663"/>
    <mergeCell ref="AW663:BC663"/>
    <mergeCell ref="BD663:BJ663"/>
    <mergeCell ref="BK663:BQ663"/>
    <mergeCell ref="BR663:BX663"/>
    <mergeCell ref="A664:AE664"/>
    <mergeCell ref="AF664:AI664"/>
    <mergeCell ref="AJ664:AK664"/>
    <mergeCell ref="AL664:AM664"/>
    <mergeCell ref="AN664:AO664"/>
    <mergeCell ref="AP664:AQ664"/>
    <mergeCell ref="AR664:AV664"/>
    <mergeCell ref="AW664:BC664"/>
    <mergeCell ref="BD664:BJ664"/>
    <mergeCell ref="BK664:BQ664"/>
    <mergeCell ref="BR664:BX664"/>
    <mergeCell ref="A665:AE665"/>
    <mergeCell ref="AF665:AI665"/>
    <mergeCell ref="AJ665:AK665"/>
    <mergeCell ref="AL665:AM665"/>
    <mergeCell ref="AN665:AO665"/>
    <mergeCell ref="AP665:AQ665"/>
    <mergeCell ref="AR665:AV665"/>
    <mergeCell ref="AW665:BC665"/>
    <mergeCell ref="BD665:BJ665"/>
    <mergeCell ref="BK665:BQ665"/>
    <mergeCell ref="BR665:BX665"/>
    <mergeCell ref="A666:AE666"/>
    <mergeCell ref="AF666:AI666"/>
    <mergeCell ref="AJ666:AK666"/>
    <mergeCell ref="AL666:AM666"/>
    <mergeCell ref="AN666:AO666"/>
    <mergeCell ref="AP666:AQ666"/>
    <mergeCell ref="AR666:AV666"/>
    <mergeCell ref="AW666:BC666"/>
    <mergeCell ref="BD666:BJ666"/>
    <mergeCell ref="BK666:BQ666"/>
    <mergeCell ref="BR666:BX666"/>
    <mergeCell ref="AP670:AQ670"/>
    <mergeCell ref="AR670:AV670"/>
    <mergeCell ref="AW670:BC670"/>
    <mergeCell ref="BD670:BJ670"/>
    <mergeCell ref="BK670:BQ670"/>
    <mergeCell ref="BR670:BX670"/>
    <mergeCell ref="A667:AE667"/>
    <mergeCell ref="AF667:AI667"/>
    <mergeCell ref="AJ667:AK667"/>
    <mergeCell ref="AL667:AM667"/>
    <mergeCell ref="AN667:AO667"/>
    <mergeCell ref="AP667:AQ667"/>
    <mergeCell ref="AR667:AV667"/>
    <mergeCell ref="AW667:BC667"/>
    <mergeCell ref="BD667:BJ667"/>
    <mergeCell ref="BK667:BQ667"/>
    <mergeCell ref="BR667:BX667"/>
    <mergeCell ref="A668:AE668"/>
    <mergeCell ref="AF668:AI668"/>
    <mergeCell ref="AJ668:AK668"/>
    <mergeCell ref="AL668:AM668"/>
    <mergeCell ref="AN668:AO668"/>
    <mergeCell ref="AP668:AQ668"/>
    <mergeCell ref="AR668:AV668"/>
    <mergeCell ref="AW668:BC668"/>
    <mergeCell ref="BD668:BJ668"/>
    <mergeCell ref="BK668:BQ668"/>
    <mergeCell ref="BR668:BX668"/>
    <mergeCell ref="CF68:CJ68"/>
    <mergeCell ref="CF69:CN69"/>
    <mergeCell ref="CF71:CM71"/>
    <mergeCell ref="CF73:CL73"/>
    <mergeCell ref="CF75:CM75"/>
    <mergeCell ref="A671:AE671"/>
    <mergeCell ref="AF671:AI671"/>
    <mergeCell ref="AJ671:AK671"/>
    <mergeCell ref="AL671:AM671"/>
    <mergeCell ref="AN671:AO671"/>
    <mergeCell ref="AP671:AQ671"/>
    <mergeCell ref="AR671:AV671"/>
    <mergeCell ref="AW671:BC671"/>
    <mergeCell ref="BD671:BJ671"/>
    <mergeCell ref="BK671:BQ671"/>
    <mergeCell ref="BR671:BX671"/>
    <mergeCell ref="A669:AE669"/>
    <mergeCell ref="AF669:AI669"/>
    <mergeCell ref="AJ669:AK669"/>
    <mergeCell ref="AL669:AM669"/>
    <mergeCell ref="AN669:AO669"/>
    <mergeCell ref="AP669:AQ669"/>
    <mergeCell ref="AR669:AV669"/>
    <mergeCell ref="AW669:BC669"/>
    <mergeCell ref="BD669:BJ669"/>
    <mergeCell ref="BK669:BQ669"/>
    <mergeCell ref="BR669:BX669"/>
    <mergeCell ref="A670:AE670"/>
    <mergeCell ref="AF670:AI670"/>
    <mergeCell ref="AJ670:AK670"/>
    <mergeCell ref="AL670:AM670"/>
    <mergeCell ref="AN670:AO670"/>
  </mergeCells>
  <phoneticPr fontId="3" type="noConversion"/>
  <printOptions horizontalCentered="1"/>
  <pageMargins left="0.39370078740157483" right="0.39370078740157483" top="0.39370078740157483" bottom="0.39370078740157483" header="0.51181102362204722" footer="0.51181102362204722"/>
  <pageSetup paperSize="9" scale="87" fitToHeight="0" orientation="landscape" r:id="rId1"/>
  <headerFooter alignWithMargins="0"/>
  <rowBreaks count="2" manualBreakCount="2">
    <brk id="85" max="75" man="1"/>
    <brk id="110" max="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59"/>
  <sheetViews>
    <sheetView showGridLines="0" topLeftCell="A7" workbookViewId="0">
      <selection activeCell="AW10" sqref="AW10:BC10"/>
    </sheetView>
  </sheetViews>
  <sheetFormatPr defaultColWidth="2" defaultRowHeight="12.75" x14ac:dyDescent="0.2"/>
  <cols>
    <col min="1" max="38" width="2" style="314" customWidth="1"/>
    <col min="39" max="39" width="2.6640625" style="314" customWidth="1"/>
    <col min="40" max="76" width="2" style="314"/>
    <col min="77" max="77" width="1.1640625" style="314" customWidth="1"/>
    <col min="78" max="91" width="2" style="314" hidden="1" customWidth="1"/>
    <col min="92" max="16384" width="2" style="314"/>
  </cols>
  <sheetData>
    <row r="1" spans="1:76" ht="15.75" customHeight="1" x14ac:dyDescent="0.2">
      <c r="A1" s="506" t="s">
        <v>234</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506"/>
      <c r="AO1" s="506"/>
      <c r="AP1" s="506"/>
      <c r="AQ1" s="506"/>
      <c r="AR1" s="506"/>
      <c r="AS1" s="506"/>
      <c r="AT1" s="506"/>
      <c r="AU1" s="506"/>
      <c r="AV1" s="506"/>
      <c r="AW1" s="506"/>
      <c r="AX1" s="506"/>
      <c r="AY1" s="506"/>
      <c r="AZ1" s="506"/>
      <c r="BA1" s="506"/>
      <c r="BB1" s="506"/>
      <c r="BC1" s="506"/>
      <c r="BD1" s="506"/>
      <c r="BE1" s="506"/>
      <c r="BF1" s="506"/>
      <c r="BG1" s="506"/>
      <c r="BH1" s="506"/>
      <c r="BI1" s="506"/>
      <c r="BJ1" s="506"/>
      <c r="BK1" s="506"/>
      <c r="BL1" s="506"/>
      <c r="BM1" s="506"/>
      <c r="BN1" s="506"/>
      <c r="BO1" s="506"/>
      <c r="BP1" s="506"/>
      <c r="BQ1" s="506"/>
      <c r="BR1" s="506"/>
      <c r="BS1" s="506"/>
      <c r="BT1" s="506"/>
      <c r="BU1" s="506"/>
      <c r="BV1" s="506"/>
      <c r="BW1" s="506"/>
      <c r="BX1" s="506"/>
    </row>
    <row r="2" spans="1:76" ht="6" customHeight="1" x14ac:dyDescent="0.2">
      <c r="A2" s="8"/>
      <c r="B2" s="8"/>
      <c r="C2" s="8"/>
      <c r="D2" s="8"/>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306"/>
      <c r="AM2" s="306"/>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row>
    <row r="3" spans="1:76" x14ac:dyDescent="0.2">
      <c r="A3" s="523" t="s">
        <v>180</v>
      </c>
      <c r="B3" s="523"/>
      <c r="C3" s="523"/>
      <c r="D3" s="523"/>
      <c r="E3" s="524" t="s">
        <v>17</v>
      </c>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524"/>
      <c r="AJ3" s="524"/>
      <c r="AK3" s="524"/>
      <c r="AL3" s="524"/>
      <c r="AM3" s="525"/>
      <c r="AN3" s="523" t="s">
        <v>182</v>
      </c>
      <c r="AO3" s="523"/>
      <c r="AP3" s="523"/>
      <c r="AQ3" s="523"/>
      <c r="AR3" s="523" t="s">
        <v>181</v>
      </c>
      <c r="AS3" s="523"/>
      <c r="AT3" s="523"/>
      <c r="AU3" s="523"/>
      <c r="AV3" s="523"/>
      <c r="AW3" s="530" t="s">
        <v>19</v>
      </c>
      <c r="AX3" s="531"/>
      <c r="AY3" s="531"/>
      <c r="AZ3" s="531"/>
      <c r="BA3" s="531"/>
      <c r="BB3" s="531"/>
      <c r="BC3" s="531"/>
      <c r="BD3" s="531"/>
      <c r="BE3" s="531"/>
      <c r="BF3" s="531"/>
      <c r="BG3" s="531"/>
      <c r="BH3" s="531"/>
      <c r="BI3" s="531"/>
      <c r="BJ3" s="531"/>
      <c r="BK3" s="531"/>
      <c r="BL3" s="531"/>
      <c r="BM3" s="531"/>
      <c r="BN3" s="531"/>
      <c r="BO3" s="531"/>
      <c r="BP3" s="531"/>
      <c r="BQ3" s="531"/>
      <c r="BR3" s="531"/>
      <c r="BS3" s="531"/>
      <c r="BT3" s="531"/>
      <c r="BU3" s="531"/>
      <c r="BV3" s="531"/>
      <c r="BW3" s="531"/>
      <c r="BX3" s="531"/>
    </row>
    <row r="4" spans="1:76" ht="11.25" customHeight="1" x14ac:dyDescent="0.2">
      <c r="A4" s="523"/>
      <c r="B4" s="523"/>
      <c r="C4" s="523"/>
      <c r="D4" s="523"/>
      <c r="E4" s="526"/>
      <c r="F4" s="526"/>
      <c r="G4" s="526"/>
      <c r="H4" s="526"/>
      <c r="I4" s="526"/>
      <c r="J4" s="526"/>
      <c r="K4" s="526"/>
      <c r="L4" s="526"/>
      <c r="M4" s="526"/>
      <c r="N4" s="526"/>
      <c r="O4" s="526"/>
      <c r="P4" s="526"/>
      <c r="Q4" s="526"/>
      <c r="R4" s="526"/>
      <c r="S4" s="526"/>
      <c r="T4" s="526"/>
      <c r="U4" s="526"/>
      <c r="V4" s="526"/>
      <c r="W4" s="526"/>
      <c r="X4" s="526"/>
      <c r="Y4" s="526"/>
      <c r="Z4" s="526"/>
      <c r="AA4" s="526"/>
      <c r="AB4" s="526"/>
      <c r="AC4" s="526"/>
      <c r="AD4" s="526"/>
      <c r="AE4" s="526"/>
      <c r="AF4" s="526"/>
      <c r="AG4" s="526"/>
      <c r="AH4" s="526"/>
      <c r="AI4" s="526"/>
      <c r="AJ4" s="526"/>
      <c r="AK4" s="526"/>
      <c r="AL4" s="526"/>
      <c r="AM4" s="527"/>
      <c r="AN4" s="523"/>
      <c r="AO4" s="523"/>
      <c r="AP4" s="523"/>
      <c r="AQ4" s="523"/>
      <c r="AR4" s="523"/>
      <c r="AS4" s="523"/>
      <c r="AT4" s="523"/>
      <c r="AU4" s="523"/>
      <c r="AV4" s="523"/>
      <c r="AW4" s="528" t="s">
        <v>20</v>
      </c>
      <c r="AX4" s="529"/>
      <c r="AY4" s="529"/>
      <c r="AZ4" s="514" t="s">
        <v>259</v>
      </c>
      <c r="BA4" s="515"/>
      <c r="BB4" s="516" t="s">
        <v>56</v>
      </c>
      <c r="BC4" s="517"/>
      <c r="BD4" s="510" t="s">
        <v>20</v>
      </c>
      <c r="BE4" s="510"/>
      <c r="BF4" s="510"/>
      <c r="BG4" s="511" t="s">
        <v>260</v>
      </c>
      <c r="BH4" s="512"/>
      <c r="BI4" s="513" t="s">
        <v>56</v>
      </c>
      <c r="BJ4" s="513"/>
      <c r="BK4" s="528" t="s">
        <v>20</v>
      </c>
      <c r="BL4" s="529"/>
      <c r="BM4" s="529"/>
      <c r="BN4" s="514" t="s">
        <v>611</v>
      </c>
      <c r="BO4" s="515"/>
      <c r="BP4" s="516" t="s">
        <v>56</v>
      </c>
      <c r="BQ4" s="517"/>
      <c r="BR4" s="518" t="s">
        <v>22</v>
      </c>
      <c r="BS4" s="518"/>
      <c r="BT4" s="518"/>
      <c r="BU4" s="518"/>
      <c r="BV4" s="518"/>
      <c r="BW4" s="518"/>
      <c r="BX4" s="518"/>
    </row>
    <row r="5" spans="1:76" ht="36.75" customHeight="1" x14ac:dyDescent="0.2">
      <c r="A5" s="523"/>
      <c r="B5" s="523"/>
      <c r="C5" s="523"/>
      <c r="D5" s="523"/>
      <c r="E5" s="521"/>
      <c r="F5" s="521"/>
      <c r="G5" s="521"/>
      <c r="H5" s="521"/>
      <c r="I5" s="521"/>
      <c r="J5" s="521"/>
      <c r="K5" s="521"/>
      <c r="L5" s="521"/>
      <c r="M5" s="521"/>
      <c r="N5" s="521"/>
      <c r="O5" s="521"/>
      <c r="P5" s="521"/>
      <c r="Q5" s="521"/>
      <c r="R5" s="521"/>
      <c r="S5" s="521"/>
      <c r="T5" s="521"/>
      <c r="U5" s="521"/>
      <c r="V5" s="521"/>
      <c r="W5" s="521"/>
      <c r="X5" s="521"/>
      <c r="Y5" s="521"/>
      <c r="Z5" s="521"/>
      <c r="AA5" s="521"/>
      <c r="AB5" s="521"/>
      <c r="AC5" s="521"/>
      <c r="AD5" s="521"/>
      <c r="AE5" s="521"/>
      <c r="AF5" s="521"/>
      <c r="AG5" s="521"/>
      <c r="AH5" s="521"/>
      <c r="AI5" s="521"/>
      <c r="AJ5" s="521"/>
      <c r="AK5" s="521"/>
      <c r="AL5" s="521"/>
      <c r="AM5" s="522"/>
      <c r="AN5" s="523"/>
      <c r="AO5" s="523"/>
      <c r="AP5" s="523"/>
      <c r="AQ5" s="523"/>
      <c r="AR5" s="523"/>
      <c r="AS5" s="523"/>
      <c r="AT5" s="523"/>
      <c r="AU5" s="523"/>
      <c r="AV5" s="523"/>
      <c r="AW5" s="520" t="s">
        <v>183</v>
      </c>
      <c r="AX5" s="521"/>
      <c r="AY5" s="521"/>
      <c r="AZ5" s="521"/>
      <c r="BA5" s="521"/>
      <c r="BB5" s="521"/>
      <c r="BC5" s="522"/>
      <c r="BD5" s="519" t="s">
        <v>184</v>
      </c>
      <c r="BE5" s="521"/>
      <c r="BF5" s="521"/>
      <c r="BG5" s="521"/>
      <c r="BH5" s="521"/>
      <c r="BI5" s="521"/>
      <c r="BJ5" s="521"/>
      <c r="BK5" s="520" t="s">
        <v>185</v>
      </c>
      <c r="BL5" s="521"/>
      <c r="BM5" s="521"/>
      <c r="BN5" s="521"/>
      <c r="BO5" s="521"/>
      <c r="BP5" s="521"/>
      <c r="BQ5" s="522"/>
      <c r="BR5" s="519"/>
      <c r="BS5" s="519"/>
      <c r="BT5" s="519"/>
      <c r="BU5" s="519"/>
      <c r="BV5" s="519"/>
      <c r="BW5" s="519"/>
      <c r="BX5" s="519"/>
    </row>
    <row r="6" spans="1:76" ht="12.75" customHeight="1" thickBot="1" x14ac:dyDescent="0.25">
      <c r="A6" s="509">
        <v>1</v>
      </c>
      <c r="B6" s="509"/>
      <c r="C6" s="509"/>
      <c r="D6" s="509"/>
      <c r="E6" s="507">
        <v>2</v>
      </c>
      <c r="F6" s="508"/>
      <c r="G6" s="508"/>
      <c r="H6" s="508"/>
      <c r="I6" s="508"/>
      <c r="J6" s="508"/>
      <c r="K6" s="508"/>
      <c r="L6" s="508"/>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8"/>
      <c r="AM6" s="508"/>
      <c r="AN6" s="509">
        <v>3</v>
      </c>
      <c r="AO6" s="509"/>
      <c r="AP6" s="509"/>
      <c r="AQ6" s="509"/>
      <c r="AR6" s="509">
        <v>4</v>
      </c>
      <c r="AS6" s="509"/>
      <c r="AT6" s="509"/>
      <c r="AU6" s="509"/>
      <c r="AV6" s="509"/>
      <c r="AW6" s="509">
        <v>5</v>
      </c>
      <c r="AX6" s="509"/>
      <c r="AY6" s="509"/>
      <c r="AZ6" s="509"/>
      <c r="BA6" s="509"/>
      <c r="BB6" s="509"/>
      <c r="BC6" s="509"/>
      <c r="BD6" s="509">
        <v>6</v>
      </c>
      <c r="BE6" s="509"/>
      <c r="BF6" s="509"/>
      <c r="BG6" s="509"/>
      <c r="BH6" s="509"/>
      <c r="BI6" s="509"/>
      <c r="BJ6" s="509"/>
      <c r="BK6" s="509">
        <v>7</v>
      </c>
      <c r="BL6" s="509"/>
      <c r="BM6" s="509"/>
      <c r="BN6" s="509"/>
      <c r="BO6" s="509"/>
      <c r="BP6" s="509"/>
      <c r="BQ6" s="509"/>
      <c r="BR6" s="509">
        <v>8</v>
      </c>
      <c r="BS6" s="509"/>
      <c r="BT6" s="509"/>
      <c r="BU6" s="509"/>
      <c r="BV6" s="509"/>
      <c r="BW6" s="509"/>
      <c r="BX6" s="532"/>
    </row>
    <row r="7" spans="1:76" ht="14.25" x14ac:dyDescent="0.2">
      <c r="A7" s="533">
        <v>1</v>
      </c>
      <c r="B7" s="533"/>
      <c r="C7" s="533"/>
      <c r="D7" s="533"/>
      <c r="E7" s="534" t="s">
        <v>205</v>
      </c>
      <c r="F7" s="535"/>
      <c r="G7" s="535"/>
      <c r="H7" s="535"/>
      <c r="I7" s="535"/>
      <c r="J7" s="535"/>
      <c r="K7" s="535"/>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6"/>
      <c r="AN7" s="537">
        <v>26000</v>
      </c>
      <c r="AO7" s="538"/>
      <c r="AP7" s="538"/>
      <c r="AQ7" s="538"/>
      <c r="AR7" s="539" t="s">
        <v>32</v>
      </c>
      <c r="AS7" s="539"/>
      <c r="AT7" s="539"/>
      <c r="AU7" s="539"/>
      <c r="AV7" s="539"/>
      <c r="AW7" s="540">
        <f>AW10+AW11</f>
        <v>39961512.07</v>
      </c>
      <c r="AX7" s="540"/>
      <c r="AY7" s="540"/>
      <c r="AZ7" s="540"/>
      <c r="BA7" s="540"/>
      <c r="BB7" s="540"/>
      <c r="BC7" s="540"/>
      <c r="BD7" s="540">
        <f t="shared" ref="BD7" si="0">BD10+BD11</f>
        <v>35592142</v>
      </c>
      <c r="BE7" s="540"/>
      <c r="BF7" s="540"/>
      <c r="BG7" s="540"/>
      <c r="BH7" s="540"/>
      <c r="BI7" s="540"/>
      <c r="BJ7" s="540"/>
      <c r="BK7" s="540">
        <f t="shared" ref="BK7" si="1">BK10+BK11</f>
        <v>35592142</v>
      </c>
      <c r="BL7" s="540"/>
      <c r="BM7" s="540"/>
      <c r="BN7" s="540"/>
      <c r="BO7" s="540"/>
      <c r="BP7" s="540"/>
      <c r="BQ7" s="540"/>
      <c r="BR7" s="540"/>
      <c r="BS7" s="540"/>
      <c r="BT7" s="540"/>
      <c r="BU7" s="540"/>
      <c r="BV7" s="540"/>
      <c r="BW7" s="540"/>
      <c r="BX7" s="541"/>
    </row>
    <row r="8" spans="1:76" ht="108" customHeight="1" x14ac:dyDescent="0.2">
      <c r="A8" s="509" t="s">
        <v>186</v>
      </c>
      <c r="B8" s="509"/>
      <c r="C8" s="509"/>
      <c r="D8" s="509"/>
      <c r="E8" s="542" t="s">
        <v>206</v>
      </c>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3"/>
      <c r="AM8" s="544"/>
      <c r="AN8" s="545">
        <v>26100</v>
      </c>
      <c r="AO8" s="508"/>
      <c r="AP8" s="508"/>
      <c r="AQ8" s="508"/>
      <c r="AR8" s="508" t="s">
        <v>32</v>
      </c>
      <c r="AS8" s="508"/>
      <c r="AT8" s="508"/>
      <c r="AU8" s="508"/>
      <c r="AV8" s="508"/>
      <c r="AW8" s="546"/>
      <c r="AX8" s="546"/>
      <c r="AY8" s="546"/>
      <c r="AZ8" s="546"/>
      <c r="BA8" s="546"/>
      <c r="BB8" s="546"/>
      <c r="BC8" s="546"/>
      <c r="BD8" s="547"/>
      <c r="BE8" s="547"/>
      <c r="BF8" s="547"/>
      <c r="BG8" s="547"/>
      <c r="BH8" s="547"/>
      <c r="BI8" s="547"/>
      <c r="BJ8" s="547"/>
      <c r="BK8" s="547"/>
      <c r="BL8" s="547"/>
      <c r="BM8" s="547"/>
      <c r="BN8" s="547"/>
      <c r="BO8" s="547"/>
      <c r="BP8" s="547"/>
      <c r="BQ8" s="547"/>
      <c r="BR8" s="547"/>
      <c r="BS8" s="547"/>
      <c r="BT8" s="547"/>
      <c r="BU8" s="547"/>
      <c r="BV8" s="547"/>
      <c r="BW8" s="547"/>
      <c r="BX8" s="548"/>
    </row>
    <row r="9" spans="1:76" ht="25.5" customHeight="1" x14ac:dyDescent="0.2">
      <c r="A9" s="509" t="s">
        <v>187</v>
      </c>
      <c r="B9" s="509"/>
      <c r="C9" s="509"/>
      <c r="D9" s="509"/>
      <c r="E9" s="549" t="s">
        <v>207</v>
      </c>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1"/>
      <c r="AN9" s="545">
        <v>26200</v>
      </c>
      <c r="AO9" s="508"/>
      <c r="AP9" s="508"/>
      <c r="AQ9" s="508"/>
      <c r="AR9" s="508" t="s">
        <v>32</v>
      </c>
      <c r="AS9" s="508"/>
      <c r="AT9" s="508"/>
      <c r="AU9" s="508"/>
      <c r="AV9" s="508"/>
      <c r="AW9" s="546"/>
      <c r="AX9" s="546"/>
      <c r="AY9" s="546"/>
      <c r="AZ9" s="546"/>
      <c r="BA9" s="546"/>
      <c r="BB9" s="546"/>
      <c r="BC9" s="546"/>
      <c r="BD9" s="547"/>
      <c r="BE9" s="547"/>
      <c r="BF9" s="547"/>
      <c r="BG9" s="547"/>
      <c r="BH9" s="547"/>
      <c r="BI9" s="547"/>
      <c r="BJ9" s="547"/>
      <c r="BK9" s="547"/>
      <c r="BL9" s="547"/>
      <c r="BM9" s="547"/>
      <c r="BN9" s="547"/>
      <c r="BO9" s="547"/>
      <c r="BP9" s="547"/>
      <c r="BQ9" s="547"/>
      <c r="BR9" s="547"/>
      <c r="BS9" s="547"/>
      <c r="BT9" s="547"/>
      <c r="BU9" s="547"/>
      <c r="BV9" s="547"/>
      <c r="BW9" s="547"/>
      <c r="BX9" s="548"/>
    </row>
    <row r="10" spans="1:76" ht="40.5" customHeight="1" x14ac:dyDescent="0.2">
      <c r="A10" s="509" t="s">
        <v>188</v>
      </c>
      <c r="B10" s="509"/>
      <c r="C10" s="509"/>
      <c r="D10" s="509"/>
      <c r="E10" s="549" t="s">
        <v>208</v>
      </c>
      <c r="F10" s="550"/>
      <c r="G10" s="550"/>
      <c r="H10" s="550"/>
      <c r="I10" s="550"/>
      <c r="J10" s="550"/>
      <c r="K10" s="550"/>
      <c r="L10" s="550"/>
      <c r="M10" s="550"/>
      <c r="N10" s="550"/>
      <c r="O10" s="550"/>
      <c r="P10" s="550"/>
      <c r="Q10" s="550"/>
      <c r="R10" s="550"/>
      <c r="S10" s="550"/>
      <c r="T10" s="550"/>
      <c r="U10" s="550"/>
      <c r="V10" s="550"/>
      <c r="W10" s="550"/>
      <c r="X10" s="550"/>
      <c r="Y10" s="550"/>
      <c r="Z10" s="550"/>
      <c r="AA10" s="550"/>
      <c r="AB10" s="550"/>
      <c r="AC10" s="550"/>
      <c r="AD10" s="550"/>
      <c r="AE10" s="550"/>
      <c r="AF10" s="550"/>
      <c r="AG10" s="550"/>
      <c r="AH10" s="550"/>
      <c r="AI10" s="550"/>
      <c r="AJ10" s="550"/>
      <c r="AK10" s="550"/>
      <c r="AL10" s="550"/>
      <c r="AM10" s="551"/>
      <c r="AN10" s="545">
        <v>26300</v>
      </c>
      <c r="AO10" s="508"/>
      <c r="AP10" s="508"/>
      <c r="AQ10" s="508"/>
      <c r="AR10" s="508" t="s">
        <v>32</v>
      </c>
      <c r="AS10" s="508"/>
      <c r="AT10" s="508"/>
      <c r="AU10" s="508"/>
      <c r="AV10" s="508"/>
      <c r="AW10" s="546">
        <v>8328564.5700000003</v>
      </c>
      <c r="AX10" s="546"/>
      <c r="AY10" s="546"/>
      <c r="AZ10" s="546"/>
      <c r="BA10" s="546"/>
      <c r="BB10" s="546"/>
      <c r="BC10" s="546"/>
      <c r="BD10" s="546">
        <f>AW10</f>
        <v>8328564.5700000003</v>
      </c>
      <c r="BE10" s="546"/>
      <c r="BF10" s="546"/>
      <c r="BG10" s="546"/>
      <c r="BH10" s="546"/>
      <c r="BI10" s="546"/>
      <c r="BJ10" s="546"/>
      <c r="BK10" s="546">
        <f>AW10</f>
        <v>8328564.5700000003</v>
      </c>
      <c r="BL10" s="546"/>
      <c r="BM10" s="546"/>
      <c r="BN10" s="546"/>
      <c r="BO10" s="546"/>
      <c r="BP10" s="546"/>
      <c r="BQ10" s="546"/>
      <c r="BR10" s="547"/>
      <c r="BS10" s="547"/>
      <c r="BT10" s="547"/>
      <c r="BU10" s="547"/>
      <c r="BV10" s="547"/>
      <c r="BW10" s="547"/>
      <c r="BX10" s="548"/>
    </row>
    <row r="11" spans="1:76" ht="38.25" customHeight="1" x14ac:dyDescent="0.2">
      <c r="A11" s="509" t="s">
        <v>189</v>
      </c>
      <c r="B11" s="509"/>
      <c r="C11" s="509"/>
      <c r="D11" s="509"/>
      <c r="E11" s="552" t="s">
        <v>209</v>
      </c>
      <c r="F11" s="553"/>
      <c r="G11" s="553"/>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553"/>
      <c r="AF11" s="553"/>
      <c r="AG11" s="553"/>
      <c r="AH11" s="553"/>
      <c r="AI11" s="553"/>
      <c r="AJ11" s="553"/>
      <c r="AK11" s="553"/>
      <c r="AL11" s="553"/>
      <c r="AM11" s="554"/>
      <c r="AN11" s="545">
        <v>26400</v>
      </c>
      <c r="AO11" s="508"/>
      <c r="AP11" s="508"/>
      <c r="AQ11" s="508"/>
      <c r="AR11" s="508" t="s">
        <v>32</v>
      </c>
      <c r="AS11" s="508"/>
      <c r="AT11" s="508"/>
      <c r="AU11" s="508"/>
      <c r="AV11" s="508"/>
      <c r="AW11" s="546">
        <v>31632947.5</v>
      </c>
      <c r="AX11" s="546"/>
      <c r="AY11" s="546"/>
      <c r="AZ11" s="546"/>
      <c r="BA11" s="546"/>
      <c r="BB11" s="546"/>
      <c r="BC11" s="546"/>
      <c r="BD11" s="546">
        <v>27263577.43</v>
      </c>
      <c r="BE11" s="546"/>
      <c r="BF11" s="546"/>
      <c r="BG11" s="546"/>
      <c r="BH11" s="546"/>
      <c r="BI11" s="546"/>
      <c r="BJ11" s="546"/>
      <c r="BK11" s="546">
        <f>BD11</f>
        <v>27263577.43</v>
      </c>
      <c r="BL11" s="546"/>
      <c r="BM11" s="546"/>
      <c r="BN11" s="546"/>
      <c r="BO11" s="546"/>
      <c r="BP11" s="546"/>
      <c r="BQ11" s="546"/>
      <c r="BR11" s="547"/>
      <c r="BS11" s="547"/>
      <c r="BT11" s="547"/>
      <c r="BU11" s="547"/>
      <c r="BV11" s="547"/>
      <c r="BW11" s="547"/>
      <c r="BX11" s="548"/>
    </row>
    <row r="12" spans="1:76" ht="33.75" customHeight="1" x14ac:dyDescent="0.2">
      <c r="A12" s="509" t="s">
        <v>190</v>
      </c>
      <c r="B12" s="509"/>
      <c r="C12" s="509"/>
      <c r="D12" s="509"/>
      <c r="E12" s="555" t="s">
        <v>210</v>
      </c>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7"/>
      <c r="AN12" s="545">
        <v>26410</v>
      </c>
      <c r="AO12" s="508"/>
      <c r="AP12" s="508"/>
      <c r="AQ12" s="508"/>
      <c r="AR12" s="508" t="s">
        <v>32</v>
      </c>
      <c r="AS12" s="508"/>
      <c r="AT12" s="508"/>
      <c r="AU12" s="508"/>
      <c r="AV12" s="508"/>
      <c r="AW12" s="546">
        <f>AW11</f>
        <v>31632947.5</v>
      </c>
      <c r="AX12" s="546"/>
      <c r="AY12" s="546"/>
      <c r="AZ12" s="546"/>
      <c r="BA12" s="546"/>
      <c r="BB12" s="546"/>
      <c r="BC12" s="546"/>
      <c r="BD12" s="546">
        <v>27263577.43</v>
      </c>
      <c r="BE12" s="546"/>
      <c r="BF12" s="546"/>
      <c r="BG12" s="546"/>
      <c r="BH12" s="546"/>
      <c r="BI12" s="546"/>
      <c r="BJ12" s="546"/>
      <c r="BK12" s="546">
        <f>BD12</f>
        <v>27263577.43</v>
      </c>
      <c r="BL12" s="546"/>
      <c r="BM12" s="546"/>
      <c r="BN12" s="546"/>
      <c r="BO12" s="546"/>
      <c r="BP12" s="546"/>
      <c r="BQ12" s="546"/>
      <c r="BR12" s="547"/>
      <c r="BS12" s="547"/>
      <c r="BT12" s="547"/>
      <c r="BU12" s="547"/>
      <c r="BV12" s="547"/>
      <c r="BW12" s="547"/>
      <c r="BX12" s="548"/>
    </row>
    <row r="13" spans="1:76" ht="24.75" customHeight="1" x14ac:dyDescent="0.2">
      <c r="A13" s="509" t="s">
        <v>191</v>
      </c>
      <c r="B13" s="509"/>
      <c r="C13" s="509"/>
      <c r="D13" s="509"/>
      <c r="E13" s="558" t="s">
        <v>211</v>
      </c>
      <c r="F13" s="559"/>
      <c r="G13" s="559"/>
      <c r="H13" s="559"/>
      <c r="I13" s="559"/>
      <c r="J13" s="559"/>
      <c r="K13" s="559"/>
      <c r="L13" s="559"/>
      <c r="M13" s="559"/>
      <c r="N13" s="559"/>
      <c r="O13" s="559"/>
      <c r="P13" s="559"/>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60"/>
      <c r="AN13" s="545">
        <v>26411</v>
      </c>
      <c r="AO13" s="508"/>
      <c r="AP13" s="508"/>
      <c r="AQ13" s="508"/>
      <c r="AR13" s="508" t="s">
        <v>32</v>
      </c>
      <c r="AS13" s="508"/>
      <c r="AT13" s="508"/>
      <c r="AU13" s="508"/>
      <c r="AV13" s="508"/>
      <c r="AW13" s="546"/>
      <c r="AX13" s="546"/>
      <c r="AY13" s="546"/>
      <c r="AZ13" s="546"/>
      <c r="BA13" s="546"/>
      <c r="BB13" s="546"/>
      <c r="BC13" s="546"/>
      <c r="BD13" s="547"/>
      <c r="BE13" s="547"/>
      <c r="BF13" s="547"/>
      <c r="BG13" s="547"/>
      <c r="BH13" s="547"/>
      <c r="BI13" s="547"/>
      <c r="BJ13" s="547"/>
      <c r="BK13" s="547"/>
      <c r="BL13" s="547"/>
      <c r="BM13" s="547"/>
      <c r="BN13" s="547"/>
      <c r="BO13" s="547"/>
      <c r="BP13" s="547"/>
      <c r="BQ13" s="547"/>
      <c r="BR13" s="547"/>
      <c r="BS13" s="547"/>
      <c r="BT13" s="547"/>
      <c r="BU13" s="547"/>
      <c r="BV13" s="547"/>
      <c r="BW13" s="547"/>
      <c r="BX13" s="548"/>
    </row>
    <row r="14" spans="1:76" ht="13.5" x14ac:dyDescent="0.2">
      <c r="A14" s="509" t="s">
        <v>192</v>
      </c>
      <c r="B14" s="509"/>
      <c r="C14" s="509"/>
      <c r="D14" s="509"/>
      <c r="E14" s="561" t="s">
        <v>213</v>
      </c>
      <c r="F14" s="559"/>
      <c r="G14" s="559"/>
      <c r="H14" s="559"/>
      <c r="I14" s="559"/>
      <c r="J14" s="559"/>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60"/>
      <c r="AN14" s="545">
        <v>26412</v>
      </c>
      <c r="AO14" s="508"/>
      <c r="AP14" s="508"/>
      <c r="AQ14" s="508"/>
      <c r="AR14" s="508" t="s">
        <v>32</v>
      </c>
      <c r="AS14" s="508"/>
      <c r="AT14" s="508"/>
      <c r="AU14" s="508"/>
      <c r="AV14" s="508"/>
      <c r="AW14" s="546">
        <f>AW12</f>
        <v>31632947.5</v>
      </c>
      <c r="AX14" s="546"/>
      <c r="AY14" s="546"/>
      <c r="AZ14" s="546"/>
      <c r="BA14" s="546"/>
      <c r="BB14" s="546"/>
      <c r="BC14" s="546"/>
      <c r="BD14" s="546">
        <v>27263577.43</v>
      </c>
      <c r="BE14" s="546"/>
      <c r="BF14" s="546"/>
      <c r="BG14" s="546"/>
      <c r="BH14" s="546"/>
      <c r="BI14" s="546"/>
      <c r="BJ14" s="546"/>
      <c r="BK14" s="546">
        <f>BD14</f>
        <v>27263577.43</v>
      </c>
      <c r="BL14" s="546"/>
      <c r="BM14" s="546"/>
      <c r="BN14" s="546"/>
      <c r="BO14" s="546"/>
      <c r="BP14" s="546"/>
      <c r="BQ14" s="546"/>
      <c r="BR14" s="547"/>
      <c r="BS14" s="547"/>
      <c r="BT14" s="547"/>
      <c r="BU14" s="547"/>
      <c r="BV14" s="547"/>
      <c r="BW14" s="547"/>
      <c r="BX14" s="548"/>
    </row>
    <row r="15" spans="1:76" ht="22.5" customHeight="1" x14ac:dyDescent="0.2">
      <c r="A15" s="509" t="s">
        <v>193</v>
      </c>
      <c r="B15" s="509"/>
      <c r="C15" s="509"/>
      <c r="D15" s="509"/>
      <c r="E15" s="555" t="s">
        <v>214</v>
      </c>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c r="AD15" s="562"/>
      <c r="AE15" s="562"/>
      <c r="AF15" s="562"/>
      <c r="AG15" s="562"/>
      <c r="AH15" s="562"/>
      <c r="AI15" s="562"/>
      <c r="AJ15" s="562"/>
      <c r="AK15" s="562"/>
      <c r="AL15" s="562"/>
      <c r="AM15" s="563"/>
      <c r="AN15" s="545">
        <v>26420</v>
      </c>
      <c r="AO15" s="508"/>
      <c r="AP15" s="508"/>
      <c r="AQ15" s="508"/>
      <c r="AR15" s="508" t="s">
        <v>32</v>
      </c>
      <c r="AS15" s="508"/>
      <c r="AT15" s="508"/>
      <c r="AU15" s="508"/>
      <c r="AV15" s="508"/>
      <c r="AW15" s="546">
        <f>AW17</f>
        <v>0</v>
      </c>
      <c r="AX15" s="546"/>
      <c r="AY15" s="546"/>
      <c r="AZ15" s="546"/>
      <c r="BA15" s="546"/>
      <c r="BB15" s="546"/>
      <c r="BC15" s="546"/>
      <c r="BD15" s="546">
        <f t="shared" ref="BD15" si="2">BD17</f>
        <v>0</v>
      </c>
      <c r="BE15" s="546"/>
      <c r="BF15" s="546"/>
      <c r="BG15" s="546"/>
      <c r="BH15" s="546"/>
      <c r="BI15" s="546"/>
      <c r="BJ15" s="546"/>
      <c r="BK15" s="546">
        <f t="shared" ref="BK15" si="3">BK17</f>
        <v>0</v>
      </c>
      <c r="BL15" s="546"/>
      <c r="BM15" s="546"/>
      <c r="BN15" s="546"/>
      <c r="BO15" s="546"/>
      <c r="BP15" s="546"/>
      <c r="BQ15" s="546"/>
      <c r="BR15" s="547"/>
      <c r="BS15" s="547"/>
      <c r="BT15" s="547"/>
      <c r="BU15" s="547"/>
      <c r="BV15" s="547"/>
      <c r="BW15" s="547"/>
      <c r="BX15" s="548"/>
    </row>
    <row r="16" spans="1:76" ht="23.25" customHeight="1" x14ac:dyDescent="0.2">
      <c r="A16" s="509" t="s">
        <v>194</v>
      </c>
      <c r="B16" s="509"/>
      <c r="C16" s="509"/>
      <c r="D16" s="509"/>
      <c r="E16" s="558" t="s">
        <v>211</v>
      </c>
      <c r="F16" s="559"/>
      <c r="G16" s="559"/>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c r="AL16" s="559"/>
      <c r="AM16" s="560"/>
      <c r="AN16" s="545">
        <v>26421</v>
      </c>
      <c r="AO16" s="508"/>
      <c r="AP16" s="508"/>
      <c r="AQ16" s="508"/>
      <c r="AR16" s="508" t="s">
        <v>32</v>
      </c>
      <c r="AS16" s="508"/>
      <c r="AT16" s="508"/>
      <c r="AU16" s="508"/>
      <c r="AV16" s="508"/>
      <c r="AW16" s="546"/>
      <c r="AX16" s="546"/>
      <c r="AY16" s="546"/>
      <c r="AZ16" s="546"/>
      <c r="BA16" s="546"/>
      <c r="BB16" s="546"/>
      <c r="BC16" s="546"/>
      <c r="BD16" s="547"/>
      <c r="BE16" s="547"/>
      <c r="BF16" s="547"/>
      <c r="BG16" s="547"/>
      <c r="BH16" s="547"/>
      <c r="BI16" s="547"/>
      <c r="BJ16" s="547"/>
      <c r="BK16" s="547"/>
      <c r="BL16" s="547"/>
      <c r="BM16" s="547"/>
      <c r="BN16" s="547"/>
      <c r="BO16" s="547"/>
      <c r="BP16" s="547"/>
      <c r="BQ16" s="547"/>
      <c r="BR16" s="547"/>
      <c r="BS16" s="547"/>
      <c r="BT16" s="547"/>
      <c r="BU16" s="547"/>
      <c r="BV16" s="547"/>
      <c r="BW16" s="547"/>
      <c r="BX16" s="548"/>
    </row>
    <row r="17" spans="1:76" ht="13.5" x14ac:dyDescent="0.2">
      <c r="A17" s="509" t="s">
        <v>195</v>
      </c>
      <c r="B17" s="509"/>
      <c r="C17" s="509"/>
      <c r="D17" s="509"/>
      <c r="E17" s="561" t="s">
        <v>213</v>
      </c>
      <c r="F17" s="559"/>
      <c r="G17" s="559"/>
      <c r="H17" s="559"/>
      <c r="I17" s="559"/>
      <c r="J17" s="559"/>
      <c r="K17" s="559"/>
      <c r="L17" s="559"/>
      <c r="M17" s="559"/>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60"/>
      <c r="AN17" s="545">
        <v>26422</v>
      </c>
      <c r="AO17" s="508"/>
      <c r="AP17" s="508"/>
      <c r="AQ17" s="508"/>
      <c r="AR17" s="508" t="s">
        <v>32</v>
      </c>
      <c r="AS17" s="508"/>
      <c r="AT17" s="508"/>
      <c r="AU17" s="508"/>
      <c r="AV17" s="508"/>
      <c r="AW17" s="546"/>
      <c r="AX17" s="546"/>
      <c r="AY17" s="546"/>
      <c r="AZ17" s="546"/>
      <c r="BA17" s="546"/>
      <c r="BB17" s="546"/>
      <c r="BC17" s="546"/>
      <c r="BD17" s="547"/>
      <c r="BE17" s="547"/>
      <c r="BF17" s="547"/>
      <c r="BG17" s="547"/>
      <c r="BH17" s="547"/>
      <c r="BI17" s="547"/>
      <c r="BJ17" s="547"/>
      <c r="BK17" s="547"/>
      <c r="BL17" s="547"/>
      <c r="BM17" s="547"/>
      <c r="BN17" s="547"/>
      <c r="BO17" s="547"/>
      <c r="BP17" s="547"/>
      <c r="BQ17" s="547"/>
      <c r="BR17" s="547"/>
      <c r="BS17" s="547"/>
      <c r="BT17" s="547"/>
      <c r="BU17" s="547"/>
      <c r="BV17" s="547"/>
      <c r="BW17" s="547"/>
      <c r="BX17" s="548"/>
    </row>
    <row r="18" spans="1:76" ht="13.5" x14ac:dyDescent="0.2">
      <c r="A18" s="509" t="s">
        <v>196</v>
      </c>
      <c r="B18" s="509"/>
      <c r="C18" s="509"/>
      <c r="D18" s="509"/>
      <c r="E18" s="564" t="s">
        <v>216</v>
      </c>
      <c r="F18" s="565"/>
      <c r="G18" s="565"/>
      <c r="H18" s="565"/>
      <c r="I18" s="565"/>
      <c r="J18" s="565"/>
      <c r="K18" s="565"/>
      <c r="L18" s="565"/>
      <c r="M18" s="565"/>
      <c r="N18" s="565"/>
      <c r="O18" s="565"/>
      <c r="P18" s="565"/>
      <c r="Q18" s="565"/>
      <c r="R18" s="565"/>
      <c r="S18" s="565"/>
      <c r="T18" s="565"/>
      <c r="U18" s="565"/>
      <c r="V18" s="565"/>
      <c r="W18" s="565"/>
      <c r="X18" s="565"/>
      <c r="Y18" s="565"/>
      <c r="Z18" s="565"/>
      <c r="AA18" s="565"/>
      <c r="AB18" s="565"/>
      <c r="AC18" s="565"/>
      <c r="AD18" s="565"/>
      <c r="AE18" s="565"/>
      <c r="AF18" s="565"/>
      <c r="AG18" s="565"/>
      <c r="AH18" s="565"/>
      <c r="AI18" s="565"/>
      <c r="AJ18" s="565"/>
      <c r="AK18" s="565"/>
      <c r="AL18" s="565"/>
      <c r="AM18" s="566"/>
      <c r="AN18" s="545">
        <v>26430</v>
      </c>
      <c r="AO18" s="508"/>
      <c r="AP18" s="508"/>
      <c r="AQ18" s="508"/>
      <c r="AR18" s="508" t="s">
        <v>32</v>
      </c>
      <c r="AS18" s="508"/>
      <c r="AT18" s="508"/>
      <c r="AU18" s="508"/>
      <c r="AV18" s="508"/>
      <c r="AW18" s="546"/>
      <c r="AX18" s="546"/>
      <c r="AY18" s="546"/>
      <c r="AZ18" s="546"/>
      <c r="BA18" s="546"/>
      <c r="BB18" s="546"/>
      <c r="BC18" s="546"/>
      <c r="BD18" s="547"/>
      <c r="BE18" s="547"/>
      <c r="BF18" s="547"/>
      <c r="BG18" s="547"/>
      <c r="BH18" s="547"/>
      <c r="BI18" s="547"/>
      <c r="BJ18" s="547"/>
      <c r="BK18" s="547"/>
      <c r="BL18" s="547"/>
      <c r="BM18" s="547"/>
      <c r="BN18" s="547"/>
      <c r="BO18" s="547"/>
      <c r="BP18" s="547"/>
      <c r="BQ18" s="547"/>
      <c r="BR18" s="547"/>
      <c r="BS18" s="547"/>
      <c r="BT18" s="547"/>
      <c r="BU18" s="547"/>
      <c r="BV18" s="547"/>
      <c r="BW18" s="547"/>
      <c r="BX18" s="548"/>
    </row>
    <row r="19" spans="1:76" x14ac:dyDescent="0.2">
      <c r="A19" s="509" t="s">
        <v>197</v>
      </c>
      <c r="B19" s="509"/>
      <c r="C19" s="509"/>
      <c r="D19" s="509"/>
      <c r="E19" s="555" t="s">
        <v>215</v>
      </c>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562"/>
      <c r="AG19" s="562"/>
      <c r="AH19" s="562"/>
      <c r="AI19" s="562"/>
      <c r="AJ19" s="562"/>
      <c r="AK19" s="562"/>
      <c r="AL19" s="562"/>
      <c r="AM19" s="563"/>
      <c r="AN19" s="545">
        <v>26440</v>
      </c>
      <c r="AO19" s="508"/>
      <c r="AP19" s="508"/>
      <c r="AQ19" s="508"/>
      <c r="AR19" s="508" t="s">
        <v>32</v>
      </c>
      <c r="AS19" s="508"/>
      <c r="AT19" s="508"/>
      <c r="AU19" s="508"/>
      <c r="AV19" s="508"/>
      <c r="AW19" s="546"/>
      <c r="AX19" s="546"/>
      <c r="AY19" s="546"/>
      <c r="AZ19" s="546"/>
      <c r="BA19" s="546"/>
      <c r="BB19" s="546"/>
      <c r="BC19" s="546"/>
      <c r="BD19" s="547"/>
      <c r="BE19" s="547"/>
      <c r="BF19" s="547"/>
      <c r="BG19" s="547"/>
      <c r="BH19" s="547"/>
      <c r="BI19" s="547"/>
      <c r="BJ19" s="547"/>
      <c r="BK19" s="547"/>
      <c r="BL19" s="547"/>
      <c r="BM19" s="547"/>
      <c r="BN19" s="547"/>
      <c r="BO19" s="547"/>
      <c r="BP19" s="547"/>
      <c r="BQ19" s="547"/>
      <c r="BR19" s="547"/>
      <c r="BS19" s="547"/>
      <c r="BT19" s="547"/>
      <c r="BU19" s="547"/>
      <c r="BV19" s="547"/>
      <c r="BW19" s="547"/>
      <c r="BX19" s="548"/>
    </row>
    <row r="20" spans="1:76" ht="24.75" customHeight="1" x14ac:dyDescent="0.2">
      <c r="A20" s="509" t="s">
        <v>198</v>
      </c>
      <c r="B20" s="509"/>
      <c r="C20" s="509"/>
      <c r="D20" s="509"/>
      <c r="E20" s="558" t="s">
        <v>211</v>
      </c>
      <c r="F20" s="559"/>
      <c r="G20" s="559"/>
      <c r="H20" s="559"/>
      <c r="I20" s="559"/>
      <c r="J20" s="559"/>
      <c r="K20" s="559"/>
      <c r="L20" s="559"/>
      <c r="M20" s="559"/>
      <c r="N20" s="559"/>
      <c r="O20" s="559"/>
      <c r="P20" s="559"/>
      <c r="Q20" s="559"/>
      <c r="R20" s="559"/>
      <c r="S20" s="559"/>
      <c r="T20" s="559"/>
      <c r="U20" s="559"/>
      <c r="V20" s="559"/>
      <c r="W20" s="559"/>
      <c r="X20" s="559"/>
      <c r="Y20" s="559"/>
      <c r="Z20" s="559"/>
      <c r="AA20" s="559"/>
      <c r="AB20" s="559"/>
      <c r="AC20" s="559"/>
      <c r="AD20" s="559"/>
      <c r="AE20" s="559"/>
      <c r="AF20" s="559"/>
      <c r="AG20" s="559"/>
      <c r="AH20" s="559"/>
      <c r="AI20" s="559"/>
      <c r="AJ20" s="559"/>
      <c r="AK20" s="559"/>
      <c r="AL20" s="559"/>
      <c r="AM20" s="560"/>
      <c r="AN20" s="545">
        <v>26441</v>
      </c>
      <c r="AO20" s="508"/>
      <c r="AP20" s="508"/>
      <c r="AQ20" s="508"/>
      <c r="AR20" s="508" t="s">
        <v>32</v>
      </c>
      <c r="AS20" s="508"/>
      <c r="AT20" s="508"/>
      <c r="AU20" s="508"/>
      <c r="AV20" s="508"/>
      <c r="AW20" s="546"/>
      <c r="AX20" s="546"/>
      <c r="AY20" s="546"/>
      <c r="AZ20" s="546"/>
      <c r="BA20" s="546"/>
      <c r="BB20" s="546"/>
      <c r="BC20" s="546"/>
      <c r="BD20" s="547"/>
      <c r="BE20" s="547"/>
      <c r="BF20" s="547"/>
      <c r="BG20" s="547"/>
      <c r="BH20" s="547"/>
      <c r="BI20" s="547"/>
      <c r="BJ20" s="547"/>
      <c r="BK20" s="547"/>
      <c r="BL20" s="547"/>
      <c r="BM20" s="547"/>
      <c r="BN20" s="547"/>
      <c r="BO20" s="547"/>
      <c r="BP20" s="547"/>
      <c r="BQ20" s="547"/>
      <c r="BR20" s="547"/>
      <c r="BS20" s="547"/>
      <c r="BT20" s="547"/>
      <c r="BU20" s="547"/>
      <c r="BV20" s="547"/>
      <c r="BW20" s="547"/>
      <c r="BX20" s="548"/>
    </row>
    <row r="21" spans="1:76" ht="13.5" x14ac:dyDescent="0.2">
      <c r="A21" s="509" t="s">
        <v>199</v>
      </c>
      <c r="B21" s="509"/>
      <c r="C21" s="509"/>
      <c r="D21" s="509"/>
      <c r="E21" s="561" t="s">
        <v>213</v>
      </c>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60"/>
      <c r="AN21" s="545">
        <v>26442</v>
      </c>
      <c r="AO21" s="508"/>
      <c r="AP21" s="508"/>
      <c r="AQ21" s="508"/>
      <c r="AR21" s="508" t="s">
        <v>32</v>
      </c>
      <c r="AS21" s="508"/>
      <c r="AT21" s="508"/>
      <c r="AU21" s="508"/>
      <c r="AV21" s="508"/>
      <c r="AW21" s="546"/>
      <c r="AX21" s="546"/>
      <c r="AY21" s="546"/>
      <c r="AZ21" s="546"/>
      <c r="BA21" s="546"/>
      <c r="BB21" s="546"/>
      <c r="BC21" s="546"/>
      <c r="BD21" s="547"/>
      <c r="BE21" s="547"/>
      <c r="BF21" s="547"/>
      <c r="BG21" s="547"/>
      <c r="BH21" s="547"/>
      <c r="BI21" s="547"/>
      <c r="BJ21" s="547"/>
      <c r="BK21" s="547"/>
      <c r="BL21" s="547"/>
      <c r="BM21" s="547"/>
      <c r="BN21" s="547"/>
      <c r="BO21" s="547"/>
      <c r="BP21" s="547"/>
      <c r="BQ21" s="547"/>
      <c r="BR21" s="547"/>
      <c r="BS21" s="547"/>
      <c r="BT21" s="547"/>
      <c r="BU21" s="547"/>
      <c r="BV21" s="547"/>
      <c r="BW21" s="547"/>
      <c r="BX21" s="548"/>
    </row>
    <row r="22" spans="1:76" x14ac:dyDescent="0.2">
      <c r="A22" s="508" t="s">
        <v>200</v>
      </c>
      <c r="B22" s="508"/>
      <c r="C22" s="508"/>
      <c r="D22" s="508"/>
      <c r="E22" s="555" t="s">
        <v>217</v>
      </c>
      <c r="F22" s="562"/>
      <c r="G22" s="562"/>
      <c r="H22" s="562"/>
      <c r="I22" s="562"/>
      <c r="J22" s="562"/>
      <c r="K22" s="562"/>
      <c r="L22" s="562"/>
      <c r="M22" s="562"/>
      <c r="N22" s="562"/>
      <c r="O22" s="562"/>
      <c r="P22" s="562"/>
      <c r="Q22" s="562"/>
      <c r="R22" s="562"/>
      <c r="S22" s="562"/>
      <c r="T22" s="562"/>
      <c r="U22" s="562"/>
      <c r="V22" s="562"/>
      <c r="W22" s="562"/>
      <c r="X22" s="562"/>
      <c r="Y22" s="562"/>
      <c r="Z22" s="562"/>
      <c r="AA22" s="562"/>
      <c r="AB22" s="562"/>
      <c r="AC22" s="562"/>
      <c r="AD22" s="562"/>
      <c r="AE22" s="562"/>
      <c r="AF22" s="562"/>
      <c r="AG22" s="562"/>
      <c r="AH22" s="562"/>
      <c r="AI22" s="562"/>
      <c r="AJ22" s="562"/>
      <c r="AK22" s="562"/>
      <c r="AL22" s="562"/>
      <c r="AM22" s="563"/>
      <c r="AN22" s="545">
        <v>26450</v>
      </c>
      <c r="AO22" s="508"/>
      <c r="AP22" s="508"/>
      <c r="AQ22" s="508"/>
      <c r="AR22" s="508" t="s">
        <v>32</v>
      </c>
      <c r="AS22" s="508"/>
      <c r="AT22" s="508"/>
      <c r="AU22" s="508"/>
      <c r="AV22" s="508"/>
      <c r="AW22" s="546"/>
      <c r="AX22" s="546"/>
      <c r="AY22" s="546"/>
      <c r="AZ22" s="546"/>
      <c r="BA22" s="546"/>
      <c r="BB22" s="546"/>
      <c r="BC22" s="546"/>
      <c r="BD22" s="546"/>
      <c r="BE22" s="546"/>
      <c r="BF22" s="546"/>
      <c r="BG22" s="546"/>
      <c r="BH22" s="546"/>
      <c r="BI22" s="546"/>
      <c r="BJ22" s="546"/>
      <c r="BK22" s="546"/>
      <c r="BL22" s="546"/>
      <c r="BM22" s="546"/>
      <c r="BN22" s="546"/>
      <c r="BO22" s="546"/>
      <c r="BP22" s="546"/>
      <c r="BQ22" s="546"/>
      <c r="BR22" s="546"/>
      <c r="BS22" s="546"/>
      <c r="BT22" s="546"/>
      <c r="BU22" s="546"/>
      <c r="BV22" s="546"/>
      <c r="BW22" s="546"/>
      <c r="BX22" s="567"/>
    </row>
    <row r="23" spans="1:76" ht="24" customHeight="1" x14ac:dyDescent="0.2">
      <c r="A23" s="568" t="s">
        <v>201</v>
      </c>
      <c r="B23" s="568"/>
      <c r="C23" s="568"/>
      <c r="D23" s="568"/>
      <c r="E23" s="569" t="s">
        <v>211</v>
      </c>
      <c r="F23" s="570"/>
      <c r="G23" s="570"/>
      <c r="H23" s="570"/>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c r="AI23" s="570"/>
      <c r="AJ23" s="570"/>
      <c r="AK23" s="570"/>
      <c r="AL23" s="570"/>
      <c r="AM23" s="571"/>
      <c r="AN23" s="572">
        <v>26451</v>
      </c>
      <c r="AO23" s="573"/>
      <c r="AP23" s="573"/>
      <c r="AQ23" s="573"/>
      <c r="AR23" s="573" t="s">
        <v>32</v>
      </c>
      <c r="AS23" s="573"/>
      <c r="AT23" s="573"/>
      <c r="AU23" s="573"/>
      <c r="AV23" s="573"/>
      <c r="AW23" s="574"/>
      <c r="AX23" s="574"/>
      <c r="AY23" s="574"/>
      <c r="AZ23" s="574"/>
      <c r="BA23" s="574"/>
      <c r="BB23" s="574"/>
      <c r="BC23" s="574"/>
      <c r="BD23" s="575"/>
      <c r="BE23" s="575"/>
      <c r="BF23" s="575"/>
      <c r="BG23" s="575"/>
      <c r="BH23" s="575"/>
      <c r="BI23" s="575"/>
      <c r="BJ23" s="575"/>
      <c r="BK23" s="575"/>
      <c r="BL23" s="575"/>
      <c r="BM23" s="575"/>
      <c r="BN23" s="575"/>
      <c r="BO23" s="575"/>
      <c r="BP23" s="575"/>
      <c r="BQ23" s="575"/>
      <c r="BR23" s="575"/>
      <c r="BS23" s="575"/>
      <c r="BT23" s="575"/>
      <c r="BU23" s="575"/>
      <c r="BV23" s="575"/>
      <c r="BW23" s="575"/>
      <c r="BX23" s="576"/>
    </row>
    <row r="24" spans="1:76" x14ac:dyDescent="0.2">
      <c r="A24" s="508" t="s">
        <v>202</v>
      </c>
      <c r="B24" s="508"/>
      <c r="C24" s="508"/>
      <c r="D24" s="508"/>
      <c r="E24" s="561" t="s">
        <v>212</v>
      </c>
      <c r="F24" s="559"/>
      <c r="G24" s="559"/>
      <c r="H24" s="559"/>
      <c r="I24" s="559"/>
      <c r="J24" s="559"/>
      <c r="K24" s="559"/>
      <c r="L24" s="559"/>
      <c r="M24" s="559"/>
      <c r="N24" s="559"/>
      <c r="O24" s="559"/>
      <c r="P24" s="559"/>
      <c r="Q24" s="559"/>
      <c r="R24" s="559"/>
      <c r="S24" s="559"/>
      <c r="T24" s="559"/>
      <c r="U24" s="559"/>
      <c r="V24" s="559"/>
      <c r="W24" s="559"/>
      <c r="X24" s="559"/>
      <c r="Y24" s="559"/>
      <c r="Z24" s="559"/>
      <c r="AA24" s="559"/>
      <c r="AB24" s="559"/>
      <c r="AC24" s="559"/>
      <c r="AD24" s="559"/>
      <c r="AE24" s="559"/>
      <c r="AF24" s="559"/>
      <c r="AG24" s="559"/>
      <c r="AH24" s="559"/>
      <c r="AI24" s="559"/>
      <c r="AJ24" s="559"/>
      <c r="AK24" s="559"/>
      <c r="AL24" s="559"/>
      <c r="AM24" s="560"/>
      <c r="AN24" s="545">
        <v>26452</v>
      </c>
      <c r="AO24" s="508"/>
      <c r="AP24" s="508"/>
      <c r="AQ24" s="508"/>
      <c r="AR24" s="508" t="s">
        <v>32</v>
      </c>
      <c r="AS24" s="508"/>
      <c r="AT24" s="508"/>
      <c r="AU24" s="508"/>
      <c r="AV24" s="508"/>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67"/>
    </row>
    <row r="25" spans="1:76" ht="36" customHeight="1" x14ac:dyDescent="0.2">
      <c r="A25" s="568" t="s">
        <v>203</v>
      </c>
      <c r="B25" s="568"/>
      <c r="C25" s="568"/>
      <c r="D25" s="568"/>
      <c r="E25" s="577" t="s">
        <v>218</v>
      </c>
      <c r="F25" s="578"/>
      <c r="G25" s="578"/>
      <c r="H25" s="578"/>
      <c r="I25" s="578"/>
      <c r="J25" s="578"/>
      <c r="K25" s="578"/>
      <c r="L25" s="578"/>
      <c r="M25" s="578"/>
      <c r="N25" s="578"/>
      <c r="O25" s="578"/>
      <c r="P25" s="578"/>
      <c r="Q25" s="578"/>
      <c r="R25" s="578"/>
      <c r="S25" s="578"/>
      <c r="T25" s="578"/>
      <c r="U25" s="578"/>
      <c r="V25" s="578"/>
      <c r="W25" s="578"/>
      <c r="X25" s="578"/>
      <c r="Y25" s="578"/>
      <c r="Z25" s="578"/>
      <c r="AA25" s="578"/>
      <c r="AB25" s="578"/>
      <c r="AC25" s="578"/>
      <c r="AD25" s="578"/>
      <c r="AE25" s="578"/>
      <c r="AF25" s="578"/>
      <c r="AG25" s="578"/>
      <c r="AH25" s="578"/>
      <c r="AI25" s="578"/>
      <c r="AJ25" s="578"/>
      <c r="AK25" s="578"/>
      <c r="AL25" s="578"/>
      <c r="AM25" s="579"/>
      <c r="AN25" s="572">
        <v>26500</v>
      </c>
      <c r="AO25" s="573"/>
      <c r="AP25" s="573"/>
      <c r="AQ25" s="573"/>
      <c r="AR25" s="573" t="s">
        <v>32</v>
      </c>
      <c r="AS25" s="573"/>
      <c r="AT25" s="573"/>
      <c r="AU25" s="573"/>
      <c r="AV25" s="573"/>
      <c r="AW25" s="574"/>
      <c r="AX25" s="574"/>
      <c r="AY25" s="574"/>
      <c r="AZ25" s="574"/>
      <c r="BA25" s="574"/>
      <c r="BB25" s="574"/>
      <c r="BC25" s="574"/>
      <c r="BD25" s="575"/>
      <c r="BE25" s="575"/>
      <c r="BF25" s="575"/>
      <c r="BG25" s="575"/>
      <c r="BH25" s="575"/>
      <c r="BI25" s="575"/>
      <c r="BJ25" s="575"/>
      <c r="BK25" s="575"/>
      <c r="BL25" s="575"/>
      <c r="BM25" s="575"/>
      <c r="BN25" s="575"/>
      <c r="BO25" s="575"/>
      <c r="BP25" s="575"/>
      <c r="BQ25" s="575"/>
      <c r="BR25" s="575"/>
      <c r="BS25" s="575"/>
      <c r="BT25" s="575"/>
      <c r="BU25" s="575"/>
      <c r="BV25" s="575"/>
      <c r="BW25" s="575"/>
      <c r="BX25" s="576"/>
    </row>
    <row r="26" spans="1:76" x14ac:dyDescent="0.2">
      <c r="A26" s="509"/>
      <c r="B26" s="509"/>
      <c r="C26" s="509"/>
      <c r="D26" s="509"/>
      <c r="E26" s="587" t="s">
        <v>219</v>
      </c>
      <c r="F26" s="588"/>
      <c r="G26" s="588"/>
      <c r="H26" s="588"/>
      <c r="I26" s="588"/>
      <c r="J26" s="588"/>
      <c r="K26" s="588"/>
      <c r="L26" s="588"/>
      <c r="M26" s="588"/>
      <c r="N26" s="588"/>
      <c r="O26" s="588"/>
      <c r="P26" s="588"/>
      <c r="Q26" s="588"/>
      <c r="R26" s="588"/>
      <c r="S26" s="588"/>
      <c r="T26" s="588"/>
      <c r="U26" s="588"/>
      <c r="V26" s="588"/>
      <c r="W26" s="588"/>
      <c r="X26" s="588"/>
      <c r="Y26" s="588"/>
      <c r="Z26" s="588"/>
      <c r="AA26" s="588"/>
      <c r="AB26" s="588"/>
      <c r="AC26" s="588"/>
      <c r="AD26" s="588"/>
      <c r="AE26" s="588"/>
      <c r="AF26" s="588"/>
      <c r="AG26" s="588"/>
      <c r="AH26" s="588"/>
      <c r="AI26" s="588"/>
      <c r="AJ26" s="588"/>
      <c r="AK26" s="588"/>
      <c r="AL26" s="588"/>
      <c r="AM26" s="589"/>
      <c r="AN26" s="545">
        <v>26510</v>
      </c>
      <c r="AO26" s="508"/>
      <c r="AP26" s="508"/>
      <c r="AQ26" s="508"/>
      <c r="AR26" s="508"/>
      <c r="AS26" s="508"/>
      <c r="AT26" s="508"/>
      <c r="AU26" s="508"/>
      <c r="AV26" s="508"/>
      <c r="AW26" s="546"/>
      <c r="AX26" s="546"/>
      <c r="AY26" s="546"/>
      <c r="AZ26" s="546"/>
      <c r="BA26" s="546"/>
      <c r="BB26" s="546"/>
      <c r="BC26" s="546"/>
      <c r="BD26" s="547"/>
      <c r="BE26" s="547"/>
      <c r="BF26" s="547"/>
      <c r="BG26" s="547"/>
      <c r="BH26" s="547"/>
      <c r="BI26" s="547"/>
      <c r="BJ26" s="547"/>
      <c r="BK26" s="547"/>
      <c r="BL26" s="547"/>
      <c r="BM26" s="547"/>
      <c r="BN26" s="547"/>
      <c r="BO26" s="547"/>
      <c r="BP26" s="547"/>
      <c r="BQ26" s="547"/>
      <c r="BR26" s="547"/>
      <c r="BS26" s="547"/>
      <c r="BT26" s="547"/>
      <c r="BU26" s="547"/>
      <c r="BV26" s="547"/>
      <c r="BW26" s="547"/>
      <c r="BX26" s="548"/>
    </row>
    <row r="27" spans="1:76" ht="35.25" customHeight="1" x14ac:dyDescent="0.2">
      <c r="A27" s="509" t="s">
        <v>204</v>
      </c>
      <c r="B27" s="509"/>
      <c r="C27" s="509"/>
      <c r="D27" s="509"/>
      <c r="E27" s="582" t="s">
        <v>220</v>
      </c>
      <c r="F27" s="583"/>
      <c r="G27" s="583"/>
      <c r="H27" s="583"/>
      <c r="I27" s="583"/>
      <c r="J27" s="583"/>
      <c r="K27" s="583"/>
      <c r="L27" s="583"/>
      <c r="M27" s="583"/>
      <c r="N27" s="583"/>
      <c r="O27" s="583"/>
      <c r="P27" s="583"/>
      <c r="Q27" s="583"/>
      <c r="R27" s="583"/>
      <c r="S27" s="583"/>
      <c r="T27" s="583"/>
      <c r="U27" s="583"/>
      <c r="V27" s="583"/>
      <c r="W27" s="583"/>
      <c r="X27" s="583"/>
      <c r="Y27" s="583"/>
      <c r="Z27" s="583"/>
      <c r="AA27" s="583"/>
      <c r="AB27" s="583"/>
      <c r="AC27" s="583"/>
      <c r="AD27" s="583"/>
      <c r="AE27" s="583"/>
      <c r="AF27" s="583"/>
      <c r="AG27" s="583"/>
      <c r="AH27" s="583"/>
      <c r="AI27" s="583"/>
      <c r="AJ27" s="583"/>
      <c r="AK27" s="583"/>
      <c r="AL27" s="583"/>
      <c r="AM27" s="584"/>
      <c r="AN27" s="545">
        <v>26600</v>
      </c>
      <c r="AO27" s="508"/>
      <c r="AP27" s="508"/>
      <c r="AQ27" s="508"/>
      <c r="AR27" s="508" t="s">
        <v>32</v>
      </c>
      <c r="AS27" s="508"/>
      <c r="AT27" s="508"/>
      <c r="AU27" s="508"/>
      <c r="AV27" s="508"/>
      <c r="AW27" s="546">
        <f>AW7</f>
        <v>39961512.07</v>
      </c>
      <c r="AX27" s="546"/>
      <c r="AY27" s="546"/>
      <c r="AZ27" s="546"/>
      <c r="BA27" s="546"/>
      <c r="BB27" s="546"/>
      <c r="BC27" s="546"/>
      <c r="BD27" s="546">
        <f t="shared" ref="BD27" si="4">BD7</f>
        <v>35592142</v>
      </c>
      <c r="BE27" s="546"/>
      <c r="BF27" s="546"/>
      <c r="BG27" s="546"/>
      <c r="BH27" s="546"/>
      <c r="BI27" s="546"/>
      <c r="BJ27" s="546"/>
      <c r="BK27" s="546">
        <f t="shared" ref="BK27" si="5">BK7</f>
        <v>35592142</v>
      </c>
      <c r="BL27" s="546"/>
      <c r="BM27" s="546"/>
      <c r="BN27" s="546"/>
      <c r="BO27" s="546"/>
      <c r="BP27" s="546"/>
      <c r="BQ27" s="546"/>
      <c r="BR27" s="547"/>
      <c r="BS27" s="547"/>
      <c r="BT27" s="547"/>
      <c r="BU27" s="547"/>
      <c r="BV27" s="547"/>
      <c r="BW27" s="547"/>
      <c r="BX27" s="548"/>
    </row>
    <row r="28" spans="1:76" ht="13.5" thickBot="1" x14ac:dyDescent="0.25">
      <c r="A28" s="508"/>
      <c r="B28" s="508"/>
      <c r="C28" s="508"/>
      <c r="D28" s="508"/>
      <c r="E28" s="582" t="s">
        <v>219</v>
      </c>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4"/>
      <c r="AN28" s="585">
        <v>26610</v>
      </c>
      <c r="AO28" s="586"/>
      <c r="AP28" s="586"/>
      <c r="AQ28" s="586"/>
      <c r="AR28" s="586"/>
      <c r="AS28" s="586"/>
      <c r="AT28" s="586"/>
      <c r="AU28" s="586"/>
      <c r="AV28" s="586"/>
      <c r="AW28" s="580"/>
      <c r="AX28" s="580"/>
      <c r="AY28" s="580"/>
      <c r="AZ28" s="580"/>
      <c r="BA28" s="580"/>
      <c r="BB28" s="580"/>
      <c r="BC28" s="580"/>
      <c r="BD28" s="580"/>
      <c r="BE28" s="580"/>
      <c r="BF28" s="580"/>
      <c r="BG28" s="580"/>
      <c r="BH28" s="580"/>
      <c r="BI28" s="580"/>
      <c r="BJ28" s="580"/>
      <c r="BK28" s="580"/>
      <c r="BL28" s="580"/>
      <c r="BM28" s="580"/>
      <c r="BN28" s="580"/>
      <c r="BO28" s="580"/>
      <c r="BP28" s="580"/>
      <c r="BQ28" s="580"/>
      <c r="BR28" s="580"/>
      <c r="BS28" s="580"/>
      <c r="BT28" s="580"/>
      <c r="BU28" s="580"/>
      <c r="BV28" s="580"/>
      <c r="BW28" s="580"/>
      <c r="BX28" s="581"/>
    </row>
    <row r="29" spans="1:76" ht="6.75" customHeight="1" x14ac:dyDescent="0.2">
      <c r="A29" s="315"/>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15"/>
      <c r="AX29" s="315"/>
      <c r="AY29" s="315"/>
      <c r="AZ29" s="315"/>
      <c r="BA29" s="315"/>
      <c r="BB29" s="315"/>
      <c r="BC29" s="315"/>
      <c r="BD29" s="315"/>
      <c r="BE29" s="315"/>
      <c r="BF29" s="315"/>
      <c r="BG29" s="315"/>
      <c r="BH29" s="315"/>
      <c r="BI29" s="315"/>
      <c r="BJ29" s="315"/>
      <c r="BK29" s="315"/>
      <c r="BL29" s="315"/>
      <c r="BM29" s="315"/>
      <c r="BN29" s="315"/>
      <c r="BO29" s="315"/>
      <c r="BP29" s="315"/>
      <c r="BQ29" s="315"/>
      <c r="BR29" s="315"/>
      <c r="BS29" s="315"/>
      <c r="BT29" s="315"/>
      <c r="BU29" s="315"/>
      <c r="BV29" s="315"/>
      <c r="BW29" s="315"/>
      <c r="BX29" s="315"/>
    </row>
    <row r="30" spans="1:76" x14ac:dyDescent="0.2">
      <c r="A30" s="485" t="s">
        <v>224</v>
      </c>
      <c r="B30" s="485"/>
      <c r="C30" s="485"/>
      <c r="D30" s="485"/>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5"/>
      <c r="AK30" s="485"/>
      <c r="AL30" s="485"/>
      <c r="AM30" s="485"/>
      <c r="AN30" s="485"/>
      <c r="AO30" s="485"/>
      <c r="AP30" s="485"/>
      <c r="AQ30" s="485"/>
      <c r="AR30" s="485"/>
      <c r="AS30" s="485"/>
      <c r="AT30" s="485"/>
      <c r="AU30" s="485"/>
      <c r="AV30" s="485"/>
      <c r="AW30" s="485"/>
      <c r="AX30" s="485"/>
      <c r="AY30" s="485"/>
      <c r="AZ30" s="485"/>
      <c r="BA30" s="485"/>
      <c r="BB30" s="316"/>
      <c r="BC30" s="316"/>
      <c r="BD30" s="316"/>
      <c r="BE30" s="317"/>
      <c r="BF30" s="317"/>
      <c r="BG30" s="317"/>
      <c r="BH30" s="317"/>
      <c r="BI30" s="317"/>
      <c r="BJ30" s="317"/>
      <c r="BK30" s="317"/>
      <c r="BL30" s="317"/>
      <c r="BM30" s="317"/>
      <c r="BN30" s="317"/>
      <c r="BO30" s="315"/>
      <c r="BP30" s="315"/>
      <c r="BQ30" s="315"/>
      <c r="BR30" s="315"/>
      <c r="BS30" s="315"/>
      <c r="BT30" s="315"/>
      <c r="BU30" s="315"/>
      <c r="BV30" s="315"/>
      <c r="BW30" s="315"/>
      <c r="BX30" s="315"/>
    </row>
    <row r="31" spans="1:76" ht="15" customHeight="1" x14ac:dyDescent="0.2">
      <c r="A31" s="488" t="s">
        <v>223</v>
      </c>
      <c r="B31" s="488"/>
      <c r="C31" s="488"/>
      <c r="D31" s="488"/>
      <c r="E31" s="488"/>
      <c r="F31" s="488"/>
      <c r="G31" s="488"/>
      <c r="H31" s="488"/>
      <c r="I31" s="488"/>
      <c r="J31" s="488"/>
      <c r="K31" s="488"/>
      <c r="L31" s="488"/>
      <c r="M31" s="488"/>
      <c r="N31" s="488"/>
      <c r="O31" s="488"/>
      <c r="P31" s="488"/>
      <c r="Q31" s="488"/>
      <c r="R31" s="488"/>
      <c r="S31" s="488"/>
      <c r="T31" s="488"/>
      <c r="U31" s="318"/>
      <c r="V31" s="318"/>
      <c r="W31" s="486" t="s">
        <v>509</v>
      </c>
      <c r="X31" s="486"/>
      <c r="Y31" s="486"/>
      <c r="Z31" s="486"/>
      <c r="AA31" s="486"/>
      <c r="AB31" s="486"/>
      <c r="AC31" s="486"/>
      <c r="AD31" s="486"/>
      <c r="AE31" s="486"/>
      <c r="AF31" s="486"/>
      <c r="AG31" s="486"/>
      <c r="AH31" s="317"/>
      <c r="AI31" s="486"/>
      <c r="AJ31" s="486"/>
      <c r="AK31" s="486"/>
      <c r="AL31" s="486"/>
      <c r="AM31" s="486"/>
      <c r="AN31" s="486"/>
      <c r="AO31" s="486"/>
      <c r="AP31" s="486"/>
      <c r="AQ31" s="486"/>
      <c r="AR31" s="319"/>
      <c r="AS31" s="486" t="s">
        <v>510</v>
      </c>
      <c r="AT31" s="486"/>
      <c r="AU31" s="486"/>
      <c r="AV31" s="486"/>
      <c r="AW31" s="486"/>
      <c r="AX31" s="486"/>
      <c r="AY31" s="486"/>
      <c r="AZ31" s="486"/>
      <c r="BA31" s="486"/>
      <c r="BB31" s="486"/>
      <c r="BC31" s="486"/>
      <c r="BD31" s="486"/>
      <c r="BE31" s="486"/>
      <c r="BF31" s="486"/>
      <c r="BG31" s="486"/>
      <c r="BH31" s="486"/>
      <c r="BI31" s="486"/>
      <c r="BQ31" s="315"/>
      <c r="BR31" s="315"/>
      <c r="BS31" s="315"/>
    </row>
    <row r="32" spans="1:76" ht="11.25" customHeight="1" x14ac:dyDescent="0.2">
      <c r="A32" s="320"/>
      <c r="B32" s="320"/>
      <c r="C32" s="320"/>
      <c r="D32" s="320"/>
      <c r="E32" s="320"/>
      <c r="F32" s="320"/>
      <c r="G32" s="320"/>
      <c r="H32" s="320"/>
      <c r="I32" s="320"/>
      <c r="J32" s="320"/>
      <c r="K32" s="320"/>
      <c r="L32" s="320"/>
      <c r="M32" s="320"/>
      <c r="N32" s="320"/>
      <c r="O32" s="320"/>
      <c r="P32" s="320"/>
      <c r="Q32" s="320"/>
      <c r="R32" s="320"/>
      <c r="S32" s="320"/>
      <c r="T32" s="320"/>
      <c r="U32" s="320"/>
      <c r="V32" s="320"/>
      <c r="W32" s="487" t="s">
        <v>221</v>
      </c>
      <c r="X32" s="487"/>
      <c r="Y32" s="487"/>
      <c r="Z32" s="487"/>
      <c r="AA32" s="487"/>
      <c r="AB32" s="487"/>
      <c r="AC32" s="487"/>
      <c r="AD32" s="487"/>
      <c r="AE32" s="487"/>
      <c r="AF32" s="487"/>
      <c r="AG32" s="487"/>
      <c r="AH32" s="321"/>
      <c r="AI32" s="487" t="s">
        <v>53</v>
      </c>
      <c r="AJ32" s="487"/>
      <c r="AK32" s="487"/>
      <c r="AL32" s="487"/>
      <c r="AM32" s="487"/>
      <c r="AN32" s="487"/>
      <c r="AO32" s="487"/>
      <c r="AP32" s="487"/>
      <c r="AQ32" s="487"/>
      <c r="AR32" s="322"/>
      <c r="AS32" s="487" t="s">
        <v>54</v>
      </c>
      <c r="AT32" s="487"/>
      <c r="AU32" s="487"/>
      <c r="AV32" s="487"/>
      <c r="AW32" s="487"/>
      <c r="AX32" s="487"/>
      <c r="AY32" s="487"/>
      <c r="AZ32" s="487"/>
      <c r="BA32" s="487"/>
      <c r="BB32" s="487"/>
      <c r="BC32" s="487"/>
      <c r="BD32" s="487"/>
      <c r="BE32" s="487"/>
      <c r="BF32" s="487"/>
      <c r="BG32" s="487"/>
      <c r="BH32" s="487"/>
      <c r="BI32" s="487"/>
      <c r="BQ32" s="315"/>
      <c r="BR32" s="315"/>
      <c r="BS32" s="315"/>
    </row>
    <row r="33" spans="1:91" ht="5.25" customHeight="1" x14ac:dyDescent="0.2">
      <c r="A33" s="315"/>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15"/>
      <c r="AL33" s="315"/>
      <c r="AM33" s="315"/>
      <c r="AN33" s="315"/>
      <c r="AO33" s="315"/>
      <c r="AP33" s="315"/>
      <c r="AQ33" s="315"/>
      <c r="AR33" s="315"/>
      <c r="AS33" s="315"/>
      <c r="AT33" s="315"/>
      <c r="AU33" s="315"/>
      <c r="AV33" s="315"/>
      <c r="AW33" s="315"/>
      <c r="AX33" s="315"/>
      <c r="AY33" s="315"/>
      <c r="AZ33" s="315"/>
      <c r="BA33" s="315"/>
      <c r="BB33" s="315"/>
      <c r="BC33" s="315"/>
      <c r="BD33" s="315"/>
      <c r="BE33" s="315"/>
      <c r="BF33" s="315"/>
      <c r="BG33" s="315"/>
      <c r="BH33" s="315"/>
      <c r="BI33" s="315"/>
      <c r="BJ33" s="315"/>
      <c r="BK33" s="315"/>
      <c r="BL33" s="315"/>
      <c r="BM33" s="315"/>
      <c r="BN33" s="315"/>
      <c r="BO33" s="315"/>
      <c r="BP33" s="315"/>
      <c r="BQ33" s="315"/>
      <c r="BR33" s="315"/>
      <c r="BS33" s="315"/>
      <c r="BT33" s="315"/>
      <c r="BU33" s="315"/>
      <c r="BV33" s="315"/>
      <c r="BW33" s="315"/>
      <c r="BX33" s="315"/>
    </row>
    <row r="34" spans="1:91" ht="15" x14ac:dyDescent="0.25">
      <c r="A34" s="323" t="s">
        <v>222</v>
      </c>
      <c r="B34" s="323"/>
      <c r="C34" s="323"/>
      <c r="D34" s="323"/>
      <c r="E34" s="323"/>
      <c r="F34" s="323"/>
      <c r="G34" s="323"/>
      <c r="H34" s="323"/>
      <c r="I34" s="323"/>
      <c r="J34" s="323"/>
      <c r="K34" s="323"/>
      <c r="L34" s="489" t="s">
        <v>511</v>
      </c>
      <c r="M34" s="489"/>
      <c r="N34" s="489"/>
      <c r="O34" s="489"/>
      <c r="P34" s="489"/>
      <c r="Q34" s="489"/>
      <c r="R34" s="489"/>
      <c r="S34" s="489"/>
      <c r="T34" s="489"/>
      <c r="U34" s="489"/>
      <c r="V34" s="489"/>
      <c r="W34" s="324"/>
      <c r="X34" s="489" t="s">
        <v>512</v>
      </c>
      <c r="Y34" s="489"/>
      <c r="Z34" s="489"/>
      <c r="AA34" s="489"/>
      <c r="AB34" s="489"/>
      <c r="AC34" s="489"/>
      <c r="AD34" s="489"/>
      <c r="AE34" s="489"/>
      <c r="AF34" s="489"/>
      <c r="AG34" s="489"/>
      <c r="AH34" s="489"/>
      <c r="AI34" s="489"/>
      <c r="AJ34" s="489"/>
      <c r="AK34" s="489"/>
      <c r="AL34" s="489"/>
      <c r="AM34" s="489"/>
      <c r="AN34" s="489"/>
      <c r="AO34" s="321"/>
      <c r="AP34" s="489" t="s">
        <v>513</v>
      </c>
      <c r="AQ34" s="489"/>
      <c r="AR34" s="489"/>
      <c r="AS34" s="489"/>
      <c r="AT34" s="489"/>
      <c r="AU34" s="489"/>
      <c r="AV34" s="489"/>
      <c r="AW34" s="489"/>
      <c r="AX34" s="489"/>
      <c r="BE34" s="315"/>
      <c r="BF34" s="315"/>
      <c r="BG34" s="315"/>
      <c r="BH34" s="315"/>
      <c r="BI34" s="315"/>
      <c r="BJ34" s="315"/>
      <c r="BK34" s="315"/>
      <c r="BL34" s="315"/>
      <c r="BM34" s="315"/>
      <c r="BN34" s="315"/>
      <c r="BO34" s="315"/>
      <c r="BP34" s="315"/>
      <c r="BQ34" s="315"/>
      <c r="BR34" s="315"/>
      <c r="BS34" s="315"/>
      <c r="BT34" s="315"/>
      <c r="BU34" s="315"/>
      <c r="BV34" s="315"/>
      <c r="BW34" s="315"/>
      <c r="BX34" s="315"/>
    </row>
    <row r="35" spans="1:91" ht="10.5" customHeight="1" x14ac:dyDescent="0.25">
      <c r="A35" s="325"/>
      <c r="B35" s="325"/>
      <c r="C35" s="325"/>
      <c r="D35" s="326"/>
      <c r="E35" s="326"/>
      <c r="F35" s="326"/>
      <c r="G35" s="326"/>
      <c r="H35" s="326"/>
      <c r="I35" s="326"/>
      <c r="J35" s="326"/>
      <c r="K35" s="326"/>
      <c r="L35" s="487" t="s">
        <v>221</v>
      </c>
      <c r="M35" s="487"/>
      <c r="N35" s="487"/>
      <c r="O35" s="487"/>
      <c r="P35" s="487"/>
      <c r="Q35" s="487"/>
      <c r="R35" s="487"/>
      <c r="S35" s="487"/>
      <c r="T35" s="487"/>
      <c r="U35" s="487"/>
      <c r="V35" s="487"/>
      <c r="W35" s="321"/>
      <c r="X35" s="487" t="s">
        <v>225</v>
      </c>
      <c r="Y35" s="487"/>
      <c r="Z35" s="487"/>
      <c r="AA35" s="487"/>
      <c r="AB35" s="487"/>
      <c r="AC35" s="487"/>
      <c r="AD35" s="487"/>
      <c r="AE35" s="487"/>
      <c r="AF35" s="487"/>
      <c r="AG35" s="487"/>
      <c r="AH35" s="487"/>
      <c r="AI35" s="487"/>
      <c r="AJ35" s="487"/>
      <c r="AK35" s="487"/>
      <c r="AL35" s="487"/>
      <c r="AM35" s="487"/>
      <c r="AN35" s="487"/>
      <c r="AO35" s="321"/>
      <c r="AP35" s="487" t="s">
        <v>226</v>
      </c>
      <c r="AQ35" s="487"/>
      <c r="AR35" s="487"/>
      <c r="AS35" s="487"/>
      <c r="AT35" s="487"/>
      <c r="AU35" s="487"/>
      <c r="AV35" s="487"/>
      <c r="AW35" s="487"/>
      <c r="AX35" s="487"/>
      <c r="BE35" s="315"/>
      <c r="BF35" s="315"/>
      <c r="BG35" s="315"/>
      <c r="BH35" s="315"/>
      <c r="BI35" s="315"/>
      <c r="BJ35" s="315"/>
      <c r="BK35" s="315"/>
      <c r="BL35" s="315"/>
      <c r="BM35" s="315"/>
      <c r="BN35" s="315"/>
      <c r="BO35" s="315"/>
      <c r="BP35" s="315"/>
      <c r="BQ35" s="315"/>
      <c r="BR35" s="315"/>
      <c r="BS35" s="315"/>
      <c r="BT35" s="315"/>
      <c r="BU35" s="315"/>
      <c r="BV35" s="315"/>
      <c r="BW35" s="315"/>
      <c r="BX35" s="315"/>
    </row>
    <row r="36" spans="1:91" ht="5.25" customHeight="1" x14ac:dyDescent="0.2">
      <c r="A36" s="315"/>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5"/>
      <c r="AL36" s="315"/>
      <c r="AM36" s="315"/>
      <c r="AN36" s="315"/>
      <c r="AO36" s="315"/>
      <c r="AP36" s="315"/>
      <c r="AQ36" s="315"/>
      <c r="AR36" s="315"/>
      <c r="AS36" s="315"/>
      <c r="AT36" s="315"/>
      <c r="AU36" s="315"/>
      <c r="AV36" s="315"/>
      <c r="AW36" s="315"/>
      <c r="AX36" s="315"/>
      <c r="AY36" s="315"/>
      <c r="AZ36" s="315"/>
      <c r="BA36" s="315"/>
      <c r="BB36" s="315"/>
      <c r="BC36" s="315"/>
      <c r="BD36" s="315"/>
      <c r="BE36" s="315"/>
      <c r="BF36" s="315"/>
      <c r="BG36" s="315"/>
      <c r="BH36" s="315"/>
      <c r="BI36" s="315"/>
      <c r="BJ36" s="315"/>
      <c r="BK36" s="315"/>
      <c r="BL36" s="315"/>
      <c r="BM36" s="315"/>
      <c r="BN36" s="315"/>
      <c r="BO36" s="315"/>
      <c r="BP36" s="315"/>
      <c r="BQ36" s="315"/>
      <c r="BR36" s="315"/>
      <c r="BS36" s="315"/>
      <c r="BT36" s="315"/>
      <c r="BU36" s="315"/>
      <c r="BV36" s="315"/>
      <c r="BW36" s="315"/>
      <c r="BX36" s="315"/>
    </row>
    <row r="37" spans="1:91" x14ac:dyDescent="0.2">
      <c r="A37" s="314" t="s">
        <v>55</v>
      </c>
      <c r="B37" s="492" t="s">
        <v>584</v>
      </c>
      <c r="C37" s="493"/>
      <c r="D37" s="314" t="s">
        <v>55</v>
      </c>
      <c r="E37" s="492" t="s">
        <v>585</v>
      </c>
      <c r="F37" s="493"/>
      <c r="G37" s="493"/>
      <c r="H37" s="493"/>
      <c r="I37" s="493"/>
      <c r="J37" s="493"/>
      <c r="K37" s="493"/>
      <c r="L37" s="493"/>
      <c r="M37" s="494">
        <v>20</v>
      </c>
      <c r="N37" s="494"/>
      <c r="O37" s="492" t="s">
        <v>259</v>
      </c>
      <c r="P37" s="493"/>
      <c r="Q37" s="314" t="s">
        <v>56</v>
      </c>
      <c r="R37" s="315"/>
      <c r="S37" s="315"/>
      <c r="T37" s="315"/>
      <c r="U37" s="315"/>
      <c r="V37" s="315"/>
      <c r="W37" s="315"/>
      <c r="X37" s="315"/>
      <c r="Y37" s="315"/>
      <c r="Z37" s="315"/>
      <c r="AA37" s="315"/>
      <c r="AB37" s="315"/>
      <c r="AC37" s="315"/>
      <c r="AD37" s="315"/>
      <c r="AE37" s="315"/>
      <c r="AF37" s="315"/>
      <c r="AG37" s="315"/>
      <c r="AH37" s="315"/>
      <c r="AI37" s="315"/>
      <c r="AJ37" s="315"/>
      <c r="AK37" s="315"/>
      <c r="AL37" s="315"/>
      <c r="AM37" s="315"/>
      <c r="AN37" s="315"/>
      <c r="AO37" s="315"/>
      <c r="AP37" s="315"/>
      <c r="AQ37" s="315"/>
      <c r="AR37" s="315"/>
      <c r="AS37" s="315"/>
      <c r="AT37" s="315"/>
      <c r="AU37" s="315"/>
      <c r="AV37" s="315"/>
      <c r="AW37" s="315"/>
      <c r="BO37" s="315"/>
      <c r="BP37" s="315"/>
      <c r="BQ37" s="315"/>
      <c r="BR37" s="315"/>
      <c r="BS37" s="315"/>
      <c r="BT37" s="315"/>
      <c r="BU37" s="315"/>
      <c r="BV37" s="315"/>
      <c r="BW37" s="315"/>
      <c r="BX37" s="315"/>
    </row>
    <row r="38" spans="1:91" s="327" customFormat="1" ht="8.25" customHeight="1" thickBot="1" x14ac:dyDescent="0.25"/>
    <row r="39" spans="1:91" s="327" customFormat="1" ht="3" customHeight="1" x14ac:dyDescent="0.2">
      <c r="A39" s="328"/>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8"/>
      <c r="AL39" s="328"/>
      <c r="AM39" s="328"/>
      <c r="AN39" s="328"/>
      <c r="AO39" s="328"/>
      <c r="AP39" s="328"/>
      <c r="AQ39" s="328"/>
      <c r="AR39" s="328"/>
      <c r="AS39" s="328"/>
      <c r="AT39" s="328"/>
      <c r="AU39" s="328"/>
      <c r="AV39" s="328"/>
      <c r="AW39" s="328"/>
      <c r="AX39" s="328"/>
      <c r="AY39" s="328"/>
      <c r="AZ39" s="328"/>
      <c r="BA39" s="328"/>
      <c r="BB39" s="328"/>
      <c r="BC39" s="328"/>
      <c r="BD39" s="328"/>
      <c r="BE39" s="328"/>
      <c r="BF39" s="328"/>
      <c r="BG39" s="328"/>
      <c r="BH39" s="328"/>
      <c r="BI39" s="328"/>
      <c r="BJ39" s="328"/>
      <c r="BK39" s="328"/>
      <c r="BL39" s="328"/>
      <c r="BM39" s="328"/>
      <c r="BN39" s="328"/>
      <c r="BO39" s="328"/>
      <c r="BP39" s="328"/>
      <c r="BQ39" s="328"/>
      <c r="BR39" s="328"/>
      <c r="BS39" s="328"/>
      <c r="BT39" s="328"/>
      <c r="BU39" s="328"/>
      <c r="BV39" s="328"/>
      <c r="BW39" s="328"/>
      <c r="BX39" s="328"/>
      <c r="BY39" s="328"/>
      <c r="BZ39" s="328"/>
      <c r="CA39" s="328"/>
      <c r="CB39" s="328"/>
      <c r="CC39" s="328"/>
      <c r="CD39" s="328"/>
      <c r="CE39" s="328"/>
      <c r="CF39" s="328"/>
      <c r="CG39" s="328"/>
      <c r="CH39" s="328"/>
      <c r="CI39" s="328"/>
      <c r="CJ39" s="328"/>
      <c r="CK39" s="328"/>
      <c r="CL39" s="328"/>
      <c r="CM39" s="329"/>
    </row>
    <row r="40" spans="1:91" s="327" customFormat="1" ht="11.25" x14ac:dyDescent="0.2">
      <c r="A40" s="330" t="s">
        <v>525</v>
      </c>
      <c r="CM40" s="331"/>
    </row>
    <row r="41" spans="1:91" s="327" customFormat="1" ht="11.25" x14ac:dyDescent="0.2">
      <c r="A41" s="495"/>
      <c r="B41" s="496"/>
      <c r="C41" s="496"/>
      <c r="D41" s="496"/>
      <c r="E41" s="496"/>
      <c r="F41" s="496"/>
      <c r="G41" s="496"/>
      <c r="H41" s="496"/>
      <c r="I41" s="496"/>
      <c r="J41" s="496"/>
      <c r="K41" s="496"/>
      <c r="L41" s="496"/>
      <c r="M41" s="496"/>
      <c r="N41" s="496"/>
      <c r="O41" s="496"/>
      <c r="P41" s="496"/>
      <c r="Q41" s="496"/>
      <c r="R41" s="496"/>
      <c r="S41" s="496"/>
      <c r="T41" s="496"/>
      <c r="U41" s="496"/>
      <c r="V41" s="496"/>
      <c r="W41" s="496"/>
      <c r="X41" s="496"/>
      <c r="Y41" s="496"/>
      <c r="Z41" s="496"/>
      <c r="AA41" s="496"/>
      <c r="AB41" s="496"/>
      <c r="AC41" s="496"/>
      <c r="AD41" s="496"/>
      <c r="AE41" s="496"/>
      <c r="AF41" s="496"/>
      <c r="AG41" s="496"/>
      <c r="AH41" s="496"/>
      <c r="AI41" s="496"/>
      <c r="AJ41" s="496"/>
      <c r="AK41" s="496"/>
      <c r="AL41" s="496"/>
      <c r="AM41" s="496"/>
      <c r="AN41" s="496"/>
      <c r="AO41" s="496"/>
      <c r="AP41" s="496"/>
      <c r="AQ41" s="496"/>
      <c r="AR41" s="496"/>
      <c r="AS41" s="496"/>
      <c r="AT41" s="496"/>
      <c r="AU41" s="496"/>
      <c r="AV41" s="496"/>
      <c r="AW41" s="496"/>
      <c r="AX41" s="496"/>
      <c r="AY41" s="496"/>
      <c r="AZ41" s="496"/>
      <c r="BA41" s="496"/>
      <c r="BB41" s="496"/>
      <c r="BC41" s="496"/>
      <c r="BD41" s="496"/>
      <c r="BE41" s="496"/>
      <c r="BF41" s="496"/>
      <c r="BG41" s="496"/>
      <c r="BH41" s="496"/>
      <c r="BI41" s="496"/>
      <c r="BJ41" s="496"/>
      <c r="BK41" s="496"/>
      <c r="BL41" s="496"/>
      <c r="BM41" s="496"/>
      <c r="BN41" s="496"/>
      <c r="BO41" s="496"/>
      <c r="BP41" s="496"/>
      <c r="BQ41" s="496"/>
      <c r="BR41" s="496"/>
      <c r="BS41" s="496"/>
      <c r="BT41" s="496"/>
      <c r="BU41" s="496"/>
      <c r="BV41" s="496"/>
      <c r="BW41" s="496"/>
      <c r="BX41" s="496"/>
      <c r="BY41" s="496"/>
      <c r="BZ41" s="496"/>
      <c r="CA41" s="496"/>
      <c r="CB41" s="496"/>
      <c r="CC41" s="496"/>
      <c r="CD41" s="496"/>
      <c r="CE41" s="496"/>
      <c r="CF41" s="496"/>
      <c r="CG41" s="496"/>
      <c r="CH41" s="496"/>
      <c r="CI41" s="496"/>
      <c r="CJ41" s="496"/>
      <c r="CK41" s="496"/>
      <c r="CL41" s="496"/>
      <c r="CM41" s="497"/>
    </row>
    <row r="42" spans="1:91" s="332" customFormat="1" ht="8.25" x14ac:dyDescent="0.15">
      <c r="A42" s="498" t="s">
        <v>526</v>
      </c>
      <c r="B42" s="499"/>
      <c r="C42" s="499"/>
      <c r="D42" s="499"/>
      <c r="E42" s="499"/>
      <c r="F42" s="499"/>
      <c r="G42" s="499"/>
      <c r="H42" s="499"/>
      <c r="I42" s="499"/>
      <c r="J42" s="499"/>
      <c r="K42" s="499"/>
      <c r="L42" s="499"/>
      <c r="M42" s="499"/>
      <c r="N42" s="499"/>
      <c r="O42" s="499"/>
      <c r="P42" s="499"/>
      <c r="Q42" s="499"/>
      <c r="R42" s="499"/>
      <c r="S42" s="499"/>
      <c r="T42" s="499"/>
      <c r="U42" s="499"/>
      <c r="V42" s="499"/>
      <c r="W42" s="499"/>
      <c r="X42" s="499"/>
      <c r="Y42" s="499"/>
      <c r="Z42" s="499"/>
      <c r="AA42" s="499"/>
      <c r="AB42" s="499"/>
      <c r="AC42" s="499"/>
      <c r="AD42" s="499"/>
      <c r="AE42" s="499"/>
      <c r="AF42" s="499"/>
      <c r="AG42" s="499"/>
      <c r="AH42" s="499"/>
      <c r="AI42" s="499"/>
      <c r="AJ42" s="499"/>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c r="BJ42" s="499"/>
      <c r="BK42" s="499"/>
      <c r="BL42" s="499"/>
      <c r="BM42" s="499"/>
      <c r="BN42" s="499"/>
      <c r="BO42" s="499"/>
      <c r="BP42" s="499"/>
      <c r="BQ42" s="499"/>
      <c r="BR42" s="499"/>
      <c r="BS42" s="499"/>
      <c r="BT42" s="499"/>
      <c r="BU42" s="499"/>
      <c r="BV42" s="499"/>
      <c r="BW42" s="499"/>
      <c r="BX42" s="499"/>
      <c r="BY42" s="499"/>
      <c r="BZ42" s="499"/>
      <c r="CA42" s="499"/>
      <c r="CB42" s="499"/>
      <c r="CC42" s="499"/>
      <c r="CD42" s="499"/>
      <c r="CE42" s="499"/>
      <c r="CF42" s="499"/>
      <c r="CG42" s="499"/>
      <c r="CH42" s="499"/>
      <c r="CI42" s="499"/>
      <c r="CJ42" s="499"/>
      <c r="CK42" s="499"/>
      <c r="CL42" s="499"/>
      <c r="CM42" s="500"/>
    </row>
    <row r="43" spans="1:91" s="332" customFormat="1" ht="6" customHeight="1" x14ac:dyDescent="0.15">
      <c r="A43" s="333"/>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4"/>
      <c r="AL43" s="334"/>
      <c r="AM43" s="334"/>
      <c r="AN43" s="334"/>
      <c r="AO43" s="334"/>
      <c r="AP43" s="334"/>
      <c r="AQ43" s="334"/>
      <c r="AR43" s="334"/>
      <c r="AS43" s="334"/>
      <c r="AT43" s="334"/>
      <c r="AU43" s="334"/>
      <c r="AV43" s="334"/>
      <c r="AW43" s="334"/>
      <c r="AX43" s="334"/>
      <c r="AY43" s="334"/>
      <c r="AZ43" s="334"/>
      <c r="BA43" s="334"/>
      <c r="BB43" s="334"/>
      <c r="BC43" s="334"/>
      <c r="BD43" s="334"/>
      <c r="BE43" s="334"/>
      <c r="BF43" s="334"/>
      <c r="BG43" s="334"/>
      <c r="BH43" s="334"/>
      <c r="BI43" s="334"/>
      <c r="BJ43" s="334"/>
      <c r="BK43" s="334"/>
      <c r="BL43" s="334"/>
      <c r="BM43" s="334"/>
      <c r="BN43" s="334"/>
      <c r="BO43" s="334"/>
      <c r="BP43" s="334"/>
      <c r="BQ43" s="334"/>
      <c r="BR43" s="334"/>
      <c r="BS43" s="334"/>
      <c r="BT43" s="334"/>
      <c r="BU43" s="334"/>
      <c r="BV43" s="334"/>
      <c r="BW43" s="334"/>
      <c r="BX43" s="334"/>
      <c r="BY43" s="334"/>
      <c r="BZ43" s="334"/>
      <c r="CA43" s="334"/>
      <c r="CB43" s="334"/>
      <c r="CC43" s="334"/>
      <c r="CD43" s="334"/>
      <c r="CE43" s="334"/>
      <c r="CF43" s="334"/>
      <c r="CG43" s="334"/>
      <c r="CH43" s="334"/>
      <c r="CI43" s="334"/>
      <c r="CJ43" s="334"/>
      <c r="CK43" s="334"/>
      <c r="CL43" s="334"/>
      <c r="CM43" s="335"/>
    </row>
    <row r="44" spans="1:91" s="327" customFormat="1" ht="11.25" x14ac:dyDescent="0.2">
      <c r="A44" s="495"/>
      <c r="B44" s="496"/>
      <c r="C44" s="496"/>
      <c r="D44" s="496"/>
      <c r="E44" s="496"/>
      <c r="F44" s="496"/>
      <c r="G44" s="496"/>
      <c r="H44" s="496"/>
      <c r="I44" s="496"/>
      <c r="J44" s="496"/>
      <c r="K44" s="496"/>
      <c r="L44" s="496"/>
      <c r="M44" s="496"/>
      <c r="N44" s="496"/>
      <c r="O44" s="496"/>
      <c r="P44" s="496"/>
      <c r="Q44" s="496"/>
      <c r="R44" s="496"/>
      <c r="S44" s="496"/>
      <c r="T44" s="496"/>
      <c r="U44" s="496"/>
      <c r="V44" s="496"/>
      <c r="W44" s="496"/>
      <c r="X44" s="496"/>
      <c r="Y44" s="496"/>
      <c r="AH44" s="496"/>
      <c r="AI44" s="496"/>
      <c r="AJ44" s="496"/>
      <c r="AK44" s="496"/>
      <c r="AL44" s="496"/>
      <c r="AM44" s="496"/>
      <c r="AN44" s="496"/>
      <c r="AO44" s="496"/>
      <c r="AP44" s="496"/>
      <c r="AQ44" s="496"/>
      <c r="AR44" s="496"/>
      <c r="AS44" s="496"/>
      <c r="AT44" s="496"/>
      <c r="AU44" s="496"/>
      <c r="AV44" s="496"/>
      <c r="AW44" s="496"/>
      <c r="AX44" s="496"/>
      <c r="AY44" s="496"/>
      <c r="AZ44" s="496"/>
      <c r="BA44" s="496"/>
      <c r="BB44" s="496"/>
      <c r="BC44" s="496"/>
      <c r="BD44" s="496"/>
      <c r="BE44" s="496"/>
      <c r="BF44" s="496"/>
      <c r="BG44" s="496"/>
      <c r="BH44" s="496"/>
      <c r="BI44" s="496"/>
      <c r="BJ44" s="496"/>
      <c r="BK44" s="496"/>
      <c r="BL44" s="496"/>
      <c r="BM44" s="496"/>
      <c r="BN44" s="496"/>
      <c r="BO44" s="496"/>
      <c r="BP44" s="496"/>
      <c r="BQ44" s="496"/>
      <c r="BR44" s="496"/>
      <c r="BS44" s="496"/>
      <c r="BT44" s="496"/>
      <c r="BU44" s="496"/>
      <c r="BV44" s="496"/>
      <c r="BW44" s="496"/>
      <c r="BX44" s="496"/>
      <c r="BY44" s="496"/>
      <c r="BZ44" s="496"/>
      <c r="CA44" s="496"/>
      <c r="CB44" s="496"/>
      <c r="CC44" s="496"/>
      <c r="CD44" s="496"/>
      <c r="CE44" s="496"/>
      <c r="CF44" s="496"/>
      <c r="CG44" s="496"/>
      <c r="CH44" s="496"/>
      <c r="CI44" s="496"/>
      <c r="CJ44" s="496"/>
      <c r="CK44" s="496"/>
      <c r="CL44" s="496"/>
      <c r="CM44" s="497"/>
    </row>
    <row r="45" spans="1:91" s="332" customFormat="1" ht="8.25" x14ac:dyDescent="0.15">
      <c r="A45" s="498" t="s">
        <v>53</v>
      </c>
      <c r="B45" s="499"/>
      <c r="C45" s="499"/>
      <c r="D45" s="499"/>
      <c r="E45" s="499"/>
      <c r="F45" s="499"/>
      <c r="G45" s="499"/>
      <c r="H45" s="499"/>
      <c r="I45" s="499"/>
      <c r="J45" s="499"/>
      <c r="K45" s="499"/>
      <c r="L45" s="499"/>
      <c r="M45" s="499"/>
      <c r="N45" s="499"/>
      <c r="O45" s="499"/>
      <c r="P45" s="499"/>
      <c r="Q45" s="499"/>
      <c r="R45" s="499"/>
      <c r="S45" s="499"/>
      <c r="T45" s="499"/>
      <c r="U45" s="499"/>
      <c r="V45" s="499"/>
      <c r="W45" s="499"/>
      <c r="X45" s="499"/>
      <c r="Y45" s="499"/>
      <c r="AH45" s="499" t="s">
        <v>54</v>
      </c>
      <c r="AI45" s="499"/>
      <c r="AJ45" s="499"/>
      <c r="AK45" s="499"/>
      <c r="AL45" s="499"/>
      <c r="AM45" s="499"/>
      <c r="AN45" s="499"/>
      <c r="AO45" s="499"/>
      <c r="AP45" s="499"/>
      <c r="AQ45" s="499"/>
      <c r="AR45" s="499"/>
      <c r="AS45" s="499"/>
      <c r="AT45" s="499"/>
      <c r="AU45" s="499"/>
      <c r="AV45" s="499"/>
      <c r="AW45" s="499"/>
      <c r="AX45" s="499"/>
      <c r="AY45" s="499"/>
      <c r="AZ45" s="499"/>
      <c r="BA45" s="499"/>
      <c r="BB45" s="499"/>
      <c r="BC45" s="499"/>
      <c r="BD45" s="499"/>
      <c r="BE45" s="499"/>
      <c r="BF45" s="499"/>
      <c r="BG45" s="499"/>
      <c r="BH45" s="499"/>
      <c r="BI45" s="499"/>
      <c r="BJ45" s="499"/>
      <c r="BK45" s="499"/>
      <c r="BL45" s="499"/>
      <c r="BM45" s="499"/>
      <c r="BN45" s="499"/>
      <c r="BO45" s="499"/>
      <c r="BP45" s="499"/>
      <c r="BQ45" s="499"/>
      <c r="BR45" s="499"/>
      <c r="BS45" s="499"/>
      <c r="BT45" s="499"/>
      <c r="BU45" s="499"/>
      <c r="BV45" s="499"/>
      <c r="BW45" s="499"/>
      <c r="BX45" s="499"/>
      <c r="BY45" s="499"/>
      <c r="BZ45" s="499"/>
      <c r="CA45" s="499"/>
      <c r="CB45" s="499"/>
      <c r="CC45" s="499"/>
      <c r="CD45" s="499"/>
      <c r="CE45" s="499"/>
      <c r="CF45" s="499"/>
      <c r="CG45" s="499"/>
      <c r="CH45" s="499"/>
      <c r="CI45" s="499"/>
      <c r="CJ45" s="499"/>
      <c r="CK45" s="499"/>
      <c r="CL45" s="499"/>
      <c r="CM45" s="500"/>
    </row>
    <row r="46" spans="1:91" s="327" customFormat="1" ht="8.25" customHeight="1" x14ac:dyDescent="0.2">
      <c r="A46" s="330"/>
      <c r="CM46" s="331"/>
    </row>
    <row r="47" spans="1:91" s="327" customFormat="1" ht="11.25" x14ac:dyDescent="0.2">
      <c r="A47" s="501" t="s">
        <v>55</v>
      </c>
      <c r="B47" s="502"/>
      <c r="C47" s="503"/>
      <c r="D47" s="503"/>
      <c r="E47" s="503"/>
      <c r="F47" s="504" t="s">
        <v>55</v>
      </c>
      <c r="G47" s="504"/>
      <c r="I47" s="503"/>
      <c r="J47" s="503"/>
      <c r="K47" s="503"/>
      <c r="L47" s="503"/>
      <c r="M47" s="503"/>
      <c r="N47" s="503"/>
      <c r="O47" s="503"/>
      <c r="P47" s="503"/>
      <c r="Q47" s="503"/>
      <c r="R47" s="503"/>
      <c r="S47" s="503"/>
      <c r="T47" s="503"/>
      <c r="U47" s="503"/>
      <c r="V47" s="503"/>
      <c r="W47" s="503"/>
      <c r="X47" s="502">
        <v>20</v>
      </c>
      <c r="Y47" s="502"/>
      <c r="Z47" s="502"/>
      <c r="AA47" s="505"/>
      <c r="AB47" s="505"/>
      <c r="AC47" s="505"/>
      <c r="AD47" s="327" t="s">
        <v>527</v>
      </c>
      <c r="CM47" s="331"/>
    </row>
    <row r="48" spans="1:91" s="327" customFormat="1" ht="3" customHeight="1" thickBot="1" x14ac:dyDescent="0.25">
      <c r="A48" s="336"/>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337"/>
      <c r="AW48" s="337"/>
      <c r="AX48" s="337"/>
      <c r="AY48" s="337"/>
      <c r="AZ48" s="337"/>
      <c r="BA48" s="337"/>
      <c r="BB48" s="337"/>
      <c r="BC48" s="337"/>
      <c r="BD48" s="337"/>
      <c r="BE48" s="337"/>
      <c r="BF48" s="337"/>
      <c r="BG48" s="337"/>
      <c r="BH48" s="337"/>
      <c r="BI48" s="337"/>
      <c r="BJ48" s="337"/>
      <c r="BK48" s="337"/>
      <c r="BL48" s="337"/>
      <c r="BM48" s="337"/>
      <c r="BN48" s="337"/>
      <c r="BO48" s="337"/>
      <c r="BP48" s="337"/>
      <c r="BQ48" s="337"/>
      <c r="BR48" s="337"/>
      <c r="BS48" s="337"/>
      <c r="BT48" s="337"/>
      <c r="BU48" s="337"/>
      <c r="BV48" s="337"/>
      <c r="BW48" s="337"/>
      <c r="BX48" s="337"/>
      <c r="BY48" s="337"/>
      <c r="BZ48" s="337"/>
      <c r="CA48" s="337"/>
      <c r="CB48" s="337"/>
      <c r="CC48" s="337"/>
      <c r="CD48" s="337"/>
      <c r="CE48" s="337"/>
      <c r="CF48" s="337"/>
      <c r="CG48" s="337"/>
      <c r="CH48" s="337"/>
      <c r="CI48" s="337"/>
      <c r="CJ48" s="337"/>
      <c r="CK48" s="337"/>
      <c r="CL48" s="337"/>
      <c r="CM48" s="338"/>
    </row>
    <row r="49" spans="1:76" s="327" customFormat="1" ht="11.25" x14ac:dyDescent="0.2">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row>
    <row r="50" spans="1:76" ht="7.5" customHeight="1" thickBot="1" x14ac:dyDescent="0.25">
      <c r="A50" s="315"/>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c r="AN50" s="315"/>
      <c r="AO50" s="315"/>
      <c r="AP50" s="315"/>
      <c r="AQ50" s="315"/>
      <c r="AR50" s="315"/>
      <c r="AS50" s="315"/>
      <c r="AT50" s="315"/>
      <c r="AU50" s="315"/>
      <c r="AV50" s="315"/>
      <c r="AW50" s="315"/>
      <c r="BO50" s="315"/>
      <c r="BP50" s="315"/>
      <c r="BQ50" s="315"/>
      <c r="BR50" s="315"/>
      <c r="BS50" s="315"/>
      <c r="BT50" s="315"/>
      <c r="BU50" s="315"/>
      <c r="BV50" s="315"/>
      <c r="BW50" s="315"/>
      <c r="BX50" s="315"/>
    </row>
    <row r="51" spans="1:76" ht="9" customHeight="1" x14ac:dyDescent="0.2">
      <c r="A51" s="340"/>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15"/>
      <c r="Z51" s="315"/>
      <c r="AA51" s="315"/>
      <c r="AB51" s="315"/>
      <c r="AC51" s="315"/>
      <c r="AD51" s="315"/>
      <c r="AE51" s="315"/>
      <c r="AF51" s="315"/>
      <c r="AG51" s="315"/>
      <c r="AH51" s="315"/>
      <c r="AI51" s="315"/>
      <c r="AJ51" s="315"/>
      <c r="AK51" s="315"/>
      <c r="AL51" s="315"/>
      <c r="AM51" s="315"/>
      <c r="AN51" s="315"/>
      <c r="AO51" s="315"/>
      <c r="AP51" s="315"/>
      <c r="AQ51" s="315"/>
      <c r="AR51" s="315"/>
      <c r="AS51" s="315"/>
      <c r="AT51" s="315"/>
      <c r="AU51" s="315"/>
      <c r="AV51" s="315"/>
      <c r="AW51" s="315"/>
      <c r="AX51" s="315"/>
      <c r="AY51" s="315"/>
      <c r="AZ51" s="315"/>
      <c r="BA51" s="315"/>
      <c r="BB51" s="315"/>
      <c r="BC51" s="315"/>
      <c r="BD51" s="315"/>
      <c r="BE51" s="315"/>
      <c r="BF51" s="315"/>
      <c r="BG51" s="315"/>
      <c r="BH51" s="315"/>
      <c r="BI51" s="315"/>
      <c r="BJ51" s="315"/>
      <c r="BK51" s="315"/>
      <c r="BL51" s="315"/>
      <c r="BM51" s="315"/>
      <c r="BN51" s="315"/>
      <c r="BO51" s="315"/>
      <c r="BP51" s="315"/>
      <c r="BQ51" s="315"/>
      <c r="BR51" s="315"/>
      <c r="BS51" s="315"/>
      <c r="BT51" s="315"/>
      <c r="BU51" s="315"/>
      <c r="BV51" s="315"/>
      <c r="BW51" s="315"/>
      <c r="BX51" s="315"/>
    </row>
    <row r="52" spans="1:76" ht="22.5" customHeight="1" x14ac:dyDescent="0.2">
      <c r="A52" s="490" t="s">
        <v>243</v>
      </c>
      <c r="B52" s="491"/>
      <c r="C52" s="491"/>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A52" s="491"/>
      <c r="AB52" s="491"/>
      <c r="AC52" s="491"/>
      <c r="AD52" s="491"/>
      <c r="AE52" s="491"/>
      <c r="AF52" s="491"/>
      <c r="AG52" s="491"/>
      <c r="AH52" s="491"/>
      <c r="AI52" s="491"/>
      <c r="AJ52" s="491"/>
      <c r="AK52" s="491"/>
      <c r="AL52" s="491"/>
      <c r="AM52" s="491"/>
      <c r="AN52" s="491"/>
      <c r="AO52" s="491"/>
      <c r="AP52" s="491"/>
      <c r="AQ52" s="491"/>
      <c r="AR52" s="491"/>
      <c r="AS52" s="491"/>
      <c r="AT52" s="491"/>
      <c r="AU52" s="491"/>
      <c r="AV52" s="491"/>
      <c r="AW52" s="491"/>
      <c r="AX52" s="491"/>
      <c r="AY52" s="491"/>
      <c r="AZ52" s="491"/>
      <c r="BA52" s="491"/>
      <c r="BB52" s="491"/>
      <c r="BC52" s="491"/>
      <c r="BD52" s="491"/>
      <c r="BE52" s="491"/>
      <c r="BF52" s="491"/>
      <c r="BG52" s="491"/>
      <c r="BH52" s="491"/>
      <c r="BI52" s="491"/>
      <c r="BJ52" s="491"/>
      <c r="BK52" s="491"/>
      <c r="BL52" s="491"/>
      <c r="BM52" s="491"/>
      <c r="BN52" s="491"/>
      <c r="BO52" s="491"/>
      <c r="BP52" s="491"/>
      <c r="BQ52" s="491"/>
      <c r="BR52" s="491"/>
      <c r="BS52" s="491"/>
      <c r="BT52" s="491"/>
      <c r="BU52" s="491"/>
      <c r="BV52" s="491"/>
      <c r="BW52" s="491"/>
      <c r="BX52" s="491"/>
    </row>
    <row r="53" spans="1:76" ht="68.25" customHeight="1" x14ac:dyDescent="0.2">
      <c r="A53" s="490" t="s">
        <v>244</v>
      </c>
      <c r="B53" s="491"/>
      <c r="C53" s="491"/>
      <c r="D53" s="491"/>
      <c r="E53" s="491"/>
      <c r="F53" s="491"/>
      <c r="G53" s="491"/>
      <c r="H53" s="491"/>
      <c r="I53" s="491"/>
      <c r="J53" s="491"/>
      <c r="K53" s="491"/>
      <c r="L53" s="491"/>
      <c r="M53" s="491"/>
      <c r="N53" s="491"/>
      <c r="O53" s="491"/>
      <c r="P53" s="491"/>
      <c r="Q53" s="491"/>
      <c r="R53" s="491"/>
      <c r="S53" s="491"/>
      <c r="T53" s="491"/>
      <c r="U53" s="491"/>
      <c r="V53" s="491"/>
      <c r="W53" s="491"/>
      <c r="X53" s="491"/>
      <c r="Y53" s="491"/>
      <c r="Z53" s="491"/>
      <c r="AA53" s="491"/>
      <c r="AB53" s="491"/>
      <c r="AC53" s="491"/>
      <c r="AD53" s="491"/>
      <c r="AE53" s="491"/>
      <c r="AF53" s="491"/>
      <c r="AG53" s="491"/>
      <c r="AH53" s="491"/>
      <c r="AI53" s="491"/>
      <c r="AJ53" s="491"/>
      <c r="AK53" s="491"/>
      <c r="AL53" s="491"/>
      <c r="AM53" s="491"/>
      <c r="AN53" s="491"/>
      <c r="AO53" s="491"/>
      <c r="AP53" s="491"/>
      <c r="AQ53" s="491"/>
      <c r="AR53" s="491"/>
      <c r="AS53" s="491"/>
      <c r="AT53" s="491"/>
      <c r="AU53" s="491"/>
      <c r="AV53" s="491"/>
      <c r="AW53" s="491"/>
      <c r="AX53" s="491"/>
      <c r="AY53" s="491"/>
      <c r="AZ53" s="491"/>
      <c r="BA53" s="491"/>
      <c r="BB53" s="491"/>
      <c r="BC53" s="491"/>
      <c r="BD53" s="491"/>
      <c r="BE53" s="491"/>
      <c r="BF53" s="491"/>
      <c r="BG53" s="491"/>
      <c r="BH53" s="491"/>
      <c r="BI53" s="491"/>
      <c r="BJ53" s="491"/>
      <c r="BK53" s="491"/>
      <c r="BL53" s="491"/>
      <c r="BM53" s="491"/>
      <c r="BN53" s="491"/>
      <c r="BO53" s="491"/>
      <c r="BP53" s="491"/>
      <c r="BQ53" s="491"/>
      <c r="BR53" s="491"/>
      <c r="BS53" s="491"/>
      <c r="BT53" s="491"/>
      <c r="BU53" s="491"/>
      <c r="BV53" s="491"/>
      <c r="BW53" s="491"/>
      <c r="BX53" s="491"/>
    </row>
    <row r="54" spans="1:76" ht="24.75" customHeight="1" x14ac:dyDescent="0.2">
      <c r="A54" s="490" t="s">
        <v>245</v>
      </c>
      <c r="B54" s="491"/>
      <c r="C54" s="491"/>
      <c r="D54" s="491"/>
      <c r="E54" s="491"/>
      <c r="F54" s="491"/>
      <c r="G54" s="491"/>
      <c r="H54" s="491"/>
      <c r="I54" s="491"/>
      <c r="J54" s="491"/>
      <c r="K54" s="491"/>
      <c r="L54" s="491"/>
      <c r="M54" s="491"/>
      <c r="N54" s="491"/>
      <c r="O54" s="491"/>
      <c r="P54" s="491"/>
      <c r="Q54" s="491"/>
      <c r="R54" s="491"/>
      <c r="S54" s="491"/>
      <c r="T54" s="491"/>
      <c r="U54" s="491"/>
      <c r="V54" s="491"/>
      <c r="W54" s="491"/>
      <c r="X54" s="491"/>
      <c r="Y54" s="491"/>
      <c r="Z54" s="491"/>
      <c r="AA54" s="491"/>
      <c r="AB54" s="491"/>
      <c r="AC54" s="491"/>
      <c r="AD54" s="491"/>
      <c r="AE54" s="491"/>
      <c r="AF54" s="491"/>
      <c r="AG54" s="491"/>
      <c r="AH54" s="491"/>
      <c r="AI54" s="491"/>
      <c r="AJ54" s="491"/>
      <c r="AK54" s="491"/>
      <c r="AL54" s="491"/>
      <c r="AM54" s="491"/>
      <c r="AN54" s="491"/>
      <c r="AO54" s="491"/>
      <c r="AP54" s="491"/>
      <c r="AQ54" s="491"/>
      <c r="AR54" s="491"/>
      <c r="AS54" s="491"/>
      <c r="AT54" s="491"/>
      <c r="AU54" s="491"/>
      <c r="AV54" s="491"/>
      <c r="AW54" s="491"/>
      <c r="AX54" s="491"/>
      <c r="AY54" s="491"/>
      <c r="AZ54" s="491"/>
      <c r="BA54" s="491"/>
      <c r="BB54" s="491"/>
      <c r="BC54" s="491"/>
      <c r="BD54" s="491"/>
      <c r="BE54" s="491"/>
      <c r="BF54" s="491"/>
      <c r="BG54" s="491"/>
      <c r="BH54" s="491"/>
      <c r="BI54" s="491"/>
      <c r="BJ54" s="491"/>
      <c r="BK54" s="491"/>
      <c r="BL54" s="491"/>
      <c r="BM54" s="491"/>
      <c r="BN54" s="491"/>
      <c r="BO54" s="491"/>
      <c r="BP54" s="491"/>
      <c r="BQ54" s="491"/>
      <c r="BR54" s="491"/>
      <c r="BS54" s="491"/>
      <c r="BT54" s="491"/>
      <c r="BU54" s="491"/>
      <c r="BV54" s="491"/>
      <c r="BW54" s="491"/>
      <c r="BX54" s="491"/>
    </row>
    <row r="55" spans="1:76" x14ac:dyDescent="0.2">
      <c r="A55" s="490" t="s">
        <v>246</v>
      </c>
      <c r="B55" s="491"/>
      <c r="C55" s="491"/>
      <c r="D55" s="491"/>
      <c r="E55" s="491"/>
      <c r="F55" s="491"/>
      <c r="G55" s="491"/>
      <c r="H55" s="491"/>
      <c r="I55" s="491"/>
      <c r="J55" s="491"/>
      <c r="K55" s="491"/>
      <c r="L55" s="491"/>
      <c r="M55" s="491"/>
      <c r="N55" s="491"/>
      <c r="O55" s="491"/>
      <c r="P55" s="491"/>
      <c r="Q55" s="491"/>
      <c r="R55" s="491"/>
      <c r="S55" s="491"/>
      <c r="T55" s="491"/>
      <c r="U55" s="491"/>
      <c r="V55" s="491"/>
      <c r="W55" s="491"/>
      <c r="X55" s="491"/>
      <c r="Y55" s="491"/>
      <c r="Z55" s="491"/>
      <c r="AA55" s="491"/>
      <c r="AB55" s="491"/>
      <c r="AC55" s="491"/>
      <c r="AD55" s="491"/>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91"/>
      <c r="BB55" s="491"/>
      <c r="BC55" s="491"/>
      <c r="BD55" s="491"/>
      <c r="BE55" s="491"/>
      <c r="BF55" s="491"/>
      <c r="BG55" s="491"/>
      <c r="BH55" s="491"/>
      <c r="BI55" s="491"/>
      <c r="BJ55" s="491"/>
      <c r="BK55" s="491"/>
      <c r="BL55" s="491"/>
      <c r="BM55" s="491"/>
      <c r="BN55" s="491"/>
      <c r="BO55" s="491"/>
      <c r="BP55" s="491"/>
      <c r="BQ55" s="491"/>
      <c r="BR55" s="491"/>
      <c r="BS55" s="491"/>
      <c r="BT55" s="491"/>
      <c r="BU55" s="491"/>
      <c r="BV55" s="491"/>
      <c r="BW55" s="491"/>
      <c r="BX55" s="491"/>
    </row>
    <row r="56" spans="1:76" x14ac:dyDescent="0.2">
      <c r="A56" s="490" t="s">
        <v>247</v>
      </c>
      <c r="B56" s="491"/>
      <c r="C56" s="491"/>
      <c r="D56" s="491"/>
      <c r="E56" s="491"/>
      <c r="F56" s="491"/>
      <c r="G56" s="491"/>
      <c r="H56" s="491"/>
      <c r="I56" s="491"/>
      <c r="J56" s="491"/>
      <c r="K56" s="491"/>
      <c r="L56" s="491"/>
      <c r="M56" s="491"/>
      <c r="N56" s="491"/>
      <c r="O56" s="491"/>
      <c r="P56" s="491"/>
      <c r="Q56" s="491"/>
      <c r="R56" s="491"/>
      <c r="S56" s="491"/>
      <c r="T56" s="491"/>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1"/>
      <c r="AV56" s="491"/>
      <c r="AW56" s="491"/>
      <c r="AX56" s="491"/>
      <c r="AY56" s="491"/>
      <c r="AZ56" s="491"/>
      <c r="BA56" s="491"/>
      <c r="BB56" s="491"/>
      <c r="BC56" s="491"/>
      <c r="BD56" s="491"/>
      <c r="BE56" s="491"/>
      <c r="BF56" s="491"/>
      <c r="BG56" s="491"/>
      <c r="BH56" s="491"/>
      <c r="BI56" s="491"/>
      <c r="BJ56" s="491"/>
      <c r="BK56" s="491"/>
      <c r="BL56" s="491"/>
      <c r="BM56" s="491"/>
      <c r="BN56" s="491"/>
      <c r="BO56" s="491"/>
      <c r="BP56" s="491"/>
      <c r="BQ56" s="491"/>
      <c r="BR56" s="491"/>
      <c r="BS56" s="491"/>
      <c r="BT56" s="491"/>
      <c r="BU56" s="491"/>
      <c r="BV56" s="491"/>
      <c r="BW56" s="491"/>
      <c r="BX56" s="491"/>
    </row>
    <row r="57" spans="1:76" ht="12" customHeight="1" x14ac:dyDescent="0.2">
      <c r="A57" s="490" t="s">
        <v>248</v>
      </c>
      <c r="B57" s="491"/>
      <c r="C57" s="491"/>
      <c r="D57" s="491"/>
      <c r="E57" s="491"/>
      <c r="F57" s="491"/>
      <c r="G57" s="491"/>
      <c r="H57" s="491"/>
      <c r="I57" s="491"/>
      <c r="J57" s="491"/>
      <c r="K57" s="491"/>
      <c r="L57" s="491"/>
      <c r="M57" s="491"/>
      <c r="N57" s="491"/>
      <c r="O57" s="491"/>
      <c r="P57" s="491"/>
      <c r="Q57" s="491"/>
      <c r="R57" s="491"/>
      <c r="S57" s="491"/>
      <c r="T57" s="491"/>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91"/>
      <c r="BC57" s="491"/>
      <c r="BD57" s="491"/>
      <c r="BE57" s="491"/>
      <c r="BF57" s="491"/>
      <c r="BG57" s="491"/>
      <c r="BH57" s="491"/>
      <c r="BI57" s="491"/>
      <c r="BJ57" s="491"/>
      <c r="BK57" s="491"/>
      <c r="BL57" s="491"/>
      <c r="BM57" s="491"/>
      <c r="BN57" s="491"/>
      <c r="BO57" s="491"/>
      <c r="BP57" s="491"/>
      <c r="BQ57" s="491"/>
      <c r="BR57" s="491"/>
      <c r="BS57" s="491"/>
      <c r="BT57" s="491"/>
      <c r="BU57" s="491"/>
      <c r="BV57" s="491"/>
      <c r="BW57" s="491"/>
      <c r="BX57" s="491"/>
    </row>
    <row r="58" spans="1:76" ht="26.25" customHeight="1" x14ac:dyDescent="0.2">
      <c r="A58" s="490" t="s">
        <v>249</v>
      </c>
      <c r="B58" s="491"/>
      <c r="C58" s="491"/>
      <c r="D58" s="491"/>
      <c r="E58" s="491"/>
      <c r="F58" s="491"/>
      <c r="G58" s="491"/>
      <c r="H58" s="491"/>
      <c r="I58" s="491"/>
      <c r="J58" s="491"/>
      <c r="K58" s="491"/>
      <c r="L58" s="491"/>
      <c r="M58" s="491"/>
      <c r="N58" s="491"/>
      <c r="O58" s="491"/>
      <c r="P58" s="491"/>
      <c r="Q58" s="491"/>
      <c r="R58" s="491"/>
      <c r="S58" s="491"/>
      <c r="T58" s="491"/>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1"/>
      <c r="BD58" s="491"/>
      <c r="BE58" s="491"/>
      <c r="BF58" s="491"/>
      <c r="BG58" s="491"/>
      <c r="BH58" s="491"/>
      <c r="BI58" s="491"/>
      <c r="BJ58" s="491"/>
      <c r="BK58" s="491"/>
      <c r="BL58" s="491"/>
      <c r="BM58" s="491"/>
      <c r="BN58" s="491"/>
      <c r="BO58" s="491"/>
      <c r="BP58" s="491"/>
      <c r="BQ58" s="491"/>
      <c r="BR58" s="491"/>
      <c r="BS58" s="491"/>
      <c r="BT58" s="491"/>
      <c r="BU58" s="491"/>
      <c r="BV58" s="491"/>
      <c r="BW58" s="491"/>
      <c r="BX58" s="491"/>
    </row>
    <row r="59" spans="1:76" ht="3.75" customHeight="1" x14ac:dyDescent="0.2">
      <c r="A59" s="341"/>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c r="AW59" s="341"/>
      <c r="AX59" s="341"/>
      <c r="AY59" s="341"/>
      <c r="AZ59" s="341"/>
      <c r="BA59" s="341"/>
      <c r="BB59" s="341"/>
      <c r="BC59" s="341"/>
      <c r="BD59" s="341"/>
      <c r="BE59" s="341"/>
      <c r="BF59" s="341"/>
      <c r="BG59" s="341"/>
      <c r="BH59" s="341"/>
      <c r="BI59" s="341"/>
      <c r="BJ59" s="341"/>
      <c r="BK59" s="341"/>
      <c r="BL59" s="341"/>
      <c r="BM59" s="341"/>
      <c r="BN59" s="341"/>
      <c r="BO59" s="341"/>
      <c r="BP59" s="341"/>
      <c r="BQ59" s="341"/>
      <c r="BR59" s="341"/>
      <c r="BS59" s="341"/>
      <c r="BT59" s="341"/>
      <c r="BU59" s="341"/>
      <c r="BV59" s="341"/>
      <c r="BW59" s="341"/>
      <c r="BX59" s="341"/>
    </row>
  </sheetData>
  <mergeCells count="240">
    <mergeCell ref="BK28:BQ28"/>
    <mergeCell ref="BR28:BX28"/>
    <mergeCell ref="A28:D28"/>
    <mergeCell ref="E28:AM28"/>
    <mergeCell ref="AN28:AQ28"/>
    <mergeCell ref="AR28:AV28"/>
    <mergeCell ref="AW28:BC28"/>
    <mergeCell ref="BD28:BJ28"/>
    <mergeCell ref="A26:D26"/>
    <mergeCell ref="E26:AM26"/>
    <mergeCell ref="AN26:AQ26"/>
    <mergeCell ref="AR26:AV26"/>
    <mergeCell ref="AW26:BC26"/>
    <mergeCell ref="BD26:BJ26"/>
    <mergeCell ref="BK26:BQ26"/>
    <mergeCell ref="BR26:BX26"/>
    <mergeCell ref="A27:D27"/>
    <mergeCell ref="E27:AM27"/>
    <mergeCell ref="AN27:AQ27"/>
    <mergeCell ref="AR27:AV27"/>
    <mergeCell ref="AW27:BC27"/>
    <mergeCell ref="BD27:BJ27"/>
    <mergeCell ref="BK27:BQ27"/>
    <mergeCell ref="BR27:BX27"/>
    <mergeCell ref="A24:D24"/>
    <mergeCell ref="E24:AM24"/>
    <mergeCell ref="AN24:AQ24"/>
    <mergeCell ref="AR24:AV24"/>
    <mergeCell ref="AW24:BC24"/>
    <mergeCell ref="BD24:BJ24"/>
    <mergeCell ref="BK24:BQ24"/>
    <mergeCell ref="BR24:BX24"/>
    <mergeCell ref="A25:D25"/>
    <mergeCell ref="E25:AM25"/>
    <mergeCell ref="AN25:AQ25"/>
    <mergeCell ref="AR25:AV25"/>
    <mergeCell ref="AW25:BC25"/>
    <mergeCell ref="BD25:BJ25"/>
    <mergeCell ref="BK25:BQ25"/>
    <mergeCell ref="BR25:BX25"/>
    <mergeCell ref="A22:D22"/>
    <mergeCell ref="E22:AM22"/>
    <mergeCell ref="AN22:AQ22"/>
    <mergeCell ref="AR22:AV22"/>
    <mergeCell ref="AW22:BC22"/>
    <mergeCell ref="BD22:BJ22"/>
    <mergeCell ref="BK22:BQ22"/>
    <mergeCell ref="BR22:BX22"/>
    <mergeCell ref="A23:D23"/>
    <mergeCell ref="E23:AM23"/>
    <mergeCell ref="AN23:AQ23"/>
    <mergeCell ref="AR23:AV23"/>
    <mergeCell ref="AW23:BC23"/>
    <mergeCell ref="BD23:BJ23"/>
    <mergeCell ref="BK23:BQ23"/>
    <mergeCell ref="BR23:BX23"/>
    <mergeCell ref="A20:D20"/>
    <mergeCell ref="E20:AM20"/>
    <mergeCell ref="AN20:AQ20"/>
    <mergeCell ref="AR20:AV20"/>
    <mergeCell ref="AW20:BC20"/>
    <mergeCell ref="BD20:BJ20"/>
    <mergeCell ref="BK20:BQ20"/>
    <mergeCell ref="BR20:BX20"/>
    <mergeCell ref="A21:D21"/>
    <mergeCell ref="E21:AM21"/>
    <mergeCell ref="AN21:AQ21"/>
    <mergeCell ref="AR21:AV21"/>
    <mergeCell ref="AW21:BC21"/>
    <mergeCell ref="BD21:BJ21"/>
    <mergeCell ref="BK21:BQ21"/>
    <mergeCell ref="BR21:BX21"/>
    <mergeCell ref="A18:D18"/>
    <mergeCell ref="E18:AM18"/>
    <mergeCell ref="AN18:AQ18"/>
    <mergeCell ref="AR18:AV18"/>
    <mergeCell ref="AW18:BC18"/>
    <mergeCell ref="BD18:BJ18"/>
    <mergeCell ref="BK18:BQ18"/>
    <mergeCell ref="BR18:BX18"/>
    <mergeCell ref="A19:D19"/>
    <mergeCell ref="E19:AM19"/>
    <mergeCell ref="AN19:AQ19"/>
    <mergeCell ref="AR19:AV19"/>
    <mergeCell ref="AW19:BC19"/>
    <mergeCell ref="BD19:BJ19"/>
    <mergeCell ref="BK19:BQ19"/>
    <mergeCell ref="BR19:BX19"/>
    <mergeCell ref="A16:D16"/>
    <mergeCell ref="E16:AM16"/>
    <mergeCell ref="AN16:AQ16"/>
    <mergeCell ref="AR16:AV16"/>
    <mergeCell ref="AW16:BC16"/>
    <mergeCell ref="BD16:BJ16"/>
    <mergeCell ref="BK16:BQ16"/>
    <mergeCell ref="BR16:BX16"/>
    <mergeCell ref="A17:D17"/>
    <mergeCell ref="E17:AM17"/>
    <mergeCell ref="AN17:AQ17"/>
    <mergeCell ref="AR17:AV17"/>
    <mergeCell ref="AW17:BC17"/>
    <mergeCell ref="BD17:BJ17"/>
    <mergeCell ref="BK17:BQ17"/>
    <mergeCell ref="BR17:BX17"/>
    <mergeCell ref="A14:D14"/>
    <mergeCell ref="E14:AM14"/>
    <mergeCell ref="AN14:AQ14"/>
    <mergeCell ref="AR14:AV14"/>
    <mergeCell ref="AW14:BC14"/>
    <mergeCell ref="BD14:BJ14"/>
    <mergeCell ref="BK14:BQ14"/>
    <mergeCell ref="BR14:BX14"/>
    <mergeCell ref="A15:D15"/>
    <mergeCell ref="E15:AM15"/>
    <mergeCell ref="AN15:AQ15"/>
    <mergeCell ref="AR15:AV15"/>
    <mergeCell ref="AW15:BC15"/>
    <mergeCell ref="BD15:BJ15"/>
    <mergeCell ref="BK15:BQ15"/>
    <mergeCell ref="BR15:BX15"/>
    <mergeCell ref="A12:D12"/>
    <mergeCell ref="E12:AM12"/>
    <mergeCell ref="AN12:AQ12"/>
    <mergeCell ref="AR12:AV12"/>
    <mergeCell ref="AW12:BC12"/>
    <mergeCell ref="BD12:BJ12"/>
    <mergeCell ref="BK12:BQ12"/>
    <mergeCell ref="BR12:BX12"/>
    <mergeCell ref="A13:D13"/>
    <mergeCell ref="E13:AM13"/>
    <mergeCell ref="AN13:AQ13"/>
    <mergeCell ref="AR13:AV13"/>
    <mergeCell ref="AW13:BC13"/>
    <mergeCell ref="BD13:BJ13"/>
    <mergeCell ref="BK13:BQ13"/>
    <mergeCell ref="BR13:BX13"/>
    <mergeCell ref="A10:D10"/>
    <mergeCell ref="E10:AM10"/>
    <mergeCell ref="AN10:AQ10"/>
    <mergeCell ref="AR10:AV10"/>
    <mergeCell ref="AW10:BC10"/>
    <mergeCell ref="BD10:BJ10"/>
    <mergeCell ref="BK10:BQ10"/>
    <mergeCell ref="BR10:BX10"/>
    <mergeCell ref="A11:D11"/>
    <mergeCell ref="E11:AM11"/>
    <mergeCell ref="AN11:AQ11"/>
    <mergeCell ref="AR11:AV11"/>
    <mergeCell ref="AW11:BC11"/>
    <mergeCell ref="BD11:BJ11"/>
    <mergeCell ref="BK11:BQ11"/>
    <mergeCell ref="BR11:BX11"/>
    <mergeCell ref="A8:D8"/>
    <mergeCell ref="E8:AM8"/>
    <mergeCell ref="AN8:AQ8"/>
    <mergeCell ref="AR8:AV8"/>
    <mergeCell ref="AW8:BC8"/>
    <mergeCell ref="BD8:BJ8"/>
    <mergeCell ref="BK8:BQ8"/>
    <mergeCell ref="BR8:BX8"/>
    <mergeCell ref="A9:D9"/>
    <mergeCell ref="E9:AM9"/>
    <mergeCell ref="AN9:AQ9"/>
    <mergeCell ref="AR9:AV9"/>
    <mergeCell ref="AW9:BC9"/>
    <mergeCell ref="BD9:BJ9"/>
    <mergeCell ref="BK9:BQ9"/>
    <mergeCell ref="BR9:BX9"/>
    <mergeCell ref="AN3:AQ5"/>
    <mergeCell ref="BK4:BM4"/>
    <mergeCell ref="BN4:BO4"/>
    <mergeCell ref="AR3:AV5"/>
    <mergeCell ref="AW3:BX3"/>
    <mergeCell ref="BR6:BX6"/>
    <mergeCell ref="AW4:AY4"/>
    <mergeCell ref="A7:D7"/>
    <mergeCell ref="E7:AM7"/>
    <mergeCell ref="AN7:AQ7"/>
    <mergeCell ref="AR7:AV7"/>
    <mergeCell ref="AW7:BC7"/>
    <mergeCell ref="BD7:BJ7"/>
    <mergeCell ref="BK7:BQ7"/>
    <mergeCell ref="BR7:BX7"/>
    <mergeCell ref="AR6:AV6"/>
    <mergeCell ref="A54:BX54"/>
    <mergeCell ref="A55:BX55"/>
    <mergeCell ref="A56:BX56"/>
    <mergeCell ref="A57:BX57"/>
    <mergeCell ref="A58:BX58"/>
    <mergeCell ref="A1:BX1"/>
    <mergeCell ref="E6:AM6"/>
    <mergeCell ref="AN6:AQ6"/>
    <mergeCell ref="AW6:BC6"/>
    <mergeCell ref="BD6:BJ6"/>
    <mergeCell ref="BK6:BQ6"/>
    <mergeCell ref="BD4:BF4"/>
    <mergeCell ref="BG4:BH4"/>
    <mergeCell ref="BI4:BJ4"/>
    <mergeCell ref="AZ4:BA4"/>
    <mergeCell ref="BB4:BC4"/>
    <mergeCell ref="BP4:BQ4"/>
    <mergeCell ref="BR4:BX5"/>
    <mergeCell ref="AW5:BC5"/>
    <mergeCell ref="BD5:BJ5"/>
    <mergeCell ref="BK5:BQ5"/>
    <mergeCell ref="A3:D5"/>
    <mergeCell ref="A6:D6"/>
    <mergeCell ref="E3:AM5"/>
    <mergeCell ref="A52:BX52"/>
    <mergeCell ref="A53:BX53"/>
    <mergeCell ref="B37:C37"/>
    <mergeCell ref="E37:L37"/>
    <mergeCell ref="M37:N37"/>
    <mergeCell ref="O37:P37"/>
    <mergeCell ref="L34:V34"/>
    <mergeCell ref="L35:V35"/>
    <mergeCell ref="X34:AN34"/>
    <mergeCell ref="X35:AN35"/>
    <mergeCell ref="AP35:AX35"/>
    <mergeCell ref="A41:CM41"/>
    <mergeCell ref="A42:CM42"/>
    <mergeCell ref="A44:Y44"/>
    <mergeCell ref="AH44:CM44"/>
    <mergeCell ref="A45:Y45"/>
    <mergeCell ref="AH45:CM45"/>
    <mergeCell ref="A47:B47"/>
    <mergeCell ref="C47:E47"/>
    <mergeCell ref="F47:G47"/>
    <mergeCell ref="I47:W47"/>
    <mergeCell ref="X47:Z47"/>
    <mergeCell ref="AA47:AC47"/>
    <mergeCell ref="A30:BA30"/>
    <mergeCell ref="AS31:BI31"/>
    <mergeCell ref="W31:AG31"/>
    <mergeCell ref="W32:AG32"/>
    <mergeCell ref="AI31:AQ31"/>
    <mergeCell ref="AI32:AQ32"/>
    <mergeCell ref="A31:T31"/>
    <mergeCell ref="AS32:BI32"/>
    <mergeCell ref="AP34:AX34"/>
  </mergeCells>
  <phoneticPr fontId="3" type="noConversion"/>
  <printOptions horizontalCentered="1"/>
  <pageMargins left="0.39370078740157483" right="0.39370078740157483" top="0.15748031496062992" bottom="0.15748031496062992"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693"/>
  <sheetViews>
    <sheetView view="pageBreakPreview" topLeftCell="A23" zoomScaleNormal="130" zoomScaleSheetLayoutView="100" workbookViewId="0">
      <selection activeCell="AY68" sqref="AY68"/>
    </sheetView>
  </sheetViews>
  <sheetFormatPr defaultColWidth="2" defaultRowHeight="12.75" x14ac:dyDescent="0.2"/>
  <cols>
    <col min="1" max="26" width="2" style="14"/>
    <col min="27" max="27" width="1.6640625" style="14" customWidth="1"/>
    <col min="28" max="30" width="2" style="14" hidden="1" customWidth="1"/>
    <col min="31" max="35" width="2" style="14"/>
    <col min="36" max="36" width="2" style="13"/>
    <col min="37" max="37" width="6.5" style="13" customWidth="1"/>
    <col min="38" max="38" width="2" style="14"/>
    <col min="39" max="39" width="4.5" style="14" customWidth="1"/>
    <col min="40" max="40" width="2" style="14"/>
    <col min="41" max="41" width="15.1640625" style="14" customWidth="1"/>
    <col min="42" max="42" width="3.83203125" style="14" customWidth="1"/>
    <col min="43" max="43" width="4.1640625" style="14" customWidth="1"/>
    <col min="44" max="46" width="2" style="14"/>
    <col min="47" max="47" width="1.33203125" style="14" customWidth="1"/>
    <col min="48" max="48" width="2" style="14" hidden="1" customWidth="1"/>
    <col min="49" max="49" width="16.6640625" style="14" customWidth="1"/>
    <col min="50" max="50" width="13.1640625" style="14" customWidth="1"/>
    <col min="51" max="51" width="15.33203125" style="14" customWidth="1"/>
    <col min="52" max="52" width="0.6640625" style="14" customWidth="1"/>
    <col min="53" max="53" width="0.83203125" style="14" customWidth="1"/>
    <col min="54" max="58" width="2" style="14"/>
    <col min="59" max="59" width="5.5" style="14" customWidth="1"/>
    <col min="60" max="60" width="0.1640625" style="14" customWidth="1"/>
    <col min="61" max="65" width="2" style="14"/>
    <col min="66" max="66" width="0.33203125" style="14" customWidth="1"/>
    <col min="67" max="67" width="2.6640625" style="14" customWidth="1"/>
    <col min="68" max="68" width="15.83203125" style="14" customWidth="1"/>
    <col min="69" max="16384" width="2" style="14"/>
  </cols>
  <sheetData>
    <row r="1" spans="1:67" ht="15" customHeight="1" x14ac:dyDescent="0.2">
      <c r="A1" s="441" t="s">
        <v>256</v>
      </c>
      <c r="B1" s="441"/>
      <c r="C1" s="441"/>
      <c r="D1" s="441"/>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1"/>
      <c r="AM1" s="441"/>
      <c r="AN1" s="441"/>
      <c r="AO1" s="441"/>
      <c r="AP1" s="441"/>
      <c r="AQ1" s="441"/>
      <c r="AR1" s="441"/>
      <c r="AS1" s="441"/>
      <c r="AT1" s="441"/>
      <c r="AU1" s="441"/>
      <c r="AV1" s="441"/>
      <c r="AW1" s="441"/>
      <c r="AX1" s="441"/>
      <c r="AY1" s="441"/>
      <c r="AZ1" s="441"/>
      <c r="BA1" s="441"/>
      <c r="BB1" s="441"/>
      <c r="BC1" s="441"/>
      <c r="BD1" s="441"/>
      <c r="BE1" s="441"/>
      <c r="BF1" s="441"/>
      <c r="BG1" s="441"/>
      <c r="BH1" s="441"/>
      <c r="BI1" s="441"/>
      <c r="BJ1" s="441"/>
      <c r="BK1" s="441"/>
      <c r="BL1" s="441"/>
      <c r="BM1" s="441"/>
      <c r="BN1" s="441"/>
      <c r="BO1" s="441"/>
    </row>
    <row r="2" spans="1:67" ht="13.5" customHeight="1" x14ac:dyDescent="0.2"/>
    <row r="3" spans="1:67" ht="13.5" customHeight="1" x14ac:dyDescent="0.2">
      <c r="A3" s="442"/>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row>
    <row r="4" spans="1:67" ht="13.5" customHeight="1" x14ac:dyDescent="0.2"/>
    <row r="5" spans="1:67" ht="13.5" customHeight="1" x14ac:dyDescent="0.2">
      <c r="AW5" s="460"/>
      <c r="AX5" s="460"/>
      <c r="AY5" s="460"/>
      <c r="AZ5" s="460"/>
      <c r="BA5" s="460"/>
      <c r="BB5" s="460"/>
      <c r="BC5" s="460"/>
      <c r="BD5" s="460"/>
      <c r="BE5" s="460"/>
      <c r="BF5" s="460"/>
      <c r="BG5" s="460"/>
      <c r="BH5" s="460"/>
      <c r="BI5" s="460"/>
      <c r="BJ5" s="460"/>
      <c r="BK5" s="460"/>
      <c r="BL5" s="460"/>
      <c r="BM5" s="460"/>
      <c r="BN5" s="460"/>
      <c r="BO5" s="460"/>
    </row>
    <row r="6" spans="1:67" ht="13.5" customHeight="1" x14ac:dyDescent="0.2">
      <c r="AW6" s="427"/>
      <c r="AX6" s="427"/>
      <c r="AY6" s="427"/>
      <c r="AZ6" s="427"/>
      <c r="BA6" s="427"/>
      <c r="BB6" s="427"/>
      <c r="BC6" s="427"/>
      <c r="BD6" s="427"/>
      <c r="BE6" s="427"/>
      <c r="BF6" s="427"/>
      <c r="BG6" s="427"/>
      <c r="BH6" s="427"/>
      <c r="BI6" s="427"/>
      <c r="BJ6" s="427"/>
      <c r="BK6" s="427"/>
      <c r="BL6" s="427"/>
      <c r="BM6" s="427"/>
      <c r="BN6" s="427"/>
      <c r="BO6" s="427"/>
    </row>
    <row r="7" spans="1:67" ht="13.5" customHeight="1" x14ac:dyDescent="0.2">
      <c r="AW7" s="447"/>
      <c r="AX7" s="447"/>
      <c r="AY7" s="447"/>
      <c r="AZ7" s="447"/>
      <c r="BA7" s="447"/>
      <c r="BB7" s="447"/>
      <c r="BC7" s="447"/>
      <c r="BD7" s="447"/>
      <c r="BE7" s="447"/>
      <c r="BF7" s="447"/>
      <c r="BG7" s="447"/>
      <c r="BH7" s="447"/>
      <c r="BI7" s="447"/>
      <c r="BJ7" s="447"/>
      <c r="BK7" s="447"/>
      <c r="BL7" s="447"/>
      <c r="BM7" s="447"/>
      <c r="BN7" s="447"/>
      <c r="BO7" s="447"/>
    </row>
    <row r="8" spans="1:67" ht="13.5" customHeight="1" x14ac:dyDescent="0.2">
      <c r="AW8" s="427"/>
      <c r="AX8" s="427"/>
      <c r="AY8" s="427"/>
      <c r="AZ8" s="427"/>
      <c r="BA8" s="427"/>
      <c r="BB8" s="427"/>
      <c r="BC8" s="427"/>
      <c r="BD8" s="427"/>
      <c r="BE8" s="427"/>
      <c r="BF8" s="427"/>
      <c r="BG8" s="427"/>
      <c r="BH8" s="427"/>
      <c r="BI8" s="427"/>
      <c r="BJ8" s="427"/>
      <c r="BK8" s="427"/>
      <c r="BL8" s="427"/>
      <c r="BM8" s="427"/>
      <c r="BN8" s="427"/>
      <c r="BO8" s="427"/>
    </row>
    <row r="9" spans="1:67" ht="13.5" customHeight="1" x14ac:dyDescent="0.2">
      <c r="AW9" s="444"/>
      <c r="AX9" s="444"/>
      <c r="AY9" s="444"/>
      <c r="AZ9" s="444"/>
      <c r="BA9" s="444"/>
      <c r="BB9" s="444"/>
      <c r="BC9" s="444"/>
      <c r="BD9" s="444"/>
      <c r="BE9" s="444"/>
      <c r="BF9" s="444"/>
      <c r="BG9" s="444"/>
      <c r="BH9" s="444"/>
      <c r="BI9" s="444"/>
      <c r="BJ9" s="444"/>
      <c r="BK9" s="444"/>
      <c r="BL9" s="444"/>
      <c r="BM9" s="444"/>
      <c r="BN9" s="444"/>
      <c r="BO9" s="444"/>
    </row>
    <row r="10" spans="1:67" ht="13.5" customHeight="1" x14ac:dyDescent="0.2">
      <c r="AW10" s="427"/>
      <c r="AX10" s="427"/>
      <c r="AY10" s="427"/>
      <c r="AZ10" s="427"/>
      <c r="BA10" s="427"/>
      <c r="BB10" s="427"/>
      <c r="BC10" s="2"/>
      <c r="BD10" s="443" t="s">
        <v>257</v>
      </c>
      <c r="BE10" s="443"/>
      <c r="BF10" s="443"/>
      <c r="BG10" s="443"/>
      <c r="BH10" s="443"/>
      <c r="BI10" s="443"/>
      <c r="BJ10" s="443"/>
      <c r="BK10" s="443"/>
      <c r="BL10" s="443"/>
      <c r="BM10" s="443"/>
      <c r="BN10" s="443"/>
    </row>
    <row r="11" spans="1:67" ht="13.5" customHeight="1" x14ac:dyDescent="0.2">
      <c r="AW11" s="444"/>
      <c r="AX11" s="444"/>
      <c r="AY11" s="444"/>
      <c r="AZ11" s="444"/>
      <c r="BA11" s="444"/>
      <c r="BB11" s="444"/>
      <c r="BC11" s="1"/>
      <c r="BD11" s="444" t="s">
        <v>54</v>
      </c>
      <c r="BE11" s="444"/>
      <c r="BF11" s="444"/>
      <c r="BG11" s="444"/>
      <c r="BH11" s="444"/>
      <c r="BI11" s="444"/>
      <c r="BJ11" s="444"/>
      <c r="BK11" s="444"/>
      <c r="BL11" s="444"/>
      <c r="BM11" s="444"/>
      <c r="BN11" s="444"/>
    </row>
    <row r="12" spans="1:67" ht="11.25" customHeight="1" x14ac:dyDescent="0.2">
      <c r="AW12" s="14" t="s">
        <v>55</v>
      </c>
      <c r="AX12" s="427"/>
      <c r="AY12" s="427"/>
      <c r="AZ12" s="427"/>
      <c r="BA12" s="427"/>
      <c r="BB12" s="427"/>
      <c r="BC12" s="427"/>
      <c r="BD12" s="427"/>
      <c r="BE12" s="427"/>
      <c r="BF12" s="445">
        <v>20</v>
      </c>
      <c r="BG12" s="445"/>
      <c r="BH12" s="427"/>
      <c r="BI12" s="427"/>
      <c r="BJ12" s="14" t="s">
        <v>56</v>
      </c>
    </row>
    <row r="13" spans="1:67" ht="15" x14ac:dyDescent="0.25">
      <c r="AI13" s="4"/>
    </row>
    <row r="14" spans="1:67" ht="14.25" customHeight="1" x14ac:dyDescent="0.2">
      <c r="A14" s="459" t="s">
        <v>541</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c r="AW14" s="268">
        <v>21</v>
      </c>
      <c r="AX14" s="3"/>
      <c r="AY14" s="3"/>
      <c r="AZ14" s="3"/>
      <c r="BA14" s="3"/>
      <c r="BB14" s="3"/>
      <c r="BC14" s="3"/>
      <c r="BD14" s="3"/>
      <c r="BE14" s="3"/>
      <c r="BF14" s="3"/>
      <c r="BG14" s="3"/>
      <c r="BH14" s="684" t="s">
        <v>3</v>
      </c>
      <c r="BI14" s="685"/>
      <c r="BJ14" s="685"/>
      <c r="BK14" s="685"/>
      <c r="BL14" s="685"/>
      <c r="BM14" s="685"/>
      <c r="BN14" s="685"/>
      <c r="BO14" s="686"/>
    </row>
    <row r="15" spans="1:67" ht="15.75" customHeight="1" thickBot="1" x14ac:dyDescent="0.25">
      <c r="X15" s="656"/>
      <c r="Y15" s="656"/>
      <c r="Z15" s="656"/>
      <c r="AA15" s="656"/>
      <c r="AB15" s="656"/>
      <c r="AC15" s="656"/>
      <c r="AD15" s="656"/>
      <c r="AE15" s="656"/>
      <c r="AF15" s="656"/>
      <c r="AG15" s="656"/>
      <c r="AH15" s="656"/>
      <c r="AI15" s="656"/>
      <c r="AJ15" s="656"/>
      <c r="AK15" s="656"/>
      <c r="AL15" s="656"/>
      <c r="AM15" s="656"/>
      <c r="AN15" s="656"/>
      <c r="AO15" s="656"/>
      <c r="AP15" s="656"/>
      <c r="AQ15" s="656"/>
      <c r="AR15" s="656"/>
      <c r="AS15" s="656"/>
      <c r="AT15" s="656"/>
      <c r="AU15" s="656"/>
      <c r="AV15" s="181" t="s">
        <v>260</v>
      </c>
      <c r="BH15" s="687"/>
      <c r="BI15" s="688"/>
      <c r="BJ15" s="688"/>
      <c r="BK15" s="688"/>
      <c r="BL15" s="688"/>
      <c r="BM15" s="688"/>
      <c r="BN15" s="688"/>
      <c r="BO15" s="689"/>
    </row>
    <row r="16" spans="1:67" ht="15.75" x14ac:dyDescent="0.2">
      <c r="AE16" s="14" t="s">
        <v>14</v>
      </c>
      <c r="AG16" s="682" t="s">
        <v>584</v>
      </c>
      <c r="AH16" s="683"/>
      <c r="AI16" s="14" t="s">
        <v>55</v>
      </c>
      <c r="AJ16" s="682" t="s">
        <v>585</v>
      </c>
      <c r="AK16" s="683"/>
      <c r="AL16" s="683"/>
      <c r="AM16" s="683"/>
      <c r="AN16" s="683"/>
      <c r="AO16" s="683"/>
      <c r="AP16" s="683"/>
      <c r="AQ16" s="683"/>
      <c r="AR16" s="445">
        <v>20</v>
      </c>
      <c r="AS16" s="445"/>
      <c r="AT16" s="682" t="s">
        <v>259</v>
      </c>
      <c r="AU16" s="683"/>
      <c r="AV16" s="182" t="s">
        <v>15</v>
      </c>
      <c r="AW16" s="455" t="s">
        <v>4</v>
      </c>
      <c r="AX16" s="455"/>
      <c r="AY16" s="455"/>
      <c r="AZ16" s="455"/>
      <c r="BA16" s="455"/>
      <c r="BB16" s="455"/>
      <c r="BC16" s="455"/>
      <c r="BD16" s="455"/>
      <c r="BE16" s="455"/>
      <c r="BF16" s="455"/>
      <c r="BG16" s="456"/>
      <c r="BH16" s="690" t="s">
        <v>583</v>
      </c>
      <c r="BI16" s="691"/>
      <c r="BJ16" s="691"/>
      <c r="BK16" s="691"/>
      <c r="BL16" s="691"/>
      <c r="BM16" s="691"/>
      <c r="BN16" s="691"/>
      <c r="BO16" s="692"/>
    </row>
    <row r="17" spans="1:67" x14ac:dyDescent="0.2">
      <c r="A17" s="5" t="s">
        <v>12</v>
      </c>
      <c r="AW17" s="455" t="s">
        <v>5</v>
      </c>
      <c r="AX17" s="455"/>
      <c r="AY17" s="455"/>
      <c r="AZ17" s="455"/>
      <c r="BA17" s="455"/>
      <c r="BB17" s="455"/>
      <c r="BC17" s="455"/>
      <c r="BD17" s="455"/>
      <c r="BE17" s="455"/>
      <c r="BF17" s="455"/>
      <c r="BG17" s="456"/>
      <c r="BH17" s="652"/>
      <c r="BI17" s="653"/>
      <c r="BJ17" s="653"/>
      <c r="BK17" s="653"/>
      <c r="BL17" s="653"/>
      <c r="BM17" s="653"/>
      <c r="BN17" s="653"/>
      <c r="BO17" s="654"/>
    </row>
    <row r="18" spans="1:67" x14ac:dyDescent="0.2">
      <c r="A18" s="5" t="s">
        <v>11</v>
      </c>
      <c r="N18" s="427" t="s">
        <v>540</v>
      </c>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32" t="s">
        <v>6</v>
      </c>
      <c r="AX18" s="432"/>
      <c r="AY18" s="432"/>
      <c r="AZ18" s="432"/>
      <c r="BA18" s="432"/>
      <c r="BB18" s="432"/>
      <c r="BC18" s="432"/>
      <c r="BD18" s="432"/>
      <c r="BE18" s="432"/>
      <c r="BF18" s="432"/>
      <c r="BG18" s="433"/>
      <c r="BH18" s="652"/>
      <c r="BI18" s="653"/>
      <c r="BJ18" s="653"/>
      <c r="BK18" s="653"/>
      <c r="BL18" s="653"/>
      <c r="BM18" s="653"/>
      <c r="BN18" s="653"/>
      <c r="BO18" s="654"/>
    </row>
    <row r="19" spans="1:67" x14ac:dyDescent="0.2">
      <c r="AW19" s="434" t="s">
        <v>5</v>
      </c>
      <c r="AX19" s="434"/>
      <c r="AY19" s="434"/>
      <c r="AZ19" s="434"/>
      <c r="BA19" s="434"/>
      <c r="BB19" s="434"/>
      <c r="BC19" s="434"/>
      <c r="BD19" s="434"/>
      <c r="BE19" s="434"/>
      <c r="BF19" s="434"/>
      <c r="BG19" s="422"/>
      <c r="BH19" s="652"/>
      <c r="BI19" s="653"/>
      <c r="BJ19" s="653"/>
      <c r="BK19" s="653"/>
      <c r="BL19" s="653"/>
      <c r="BM19" s="653"/>
      <c r="BN19" s="653"/>
      <c r="BO19" s="654"/>
    </row>
    <row r="20" spans="1:67" x14ac:dyDescent="0.2">
      <c r="AW20" s="434" t="s">
        <v>7</v>
      </c>
      <c r="AX20" s="434"/>
      <c r="AY20" s="434"/>
      <c r="AZ20" s="434"/>
      <c r="BA20" s="434"/>
      <c r="BB20" s="434"/>
      <c r="BC20" s="434"/>
      <c r="BD20" s="434"/>
      <c r="BE20" s="434"/>
      <c r="BF20" s="434"/>
      <c r="BG20" s="422"/>
      <c r="BH20" s="655" t="s">
        <v>473</v>
      </c>
      <c r="BI20" s="653"/>
      <c r="BJ20" s="653"/>
      <c r="BK20" s="653"/>
      <c r="BL20" s="653"/>
      <c r="BM20" s="653"/>
      <c r="BN20" s="653"/>
      <c r="BO20" s="654"/>
    </row>
    <row r="21" spans="1:67" ht="29.25" customHeight="1" x14ac:dyDescent="0.2">
      <c r="A21" s="5" t="s">
        <v>10</v>
      </c>
      <c r="H21" s="428" t="s">
        <v>474</v>
      </c>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c r="AW21" s="434" t="s">
        <v>8</v>
      </c>
      <c r="AX21" s="434"/>
      <c r="AY21" s="434"/>
      <c r="AZ21" s="434"/>
      <c r="BA21" s="434"/>
      <c r="BB21" s="434"/>
      <c r="BC21" s="434"/>
      <c r="BD21" s="434"/>
      <c r="BE21" s="434"/>
      <c r="BF21" s="434"/>
      <c r="BG21" s="422"/>
      <c r="BH21" s="655" t="s">
        <v>470</v>
      </c>
      <c r="BI21" s="653"/>
      <c r="BJ21" s="653"/>
      <c r="BK21" s="653"/>
      <c r="BL21" s="653"/>
      <c r="BM21" s="653"/>
      <c r="BN21" s="653"/>
      <c r="BO21" s="654"/>
    </row>
    <row r="22" spans="1:67" ht="13.5" thickBot="1" x14ac:dyDescent="0.25">
      <c r="A22" s="5" t="s">
        <v>13</v>
      </c>
      <c r="AW22" s="434" t="s">
        <v>9</v>
      </c>
      <c r="AX22" s="434"/>
      <c r="AY22" s="434"/>
      <c r="AZ22" s="434"/>
      <c r="BA22" s="434"/>
      <c r="BB22" s="434"/>
      <c r="BC22" s="434"/>
      <c r="BD22" s="434"/>
      <c r="BE22" s="434"/>
      <c r="BF22" s="434"/>
      <c r="BG22" s="422"/>
      <c r="BH22" s="429">
        <v>383</v>
      </c>
      <c r="BI22" s="430"/>
      <c r="BJ22" s="430"/>
      <c r="BK22" s="430"/>
      <c r="BL22" s="430"/>
      <c r="BM22" s="430"/>
      <c r="BN22" s="430"/>
      <c r="BO22" s="431"/>
    </row>
    <row r="23" spans="1:67" x14ac:dyDescent="0.2">
      <c r="A23" s="417" t="s">
        <v>16</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c r="AT23" s="417"/>
      <c r="AU23" s="417"/>
      <c r="AV23" s="417"/>
      <c r="AW23" s="651"/>
      <c r="AX23" s="651"/>
      <c r="AY23" s="651"/>
      <c r="AZ23" s="651"/>
      <c r="BA23" s="651"/>
      <c r="BB23" s="651"/>
      <c r="BC23" s="651"/>
      <c r="BD23" s="651"/>
      <c r="BE23" s="651"/>
      <c r="BF23" s="651"/>
      <c r="BG23" s="651"/>
      <c r="BH23" s="651"/>
      <c r="BI23" s="651"/>
      <c r="BJ23" s="651"/>
      <c r="BK23" s="651"/>
      <c r="BL23" s="651"/>
      <c r="BM23" s="651"/>
      <c r="BN23" s="651"/>
      <c r="BO23" s="651"/>
    </row>
    <row r="24" spans="1:67" s="6" customFormat="1" ht="17.25" customHeight="1" x14ac:dyDescent="0.2">
      <c r="A24" s="440" t="s">
        <v>17</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39" t="s">
        <v>18</v>
      </c>
      <c r="AG24" s="439"/>
      <c r="AH24" s="439"/>
      <c r="AI24" s="439"/>
      <c r="AJ24" s="439" t="s">
        <v>227</v>
      </c>
      <c r="AK24" s="439"/>
      <c r="AL24" s="439"/>
      <c r="AM24" s="439"/>
      <c r="AN24" s="439"/>
      <c r="AO24" s="439"/>
      <c r="AP24" s="439"/>
      <c r="AQ24" s="439"/>
      <c r="AR24" s="439" t="s">
        <v>228</v>
      </c>
      <c r="AS24" s="439"/>
      <c r="AT24" s="439"/>
      <c r="AU24" s="439"/>
      <c r="AV24" s="439"/>
      <c r="AW24" s="440"/>
      <c r="AX24" s="681"/>
      <c r="AY24" s="681"/>
      <c r="AZ24" s="681"/>
      <c r="BA24" s="681"/>
      <c r="BB24" s="681"/>
      <c r="BC24" s="681"/>
      <c r="BD24" s="681"/>
      <c r="BE24" s="681"/>
      <c r="BF24" s="681"/>
      <c r="BG24" s="681"/>
      <c r="BH24" s="681"/>
      <c r="BI24" s="681"/>
      <c r="BJ24" s="681"/>
      <c r="BK24" s="681"/>
      <c r="BL24" s="681"/>
      <c r="BM24" s="681"/>
      <c r="BN24" s="681"/>
      <c r="BO24" s="681"/>
    </row>
    <row r="25" spans="1:67" s="6" customFormat="1" ht="31.5" customHeight="1" x14ac:dyDescent="0.2">
      <c r="A25" s="440"/>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39"/>
      <c r="AG25" s="439"/>
      <c r="AH25" s="439"/>
      <c r="AI25" s="439"/>
      <c r="AJ25" s="439"/>
      <c r="AK25" s="439"/>
      <c r="AL25" s="439"/>
      <c r="AM25" s="439"/>
      <c r="AN25" s="439"/>
      <c r="AO25" s="439"/>
      <c r="AP25" s="439"/>
      <c r="AQ25" s="439"/>
      <c r="AR25" s="439"/>
      <c r="AS25" s="439"/>
      <c r="AT25" s="439"/>
      <c r="AU25" s="439"/>
      <c r="AV25" s="439"/>
      <c r="AW25" s="218">
        <v>2020</v>
      </c>
      <c r="AX25" s="216" t="s">
        <v>458</v>
      </c>
      <c r="AY25" s="216" t="s">
        <v>458</v>
      </c>
      <c r="AZ25" s="658" t="s">
        <v>461</v>
      </c>
      <c r="BA25" s="659"/>
      <c r="BB25" s="659"/>
      <c r="BC25" s="659"/>
      <c r="BD25" s="659"/>
      <c r="BE25" s="659"/>
      <c r="BF25" s="659"/>
      <c r="BG25" s="659"/>
      <c r="BH25" s="659"/>
      <c r="BI25" s="662" t="s">
        <v>539</v>
      </c>
      <c r="BJ25" s="663"/>
      <c r="BK25" s="663"/>
      <c r="BL25" s="663"/>
      <c r="BM25" s="663"/>
      <c r="BN25" s="663"/>
      <c r="BO25" s="663"/>
    </row>
    <row r="26" spans="1:67" s="6" customFormat="1" ht="39" customHeight="1" x14ac:dyDescent="0.2">
      <c r="A26" s="440"/>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39"/>
      <c r="AG26" s="439"/>
      <c r="AH26" s="439"/>
      <c r="AI26" s="439"/>
      <c r="AJ26" s="418" t="s">
        <v>250</v>
      </c>
      <c r="AK26" s="418"/>
      <c r="AL26" s="419" t="s">
        <v>253</v>
      </c>
      <c r="AM26" s="419"/>
      <c r="AN26" s="419" t="s">
        <v>251</v>
      </c>
      <c r="AO26" s="419"/>
      <c r="AP26" s="419" t="s">
        <v>252</v>
      </c>
      <c r="AQ26" s="419"/>
      <c r="AR26" s="439"/>
      <c r="AS26" s="439"/>
      <c r="AT26" s="439"/>
      <c r="AU26" s="439"/>
      <c r="AV26" s="439"/>
      <c r="AW26" s="183" t="s">
        <v>515</v>
      </c>
      <c r="AX26" s="183" t="s">
        <v>459</v>
      </c>
      <c r="AY26" s="183" t="s">
        <v>460</v>
      </c>
      <c r="AZ26" s="660"/>
      <c r="BA26" s="661"/>
      <c r="BB26" s="661"/>
      <c r="BC26" s="661"/>
      <c r="BD26" s="661"/>
      <c r="BE26" s="661"/>
      <c r="BF26" s="661"/>
      <c r="BG26" s="661"/>
      <c r="BH26" s="661"/>
      <c r="BI26" s="439"/>
      <c r="BJ26" s="663"/>
      <c r="BK26" s="663"/>
      <c r="BL26" s="663"/>
      <c r="BM26" s="663"/>
      <c r="BN26" s="663"/>
      <c r="BO26" s="663"/>
    </row>
    <row r="27" spans="1:67" s="6" customFormat="1" x14ac:dyDescent="0.2">
      <c r="A27" s="435">
        <v>1</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v>2</v>
      </c>
      <c r="AG27" s="435"/>
      <c r="AH27" s="435"/>
      <c r="AI27" s="435"/>
      <c r="AJ27" s="435">
        <v>3</v>
      </c>
      <c r="AK27" s="435"/>
      <c r="AL27" s="435"/>
      <c r="AM27" s="435"/>
      <c r="AN27" s="435"/>
      <c r="AO27" s="435"/>
      <c r="AP27" s="435"/>
      <c r="AQ27" s="435"/>
      <c r="AR27" s="435">
        <v>4</v>
      </c>
      <c r="AS27" s="435"/>
      <c r="AT27" s="435"/>
      <c r="AU27" s="435"/>
      <c r="AV27" s="435"/>
      <c r="AW27" s="218"/>
      <c r="AX27" s="218"/>
      <c r="AY27" s="218"/>
      <c r="AZ27" s="435"/>
      <c r="BA27" s="659"/>
      <c r="BB27" s="659"/>
      <c r="BC27" s="659"/>
      <c r="BD27" s="659"/>
      <c r="BE27" s="659"/>
      <c r="BF27" s="659"/>
      <c r="BG27" s="659"/>
      <c r="BH27" s="261"/>
      <c r="BI27" s="435"/>
      <c r="BJ27" s="435"/>
      <c r="BK27" s="435"/>
      <c r="BL27" s="435"/>
      <c r="BM27" s="435"/>
      <c r="BN27" s="435"/>
      <c r="BO27" s="435"/>
    </row>
    <row r="28" spans="1:67" s="6" customFormat="1" ht="13.5" x14ac:dyDescent="0.2">
      <c r="A28" s="379" t="s">
        <v>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51" t="s">
        <v>28</v>
      </c>
      <c r="AG28" s="351"/>
      <c r="AH28" s="351"/>
      <c r="AI28" s="351"/>
      <c r="AJ28" s="351" t="s">
        <v>32</v>
      </c>
      <c r="AK28" s="351"/>
      <c r="AL28" s="352" t="s">
        <v>333</v>
      </c>
      <c r="AM28" s="351"/>
      <c r="AN28" s="353" t="s">
        <v>562</v>
      </c>
      <c r="AO28" s="353"/>
      <c r="AP28" s="351"/>
      <c r="AQ28" s="351"/>
      <c r="AR28" s="351" t="s">
        <v>32</v>
      </c>
      <c r="AS28" s="351"/>
      <c r="AT28" s="351"/>
      <c r="AU28" s="351"/>
      <c r="AV28" s="351"/>
      <c r="AW28" s="215">
        <v>0</v>
      </c>
      <c r="AX28" s="215">
        <v>42560.07</v>
      </c>
      <c r="AY28" s="215"/>
      <c r="AZ28" s="590"/>
      <c r="BA28" s="591"/>
      <c r="BB28" s="591"/>
      <c r="BC28" s="591"/>
      <c r="BD28" s="591"/>
      <c r="BE28" s="591"/>
      <c r="BF28" s="591"/>
      <c r="BG28" s="591"/>
      <c r="BH28" s="258"/>
      <c r="BI28" s="590"/>
      <c r="BJ28" s="590"/>
      <c r="BK28" s="590"/>
      <c r="BL28" s="590"/>
      <c r="BM28" s="590"/>
      <c r="BN28" s="590"/>
      <c r="BO28" s="590"/>
    </row>
    <row r="29" spans="1:67" s="6" customFormat="1" ht="15" x14ac:dyDescent="0.2">
      <c r="A29" s="379" t="s">
        <v>575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51" t="s">
        <v>28</v>
      </c>
      <c r="AG29" s="351"/>
      <c r="AH29" s="351"/>
      <c r="AI29" s="351"/>
      <c r="AJ29" s="351" t="s">
        <v>32</v>
      </c>
      <c r="AK29" s="351"/>
      <c r="AL29" s="352" t="s">
        <v>333</v>
      </c>
      <c r="AM29" s="351"/>
      <c r="AN29" s="353" t="s">
        <v>561</v>
      </c>
      <c r="AO29" s="353"/>
      <c r="AP29" s="351"/>
      <c r="AQ29" s="351"/>
      <c r="AR29" s="351" t="s">
        <v>32</v>
      </c>
      <c r="AS29" s="351"/>
      <c r="AT29" s="351"/>
      <c r="AU29" s="351"/>
      <c r="AV29" s="351"/>
      <c r="AW29" s="270">
        <v>118678</v>
      </c>
      <c r="AX29" s="270"/>
      <c r="AY29" s="270"/>
      <c r="AZ29" s="590"/>
      <c r="BA29" s="591"/>
      <c r="BB29" s="591"/>
      <c r="BC29" s="591"/>
      <c r="BD29" s="591"/>
      <c r="BE29" s="591"/>
      <c r="BF29" s="591"/>
      <c r="BG29" s="591"/>
      <c r="BH29" s="270"/>
      <c r="BI29" s="590"/>
      <c r="BJ29" s="590"/>
      <c r="BK29" s="590"/>
      <c r="BL29" s="590"/>
      <c r="BM29" s="590"/>
      <c r="BN29" s="590"/>
      <c r="BO29" s="590"/>
    </row>
    <row r="30" spans="1:67" s="6" customFormat="1" ht="15" x14ac:dyDescent="0.2">
      <c r="A30" s="379" t="s">
        <v>576</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51" t="s">
        <v>28</v>
      </c>
      <c r="AG30" s="351"/>
      <c r="AH30" s="351"/>
      <c r="AI30" s="351"/>
      <c r="AJ30" s="351" t="s">
        <v>32</v>
      </c>
      <c r="AK30" s="351"/>
      <c r="AL30" s="352" t="s">
        <v>333</v>
      </c>
      <c r="AM30" s="351"/>
      <c r="AN30" s="353" t="s">
        <v>555</v>
      </c>
      <c r="AO30" s="353"/>
      <c r="AP30" s="351"/>
      <c r="AQ30" s="351"/>
      <c r="AR30" s="351" t="s">
        <v>32</v>
      </c>
      <c r="AS30" s="351"/>
      <c r="AT30" s="351"/>
      <c r="AU30" s="351"/>
      <c r="AV30" s="351"/>
      <c r="AW30" s="270">
        <v>76200</v>
      </c>
      <c r="AX30" s="270"/>
      <c r="AY30" s="270"/>
      <c r="AZ30" s="590"/>
      <c r="BA30" s="591"/>
      <c r="BB30" s="591"/>
      <c r="BC30" s="591"/>
      <c r="BD30" s="591"/>
      <c r="BE30" s="591"/>
      <c r="BF30" s="591"/>
      <c r="BG30" s="591"/>
      <c r="BH30" s="270"/>
      <c r="BI30" s="590"/>
      <c r="BJ30" s="590"/>
      <c r="BK30" s="590"/>
      <c r="BL30" s="590"/>
      <c r="BM30" s="590"/>
      <c r="BN30" s="590"/>
      <c r="BO30" s="590"/>
    </row>
    <row r="31" spans="1:67" s="6" customFormat="1" ht="15" x14ac:dyDescent="0.2">
      <c r="A31" s="379" t="s">
        <v>577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51" t="s">
        <v>28</v>
      </c>
      <c r="AG31" s="351"/>
      <c r="AH31" s="351"/>
      <c r="AI31" s="351"/>
      <c r="AJ31" s="351" t="s">
        <v>32</v>
      </c>
      <c r="AK31" s="351"/>
      <c r="AL31" s="352" t="s">
        <v>333</v>
      </c>
      <c r="AM31" s="351"/>
      <c r="AN31" s="353" t="s">
        <v>554</v>
      </c>
      <c r="AO31" s="353"/>
      <c r="AP31" s="351"/>
      <c r="AQ31" s="351"/>
      <c r="AR31" s="351" t="s">
        <v>32</v>
      </c>
      <c r="AS31" s="351"/>
      <c r="AT31" s="351"/>
      <c r="AU31" s="351"/>
      <c r="AV31" s="351"/>
      <c r="AW31" s="270">
        <v>35000</v>
      </c>
      <c r="AX31" s="270"/>
      <c r="AY31" s="270"/>
      <c r="AZ31" s="590"/>
      <c r="BA31" s="591"/>
      <c r="BB31" s="591"/>
      <c r="BC31" s="591"/>
      <c r="BD31" s="591"/>
      <c r="BE31" s="591"/>
      <c r="BF31" s="591"/>
      <c r="BG31" s="591"/>
      <c r="BH31" s="270"/>
      <c r="BI31" s="590"/>
      <c r="BJ31" s="590"/>
      <c r="BK31" s="590"/>
      <c r="BL31" s="590"/>
      <c r="BM31" s="590"/>
      <c r="BN31" s="590"/>
      <c r="BO31" s="590"/>
    </row>
    <row r="32" spans="1:67" s="6" customFormat="1" ht="15" x14ac:dyDescent="0.2">
      <c r="A32" s="379" t="s">
        <v>578</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51" t="s">
        <v>28</v>
      </c>
      <c r="AG32" s="351"/>
      <c r="AH32" s="351"/>
      <c r="AI32" s="351"/>
      <c r="AJ32" s="351" t="s">
        <v>32</v>
      </c>
      <c r="AK32" s="351"/>
      <c r="AL32" s="352" t="s">
        <v>392</v>
      </c>
      <c r="AM32" s="351"/>
      <c r="AN32" s="353" t="s">
        <v>561</v>
      </c>
      <c r="AO32" s="353"/>
      <c r="AP32" s="351"/>
      <c r="AQ32" s="351"/>
      <c r="AR32" s="351" t="s">
        <v>32</v>
      </c>
      <c r="AS32" s="351"/>
      <c r="AT32" s="351"/>
      <c r="AU32" s="351"/>
      <c r="AV32" s="351"/>
      <c r="AW32" s="215">
        <v>111818</v>
      </c>
      <c r="AX32" s="215"/>
      <c r="AY32" s="215"/>
      <c r="AZ32" s="590"/>
      <c r="BA32" s="591"/>
      <c r="BB32" s="591"/>
      <c r="BC32" s="591"/>
      <c r="BD32" s="591"/>
      <c r="BE32" s="591"/>
      <c r="BF32" s="591"/>
      <c r="BG32" s="591"/>
      <c r="BH32" s="258"/>
      <c r="BI32" s="590"/>
      <c r="BJ32" s="590"/>
      <c r="BK32" s="590"/>
      <c r="BL32" s="590"/>
      <c r="BM32" s="590"/>
      <c r="BN32" s="590"/>
      <c r="BO32" s="590"/>
    </row>
    <row r="33" spans="1:67" s="6" customFormat="1" ht="15" x14ac:dyDescent="0.2">
      <c r="A33" s="379" t="s">
        <v>579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51" t="s">
        <v>28</v>
      </c>
      <c r="AG33" s="351"/>
      <c r="AH33" s="351"/>
      <c r="AI33" s="351"/>
      <c r="AJ33" s="351" t="s">
        <v>32</v>
      </c>
      <c r="AK33" s="351"/>
      <c r="AL33" s="352" t="s">
        <v>392</v>
      </c>
      <c r="AM33" s="351"/>
      <c r="AN33" s="353" t="s">
        <v>554</v>
      </c>
      <c r="AO33" s="353"/>
      <c r="AP33" s="351"/>
      <c r="AQ33" s="351"/>
      <c r="AR33" s="351" t="s">
        <v>32</v>
      </c>
      <c r="AS33" s="351"/>
      <c r="AT33" s="351"/>
      <c r="AU33" s="351"/>
      <c r="AV33" s="351"/>
      <c r="AW33" s="215">
        <v>2437672</v>
      </c>
      <c r="AX33" s="215"/>
      <c r="AY33" s="215"/>
      <c r="AZ33" s="590"/>
      <c r="BA33" s="591"/>
      <c r="BB33" s="591"/>
      <c r="BC33" s="591"/>
      <c r="BD33" s="591"/>
      <c r="BE33" s="591"/>
      <c r="BF33" s="591"/>
      <c r="BG33" s="591"/>
      <c r="BH33" s="258"/>
      <c r="BI33" s="590"/>
      <c r="BJ33" s="590"/>
      <c r="BK33" s="590"/>
      <c r="BL33" s="590"/>
      <c r="BM33" s="590"/>
      <c r="BN33" s="590"/>
      <c r="BO33" s="590"/>
    </row>
    <row r="34" spans="1:67" s="6" customFormat="1" ht="13.5" x14ac:dyDescent="0.2">
      <c r="A34" s="379" t="s">
        <v>229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51" t="s">
        <v>29</v>
      </c>
      <c r="AG34" s="351"/>
      <c r="AH34" s="351"/>
      <c r="AI34" s="351"/>
      <c r="AJ34" s="351" t="s">
        <v>32</v>
      </c>
      <c r="AK34" s="351"/>
      <c r="AL34" s="352"/>
      <c r="AM34" s="351"/>
      <c r="AN34" s="353"/>
      <c r="AO34" s="353"/>
      <c r="AP34" s="351"/>
      <c r="AQ34" s="351"/>
      <c r="AR34" s="351" t="s">
        <v>32</v>
      </c>
      <c r="AS34" s="351"/>
      <c r="AT34" s="351"/>
      <c r="AU34" s="351"/>
      <c r="AV34" s="351"/>
      <c r="AW34" s="270">
        <f>SUM(AW28:AW33)+AW38+AW64-AW67</f>
        <v>2.0000040531158447E-3</v>
      </c>
      <c r="AX34" s="270">
        <f>SUM(AX28:AX33)+AX45-AX67</f>
        <v>0</v>
      </c>
      <c r="AY34" s="270">
        <f>SUM(AY28:AY33)+AY54-AY67</f>
        <v>0</v>
      </c>
      <c r="AZ34" s="590"/>
      <c r="BA34" s="591"/>
      <c r="BB34" s="591"/>
      <c r="BC34" s="591"/>
      <c r="BD34" s="591"/>
      <c r="BE34" s="591"/>
      <c r="BF34" s="591"/>
      <c r="BG34" s="591"/>
      <c r="BH34" s="270"/>
      <c r="BI34" s="590"/>
      <c r="BJ34" s="590"/>
      <c r="BK34" s="590"/>
      <c r="BL34" s="590"/>
      <c r="BM34" s="590"/>
      <c r="BN34" s="590"/>
      <c r="BO34" s="590"/>
    </row>
    <row r="35" spans="1:67" s="6" customFormat="1" x14ac:dyDescent="0.2">
      <c r="A35" s="679" t="s">
        <v>25</v>
      </c>
      <c r="B35" s="679"/>
      <c r="C35" s="679"/>
      <c r="D35" s="679"/>
      <c r="E35" s="679"/>
      <c r="F35" s="679"/>
      <c r="G35" s="679"/>
      <c r="H35" s="679"/>
      <c r="I35" s="679"/>
      <c r="J35" s="679"/>
      <c r="K35" s="679"/>
      <c r="L35" s="679"/>
      <c r="M35" s="679"/>
      <c r="N35" s="679"/>
      <c r="O35" s="679"/>
      <c r="P35" s="679"/>
      <c r="Q35" s="679"/>
      <c r="R35" s="679"/>
      <c r="S35" s="679"/>
      <c r="T35" s="679"/>
      <c r="U35" s="679"/>
      <c r="V35" s="679"/>
      <c r="W35" s="679"/>
      <c r="X35" s="679"/>
      <c r="Y35" s="679"/>
      <c r="Z35" s="679"/>
      <c r="AA35" s="679"/>
      <c r="AB35" s="679"/>
      <c r="AC35" s="679"/>
      <c r="AD35" s="679"/>
      <c r="AE35" s="679"/>
      <c r="AF35" s="386" t="s">
        <v>30</v>
      </c>
      <c r="AG35" s="386"/>
      <c r="AH35" s="386"/>
      <c r="AI35" s="386"/>
      <c r="AJ35" s="386"/>
      <c r="AK35" s="386"/>
      <c r="AL35" s="386"/>
      <c r="AM35" s="386"/>
      <c r="AN35" s="386"/>
      <c r="AO35" s="386"/>
      <c r="AP35" s="386"/>
      <c r="AQ35" s="386"/>
      <c r="AR35" s="386" t="s">
        <v>163</v>
      </c>
      <c r="AS35" s="386"/>
      <c r="AT35" s="386"/>
      <c r="AU35" s="386"/>
      <c r="AV35" s="386"/>
      <c r="AW35" s="217">
        <f>AW38</f>
        <v>120658479</v>
      </c>
      <c r="AX35" s="217">
        <f>AX45</f>
        <v>2644650</v>
      </c>
      <c r="AY35" s="217">
        <f>AY54</f>
        <v>10761034</v>
      </c>
      <c r="AZ35" s="667">
        <f>AZ38+AZ45+AZ54+AZ64</f>
        <v>0</v>
      </c>
      <c r="BA35" s="680"/>
      <c r="BB35" s="680"/>
      <c r="BC35" s="680"/>
      <c r="BD35" s="680"/>
      <c r="BE35" s="680"/>
      <c r="BF35" s="680"/>
      <c r="BG35" s="680"/>
      <c r="BH35" s="260"/>
      <c r="BI35" s="409">
        <f>AZ35/(AW35+AX35+AY35)*100</f>
        <v>0</v>
      </c>
      <c r="BJ35" s="409"/>
      <c r="BK35" s="409"/>
      <c r="BL35" s="409"/>
      <c r="BM35" s="409"/>
      <c r="BN35" s="409"/>
      <c r="BO35" s="409"/>
    </row>
    <row r="36" spans="1:67" s="6" customFormat="1" ht="23.25" customHeight="1" x14ac:dyDescent="0.2">
      <c r="A36" s="367" t="s">
        <v>26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51" t="s">
        <v>31</v>
      </c>
      <c r="AG36" s="351"/>
      <c r="AH36" s="351"/>
      <c r="AI36" s="351"/>
      <c r="AJ36" s="351"/>
      <c r="AK36" s="351"/>
      <c r="AL36" s="351"/>
      <c r="AM36" s="351"/>
      <c r="AN36" s="351"/>
      <c r="AO36" s="351"/>
      <c r="AP36" s="400"/>
      <c r="AQ36" s="402"/>
      <c r="AR36" s="352" t="s">
        <v>533</v>
      </c>
      <c r="AS36" s="351"/>
      <c r="AT36" s="351"/>
      <c r="AU36" s="351"/>
      <c r="AV36" s="351"/>
      <c r="AW36" s="215"/>
      <c r="AX36" s="215"/>
      <c r="AY36" s="215"/>
      <c r="AZ36" s="590"/>
      <c r="BA36" s="591"/>
      <c r="BB36" s="591"/>
      <c r="BC36" s="591"/>
      <c r="BD36" s="591"/>
      <c r="BE36" s="591"/>
      <c r="BF36" s="591"/>
      <c r="BG36" s="591"/>
      <c r="BH36" s="258"/>
      <c r="BI36" s="590"/>
      <c r="BJ36" s="590"/>
      <c r="BK36" s="590"/>
      <c r="BL36" s="590"/>
      <c r="BM36" s="590"/>
      <c r="BN36" s="590"/>
      <c r="BO36" s="590"/>
    </row>
    <row r="37" spans="1:67" s="6" customFormat="1" x14ac:dyDescent="0.2">
      <c r="A37" s="366" t="s">
        <v>27</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51" t="s">
        <v>57</v>
      </c>
      <c r="AG37" s="351"/>
      <c r="AH37" s="351"/>
      <c r="AI37" s="351"/>
      <c r="AJ37" s="351"/>
      <c r="AK37" s="351"/>
      <c r="AL37" s="351"/>
      <c r="AM37" s="351"/>
      <c r="AN37" s="351"/>
      <c r="AO37" s="351"/>
      <c r="AP37" s="351"/>
      <c r="AQ37" s="351"/>
      <c r="AR37" s="352"/>
      <c r="AS37" s="351"/>
      <c r="AT37" s="351"/>
      <c r="AU37" s="351"/>
      <c r="AV37" s="351"/>
      <c r="AW37" s="215"/>
      <c r="AX37" s="215"/>
      <c r="AY37" s="215"/>
      <c r="AZ37" s="590"/>
      <c r="BA37" s="591"/>
      <c r="BB37" s="591"/>
      <c r="BC37" s="591"/>
      <c r="BD37" s="591"/>
      <c r="BE37" s="591"/>
      <c r="BF37" s="591"/>
      <c r="BG37" s="591"/>
      <c r="BH37" s="258"/>
      <c r="BI37" s="590"/>
      <c r="BJ37" s="590"/>
      <c r="BK37" s="590"/>
      <c r="BL37" s="590"/>
      <c r="BM37" s="590"/>
      <c r="BN37" s="590"/>
      <c r="BO37" s="590"/>
    </row>
    <row r="38" spans="1:67" s="180" customFormat="1" x14ac:dyDescent="0.2">
      <c r="A38" s="677" t="s">
        <v>33</v>
      </c>
      <c r="B38" s="677"/>
      <c r="C38" s="677"/>
      <c r="D38" s="677"/>
      <c r="E38" s="677"/>
      <c r="F38" s="677"/>
      <c r="G38" s="677"/>
      <c r="H38" s="677"/>
      <c r="I38" s="677"/>
      <c r="J38" s="677"/>
      <c r="K38" s="677"/>
      <c r="L38" s="677"/>
      <c r="M38" s="677"/>
      <c r="N38" s="677"/>
      <c r="O38" s="677"/>
      <c r="P38" s="677"/>
      <c r="Q38" s="677"/>
      <c r="R38" s="677"/>
      <c r="S38" s="677"/>
      <c r="T38" s="677"/>
      <c r="U38" s="677"/>
      <c r="V38" s="677"/>
      <c r="W38" s="677"/>
      <c r="X38" s="677"/>
      <c r="Y38" s="677"/>
      <c r="Z38" s="677"/>
      <c r="AA38" s="677"/>
      <c r="AB38" s="677"/>
      <c r="AC38" s="677"/>
      <c r="AD38" s="677"/>
      <c r="AE38" s="677"/>
      <c r="AF38" s="602" t="s">
        <v>35</v>
      </c>
      <c r="AG38" s="602"/>
      <c r="AH38" s="602"/>
      <c r="AI38" s="602"/>
      <c r="AJ38" s="602"/>
      <c r="AK38" s="602"/>
      <c r="AL38" s="602"/>
      <c r="AM38" s="602"/>
      <c r="AN38" s="602"/>
      <c r="AO38" s="602"/>
      <c r="AP38" s="678"/>
      <c r="AQ38" s="678"/>
      <c r="AR38" s="602" t="s">
        <v>34</v>
      </c>
      <c r="AS38" s="602"/>
      <c r="AT38" s="602"/>
      <c r="AU38" s="602"/>
      <c r="AV38" s="602"/>
      <c r="AW38" s="263">
        <f>SUM(AW39:AW44)</f>
        <v>120658479</v>
      </c>
      <c r="AX38" s="263"/>
      <c r="AY38" s="263"/>
      <c r="AZ38" s="603">
        <f>SUM(AZ39:BG43)</f>
        <v>0</v>
      </c>
      <c r="BA38" s="604"/>
      <c r="BB38" s="604"/>
      <c r="BC38" s="604"/>
      <c r="BD38" s="604"/>
      <c r="BE38" s="604"/>
      <c r="BF38" s="604"/>
      <c r="BG38" s="604"/>
      <c r="BH38" s="263"/>
      <c r="BI38" s="603">
        <f>AZ38/AW38*100</f>
        <v>0</v>
      </c>
      <c r="BJ38" s="603"/>
      <c r="BK38" s="603"/>
      <c r="BL38" s="603"/>
      <c r="BM38" s="603"/>
      <c r="BN38" s="603"/>
      <c r="BO38" s="603"/>
    </row>
    <row r="39" spans="1:67" s="6" customFormat="1" ht="48.75" customHeight="1" x14ac:dyDescent="0.2">
      <c r="A39" s="669" t="s">
        <v>58</v>
      </c>
      <c r="B39" s="669"/>
      <c r="C39" s="669"/>
      <c r="D39" s="669"/>
      <c r="E39" s="669"/>
      <c r="F39" s="669"/>
      <c r="G39" s="669"/>
      <c r="H39" s="669"/>
      <c r="I39" s="669"/>
      <c r="J39" s="669"/>
      <c r="K39" s="669"/>
      <c r="L39" s="669"/>
      <c r="M39" s="669"/>
      <c r="N39" s="669"/>
      <c r="O39" s="669"/>
      <c r="P39" s="669"/>
      <c r="Q39" s="669"/>
      <c r="R39" s="669"/>
      <c r="S39" s="669"/>
      <c r="T39" s="669"/>
      <c r="U39" s="669"/>
      <c r="V39" s="669"/>
      <c r="W39" s="669"/>
      <c r="X39" s="669"/>
      <c r="Y39" s="669"/>
      <c r="Z39" s="669"/>
      <c r="AA39" s="669"/>
      <c r="AB39" s="669"/>
      <c r="AC39" s="669"/>
      <c r="AD39" s="669"/>
      <c r="AE39" s="669"/>
      <c r="AF39" s="351" t="s">
        <v>36</v>
      </c>
      <c r="AG39" s="351"/>
      <c r="AH39" s="351"/>
      <c r="AI39" s="351"/>
      <c r="AJ39" s="352" t="s">
        <v>556</v>
      </c>
      <c r="AK39" s="351"/>
      <c r="AL39" s="352" t="s">
        <v>333</v>
      </c>
      <c r="AM39" s="351"/>
      <c r="AN39" s="353" t="s">
        <v>553</v>
      </c>
      <c r="AO39" s="353"/>
      <c r="AP39" s="351"/>
      <c r="AQ39" s="351"/>
      <c r="AR39" s="352" t="s">
        <v>34</v>
      </c>
      <c r="AS39" s="351"/>
      <c r="AT39" s="351"/>
      <c r="AU39" s="351"/>
      <c r="AV39" s="351"/>
      <c r="AW39" s="215">
        <v>7688238</v>
      </c>
      <c r="AX39" s="215"/>
      <c r="AY39" s="215"/>
      <c r="AZ39" s="590"/>
      <c r="BA39" s="591"/>
      <c r="BB39" s="591"/>
      <c r="BC39" s="591"/>
      <c r="BD39" s="591"/>
      <c r="BE39" s="591"/>
      <c r="BF39" s="591"/>
      <c r="BG39" s="591"/>
      <c r="BH39" s="258"/>
      <c r="BI39" s="600">
        <f>AZ39/AW39*100</f>
        <v>0</v>
      </c>
      <c r="BJ39" s="600"/>
      <c r="BK39" s="600"/>
      <c r="BL39" s="600"/>
      <c r="BM39" s="600"/>
      <c r="BN39" s="600"/>
      <c r="BO39" s="600"/>
    </row>
    <row r="40" spans="1:67" s="6" customFormat="1" ht="48.75" customHeight="1" x14ac:dyDescent="0.2">
      <c r="A40" s="669" t="s">
        <v>58</v>
      </c>
      <c r="B40" s="669"/>
      <c r="C40" s="669"/>
      <c r="D40" s="669"/>
      <c r="E40" s="669"/>
      <c r="F40" s="669"/>
      <c r="G40" s="669"/>
      <c r="H40" s="669"/>
      <c r="I40" s="669"/>
      <c r="J40" s="669"/>
      <c r="K40" s="669"/>
      <c r="L40" s="669"/>
      <c r="M40" s="669"/>
      <c r="N40" s="669"/>
      <c r="O40" s="669"/>
      <c r="P40" s="669"/>
      <c r="Q40" s="669"/>
      <c r="R40" s="669"/>
      <c r="S40" s="669"/>
      <c r="T40" s="669"/>
      <c r="U40" s="669"/>
      <c r="V40" s="669"/>
      <c r="W40" s="669"/>
      <c r="X40" s="669"/>
      <c r="Y40" s="669"/>
      <c r="Z40" s="669"/>
      <c r="AA40" s="669"/>
      <c r="AB40" s="669"/>
      <c r="AC40" s="669"/>
      <c r="AD40" s="669"/>
      <c r="AE40" s="669"/>
      <c r="AF40" s="351" t="s">
        <v>36</v>
      </c>
      <c r="AG40" s="351"/>
      <c r="AH40" s="351"/>
      <c r="AI40" s="351"/>
      <c r="AJ40" s="352" t="s">
        <v>557</v>
      </c>
      <c r="AK40" s="351"/>
      <c r="AL40" s="352" t="s">
        <v>333</v>
      </c>
      <c r="AM40" s="351"/>
      <c r="AN40" s="353" t="s">
        <v>555</v>
      </c>
      <c r="AO40" s="353"/>
      <c r="AP40" s="351"/>
      <c r="AQ40" s="351"/>
      <c r="AR40" s="352" t="s">
        <v>34</v>
      </c>
      <c r="AS40" s="351"/>
      <c r="AT40" s="351"/>
      <c r="AU40" s="351"/>
      <c r="AV40" s="351"/>
      <c r="AW40" s="215">
        <v>4410244</v>
      </c>
      <c r="AX40" s="215"/>
      <c r="AY40" s="215"/>
      <c r="AZ40" s="590"/>
      <c r="BA40" s="591"/>
      <c r="BB40" s="591"/>
      <c r="BC40" s="591"/>
      <c r="BD40" s="591"/>
      <c r="BE40" s="591"/>
      <c r="BF40" s="591"/>
      <c r="BG40" s="591"/>
      <c r="BH40" s="258"/>
      <c r="BI40" s="600">
        <f t="shared" ref="BI40:BI43" si="0">AZ40/AW40*100</f>
        <v>0</v>
      </c>
      <c r="BJ40" s="600"/>
      <c r="BK40" s="600"/>
      <c r="BL40" s="600"/>
      <c r="BM40" s="600"/>
      <c r="BN40" s="600"/>
      <c r="BO40" s="600"/>
    </row>
    <row r="41" spans="1:67" s="6" customFormat="1" ht="48.75" customHeight="1" x14ac:dyDescent="0.2">
      <c r="A41" s="669" t="s">
        <v>58</v>
      </c>
      <c r="B41" s="669"/>
      <c r="C41" s="669"/>
      <c r="D41" s="669"/>
      <c r="E41" s="669"/>
      <c r="F41" s="669"/>
      <c r="G41" s="669"/>
      <c r="H41" s="669"/>
      <c r="I41" s="669"/>
      <c r="J41" s="669"/>
      <c r="K41" s="669"/>
      <c r="L41" s="669"/>
      <c r="M41" s="669"/>
      <c r="N41" s="669"/>
      <c r="O41" s="669"/>
      <c r="P41" s="669"/>
      <c r="Q41" s="669"/>
      <c r="R41" s="669"/>
      <c r="S41" s="669"/>
      <c r="T41" s="669"/>
      <c r="U41" s="669"/>
      <c r="V41" s="669"/>
      <c r="W41" s="669"/>
      <c r="X41" s="669"/>
      <c r="Y41" s="669"/>
      <c r="Z41" s="669"/>
      <c r="AA41" s="669"/>
      <c r="AB41" s="669"/>
      <c r="AC41" s="669"/>
      <c r="AD41" s="669"/>
      <c r="AE41" s="669"/>
      <c r="AF41" s="351" t="s">
        <v>36</v>
      </c>
      <c r="AG41" s="351"/>
      <c r="AH41" s="351"/>
      <c r="AI41" s="351"/>
      <c r="AJ41" s="352" t="s">
        <v>558</v>
      </c>
      <c r="AK41" s="351"/>
      <c r="AL41" s="352" t="s">
        <v>333</v>
      </c>
      <c r="AM41" s="351"/>
      <c r="AN41" s="353" t="s">
        <v>554</v>
      </c>
      <c r="AO41" s="353"/>
      <c r="AP41" s="351"/>
      <c r="AQ41" s="351"/>
      <c r="AR41" s="352" t="s">
        <v>34</v>
      </c>
      <c r="AS41" s="351"/>
      <c r="AT41" s="351"/>
      <c r="AU41" s="351"/>
      <c r="AV41" s="351"/>
      <c r="AW41" s="215">
        <v>4125088</v>
      </c>
      <c r="AX41" s="215"/>
      <c r="AY41" s="215"/>
      <c r="AZ41" s="590"/>
      <c r="BA41" s="591"/>
      <c r="BB41" s="591"/>
      <c r="BC41" s="591"/>
      <c r="BD41" s="591"/>
      <c r="BE41" s="591"/>
      <c r="BF41" s="591"/>
      <c r="BG41" s="591"/>
      <c r="BH41" s="258"/>
      <c r="BI41" s="600">
        <f t="shared" si="0"/>
        <v>0</v>
      </c>
      <c r="BJ41" s="600"/>
      <c r="BK41" s="600"/>
      <c r="BL41" s="600"/>
      <c r="BM41" s="600"/>
      <c r="BN41" s="600"/>
      <c r="BO41" s="600"/>
    </row>
    <row r="42" spans="1:67" s="6" customFormat="1" ht="48.75" customHeight="1" x14ac:dyDescent="0.2">
      <c r="A42" s="669" t="s">
        <v>58</v>
      </c>
      <c r="B42" s="669"/>
      <c r="C42" s="669"/>
      <c r="D42" s="669"/>
      <c r="E42" s="669"/>
      <c r="F42" s="669"/>
      <c r="G42" s="669"/>
      <c r="H42" s="669"/>
      <c r="I42" s="669"/>
      <c r="J42" s="669"/>
      <c r="K42" s="669"/>
      <c r="L42" s="669"/>
      <c r="M42" s="669"/>
      <c r="N42" s="669"/>
      <c r="O42" s="669"/>
      <c r="P42" s="669"/>
      <c r="Q42" s="669"/>
      <c r="R42" s="669"/>
      <c r="S42" s="669"/>
      <c r="T42" s="669"/>
      <c r="U42" s="669"/>
      <c r="V42" s="669"/>
      <c r="W42" s="669"/>
      <c r="X42" s="669"/>
      <c r="Y42" s="669"/>
      <c r="Z42" s="669"/>
      <c r="AA42" s="669"/>
      <c r="AB42" s="669"/>
      <c r="AC42" s="669"/>
      <c r="AD42" s="669"/>
      <c r="AE42" s="669"/>
      <c r="AF42" s="351" t="s">
        <v>36</v>
      </c>
      <c r="AG42" s="351"/>
      <c r="AH42" s="351"/>
      <c r="AI42" s="351"/>
      <c r="AJ42" s="352" t="s">
        <v>559</v>
      </c>
      <c r="AK42" s="351"/>
      <c r="AL42" s="352" t="s">
        <v>392</v>
      </c>
      <c r="AM42" s="351"/>
      <c r="AN42" s="353" t="s">
        <v>561</v>
      </c>
      <c r="AO42" s="353"/>
      <c r="AP42" s="351"/>
      <c r="AQ42" s="351"/>
      <c r="AR42" s="352" t="s">
        <v>34</v>
      </c>
      <c r="AS42" s="351"/>
      <c r="AT42" s="351"/>
      <c r="AU42" s="351"/>
      <c r="AV42" s="351"/>
      <c r="AW42" s="215">
        <v>63703909</v>
      </c>
      <c r="AX42" s="215"/>
      <c r="AY42" s="215"/>
      <c r="AZ42" s="590"/>
      <c r="BA42" s="591"/>
      <c r="BB42" s="591"/>
      <c r="BC42" s="591"/>
      <c r="BD42" s="591"/>
      <c r="BE42" s="591"/>
      <c r="BF42" s="591"/>
      <c r="BG42" s="591"/>
      <c r="BH42" s="258"/>
      <c r="BI42" s="600">
        <f t="shared" si="0"/>
        <v>0</v>
      </c>
      <c r="BJ42" s="600"/>
      <c r="BK42" s="600"/>
      <c r="BL42" s="600"/>
      <c r="BM42" s="600"/>
      <c r="BN42" s="600"/>
      <c r="BO42" s="600"/>
    </row>
    <row r="43" spans="1:67" s="6" customFormat="1" ht="48.75" customHeight="1" x14ac:dyDescent="0.2">
      <c r="A43" s="669" t="s">
        <v>58</v>
      </c>
      <c r="B43" s="669"/>
      <c r="C43" s="669"/>
      <c r="D43" s="669"/>
      <c r="E43" s="669"/>
      <c r="F43" s="669"/>
      <c r="G43" s="669"/>
      <c r="H43" s="669"/>
      <c r="I43" s="669"/>
      <c r="J43" s="669"/>
      <c r="K43" s="669"/>
      <c r="L43" s="669"/>
      <c r="M43" s="669"/>
      <c r="N43" s="669"/>
      <c r="O43" s="669"/>
      <c r="P43" s="669"/>
      <c r="Q43" s="669"/>
      <c r="R43" s="669"/>
      <c r="S43" s="669"/>
      <c r="T43" s="669"/>
      <c r="U43" s="669"/>
      <c r="V43" s="669"/>
      <c r="W43" s="669"/>
      <c r="X43" s="669"/>
      <c r="Y43" s="669"/>
      <c r="Z43" s="669"/>
      <c r="AA43" s="669"/>
      <c r="AB43" s="669"/>
      <c r="AC43" s="669"/>
      <c r="AD43" s="669"/>
      <c r="AE43" s="669"/>
      <c r="AF43" s="351" t="s">
        <v>36</v>
      </c>
      <c r="AG43" s="351"/>
      <c r="AH43" s="351"/>
      <c r="AI43" s="351"/>
      <c r="AJ43" s="352" t="s">
        <v>560</v>
      </c>
      <c r="AK43" s="351"/>
      <c r="AL43" s="352" t="s">
        <v>392</v>
      </c>
      <c r="AM43" s="351"/>
      <c r="AN43" s="353" t="s">
        <v>554</v>
      </c>
      <c r="AO43" s="353"/>
      <c r="AP43" s="351"/>
      <c r="AQ43" s="351"/>
      <c r="AR43" s="352" t="s">
        <v>34</v>
      </c>
      <c r="AS43" s="351"/>
      <c r="AT43" s="351"/>
      <c r="AU43" s="351"/>
      <c r="AV43" s="351"/>
      <c r="AW43" s="215">
        <v>40731000</v>
      </c>
      <c r="AX43" s="215"/>
      <c r="AY43" s="215"/>
      <c r="AZ43" s="590"/>
      <c r="BA43" s="591"/>
      <c r="BB43" s="591"/>
      <c r="BC43" s="591"/>
      <c r="BD43" s="591"/>
      <c r="BE43" s="591"/>
      <c r="BF43" s="591"/>
      <c r="BG43" s="591"/>
      <c r="BH43" s="258"/>
      <c r="BI43" s="600">
        <f t="shared" si="0"/>
        <v>0</v>
      </c>
      <c r="BJ43" s="600"/>
      <c r="BK43" s="600"/>
      <c r="BL43" s="600"/>
      <c r="BM43" s="600"/>
      <c r="BN43" s="600"/>
      <c r="BO43" s="600"/>
    </row>
    <row r="44" spans="1:67" s="6" customFormat="1" ht="36" customHeight="1" x14ac:dyDescent="0.2">
      <c r="A44" s="674" t="s">
        <v>60</v>
      </c>
      <c r="B44" s="674"/>
      <c r="C44" s="674"/>
      <c r="D44" s="674"/>
      <c r="E44" s="674"/>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351" t="s">
        <v>37</v>
      </c>
      <c r="AG44" s="351"/>
      <c r="AH44" s="351"/>
      <c r="AI44" s="351"/>
      <c r="AJ44" s="352"/>
      <c r="AK44" s="351"/>
      <c r="AL44" s="351"/>
      <c r="AM44" s="351"/>
      <c r="AN44" s="351"/>
      <c r="AO44" s="351"/>
      <c r="AP44" s="351"/>
      <c r="AQ44" s="351"/>
      <c r="AR44" s="351"/>
      <c r="AS44" s="351"/>
      <c r="AT44" s="351"/>
      <c r="AU44" s="351"/>
      <c r="AV44" s="351"/>
      <c r="AW44" s="215"/>
      <c r="AX44" s="215"/>
      <c r="AY44" s="215"/>
      <c r="AZ44" s="590"/>
      <c r="BA44" s="591"/>
      <c r="BB44" s="591"/>
      <c r="BC44" s="591"/>
      <c r="BD44" s="591"/>
      <c r="BE44" s="591"/>
      <c r="BF44" s="591"/>
      <c r="BG44" s="591"/>
      <c r="BH44" s="259"/>
      <c r="BI44" s="351"/>
      <c r="BJ44" s="351"/>
      <c r="BK44" s="351"/>
      <c r="BL44" s="351"/>
      <c r="BM44" s="351"/>
      <c r="BN44" s="351"/>
      <c r="BO44" s="351"/>
    </row>
    <row r="45" spans="1:67" s="6" customFormat="1" ht="12" customHeight="1" x14ac:dyDescent="0.2">
      <c r="A45" s="601" t="s">
        <v>456</v>
      </c>
      <c r="B45" s="601"/>
      <c r="C45" s="601"/>
      <c r="D45" s="601"/>
      <c r="E45" s="601"/>
      <c r="F45" s="601"/>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2" t="s">
        <v>455</v>
      </c>
      <c r="AG45" s="602"/>
      <c r="AH45" s="602"/>
      <c r="AI45" s="602"/>
      <c r="AJ45" s="602"/>
      <c r="AK45" s="602"/>
      <c r="AL45" s="602"/>
      <c r="AM45" s="602"/>
      <c r="AN45" s="649"/>
      <c r="AO45" s="649"/>
      <c r="AP45" s="675"/>
      <c r="AQ45" s="676"/>
      <c r="AR45" s="602" t="s">
        <v>34</v>
      </c>
      <c r="AS45" s="602"/>
      <c r="AT45" s="602"/>
      <c r="AU45" s="602"/>
      <c r="AV45" s="602"/>
      <c r="AW45" s="263"/>
      <c r="AX45" s="263">
        <f>SUM(AX46:AX49)</f>
        <v>2644650</v>
      </c>
      <c r="AY45" s="263"/>
      <c r="AZ45" s="603">
        <f>SUM(AZ46:BG49)</f>
        <v>0</v>
      </c>
      <c r="BA45" s="604"/>
      <c r="BB45" s="604"/>
      <c r="BC45" s="604"/>
      <c r="BD45" s="604"/>
      <c r="BE45" s="604"/>
      <c r="BF45" s="604"/>
      <c r="BG45" s="604"/>
      <c r="BH45" s="264"/>
      <c r="BI45" s="665">
        <f>AZ45/AX45*100</f>
        <v>0</v>
      </c>
      <c r="BJ45" s="665"/>
      <c r="BK45" s="665"/>
      <c r="BL45" s="665"/>
      <c r="BM45" s="665"/>
      <c r="BN45" s="665"/>
      <c r="BO45" s="665"/>
    </row>
    <row r="46" spans="1:67" s="179" customFormat="1" x14ac:dyDescent="0.2">
      <c r="A46" s="411" t="s">
        <v>27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385" t="s">
        <v>455</v>
      </c>
      <c r="AG46" s="385"/>
      <c r="AH46" s="385"/>
      <c r="AI46" s="385"/>
      <c r="AJ46" s="385" t="s">
        <v>563</v>
      </c>
      <c r="AK46" s="385"/>
      <c r="AL46" s="385" t="s">
        <v>333</v>
      </c>
      <c r="AM46" s="385"/>
      <c r="AN46" s="608" t="s">
        <v>562</v>
      </c>
      <c r="AO46" s="608"/>
      <c r="AP46" s="672"/>
      <c r="AQ46" s="661"/>
      <c r="AR46" s="385" t="s">
        <v>90</v>
      </c>
      <c r="AS46" s="385"/>
      <c r="AT46" s="385"/>
      <c r="AU46" s="385"/>
      <c r="AV46" s="385"/>
      <c r="AW46" s="185"/>
      <c r="AX46" s="185">
        <v>347000</v>
      </c>
      <c r="AY46" s="185"/>
      <c r="AZ46" s="590"/>
      <c r="BA46" s="591"/>
      <c r="BB46" s="591"/>
      <c r="BC46" s="591"/>
      <c r="BD46" s="591"/>
      <c r="BE46" s="591"/>
      <c r="BF46" s="591"/>
      <c r="BG46" s="591"/>
      <c r="BH46" s="184"/>
      <c r="BI46" s="646">
        <f>AZ46/AX46*100</f>
        <v>0</v>
      </c>
      <c r="BJ46" s="647"/>
      <c r="BK46" s="647"/>
      <c r="BL46" s="647"/>
      <c r="BM46" s="647"/>
      <c r="BN46" s="647"/>
      <c r="BO46" s="647"/>
    </row>
    <row r="47" spans="1:67" s="6" customFormat="1" x14ac:dyDescent="0.2">
      <c r="A47" s="366"/>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85" t="s">
        <v>455</v>
      </c>
      <c r="AG47" s="385"/>
      <c r="AH47" s="385"/>
      <c r="AI47" s="385"/>
      <c r="AJ47" s="385" t="s">
        <v>563</v>
      </c>
      <c r="AK47" s="385"/>
      <c r="AL47" s="385" t="s">
        <v>333</v>
      </c>
      <c r="AM47" s="385"/>
      <c r="AN47" s="608" t="s">
        <v>562</v>
      </c>
      <c r="AO47" s="608"/>
      <c r="AP47" s="672"/>
      <c r="AQ47" s="661"/>
      <c r="AR47" s="385" t="s">
        <v>34</v>
      </c>
      <c r="AS47" s="385"/>
      <c r="AT47" s="385"/>
      <c r="AU47" s="385"/>
      <c r="AV47" s="385"/>
      <c r="AW47" s="185"/>
      <c r="AX47" s="185">
        <v>700000</v>
      </c>
      <c r="AY47" s="185"/>
      <c r="AZ47" s="590"/>
      <c r="BA47" s="591"/>
      <c r="BB47" s="591"/>
      <c r="BC47" s="591"/>
      <c r="BD47" s="591"/>
      <c r="BE47" s="591"/>
      <c r="BF47" s="591"/>
      <c r="BG47" s="591"/>
      <c r="BH47" s="184"/>
      <c r="BI47" s="646">
        <f t="shared" ref="BI47:BI49" si="1">AZ47/AX47*100</f>
        <v>0</v>
      </c>
      <c r="BJ47" s="647"/>
      <c r="BK47" s="647"/>
      <c r="BL47" s="647"/>
      <c r="BM47" s="647"/>
      <c r="BN47" s="647"/>
      <c r="BO47" s="647"/>
    </row>
    <row r="48" spans="1:67" s="6" customFormat="1" x14ac:dyDescent="0.2">
      <c r="A48" s="366"/>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85" t="s">
        <v>455</v>
      </c>
      <c r="AG48" s="385"/>
      <c r="AH48" s="385"/>
      <c r="AI48" s="385"/>
      <c r="AJ48" s="385" t="s">
        <v>563</v>
      </c>
      <c r="AK48" s="385"/>
      <c r="AL48" s="385" t="s">
        <v>392</v>
      </c>
      <c r="AM48" s="385"/>
      <c r="AN48" s="608" t="s">
        <v>562</v>
      </c>
      <c r="AO48" s="608"/>
      <c r="AP48" s="672"/>
      <c r="AQ48" s="661"/>
      <c r="AR48" s="385" t="s">
        <v>34</v>
      </c>
      <c r="AS48" s="385"/>
      <c r="AT48" s="385"/>
      <c r="AU48" s="385"/>
      <c r="AV48" s="385"/>
      <c r="AW48" s="185"/>
      <c r="AX48" s="185">
        <v>1500000</v>
      </c>
      <c r="AY48" s="185"/>
      <c r="AZ48" s="590"/>
      <c r="BA48" s="591"/>
      <c r="BB48" s="591"/>
      <c r="BC48" s="591"/>
      <c r="BD48" s="591"/>
      <c r="BE48" s="591"/>
      <c r="BF48" s="591"/>
      <c r="BG48" s="591"/>
      <c r="BH48" s="184"/>
      <c r="BI48" s="646">
        <f t="shared" si="1"/>
        <v>0</v>
      </c>
      <c r="BJ48" s="647"/>
      <c r="BK48" s="647"/>
      <c r="BL48" s="647"/>
      <c r="BM48" s="647"/>
      <c r="BN48" s="647"/>
      <c r="BO48" s="647"/>
    </row>
    <row r="49" spans="1:67" s="6" customFormat="1" x14ac:dyDescent="0.2">
      <c r="A49" s="366"/>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85" t="s">
        <v>455</v>
      </c>
      <c r="AG49" s="385"/>
      <c r="AH49" s="385"/>
      <c r="AI49" s="385"/>
      <c r="AJ49" s="385" t="s">
        <v>564</v>
      </c>
      <c r="AK49" s="385"/>
      <c r="AL49" s="385" t="s">
        <v>392</v>
      </c>
      <c r="AM49" s="385"/>
      <c r="AN49" s="608" t="s">
        <v>562</v>
      </c>
      <c r="AO49" s="608"/>
      <c r="AP49" s="672"/>
      <c r="AQ49" s="661"/>
      <c r="AR49" s="385" t="s">
        <v>34</v>
      </c>
      <c r="AS49" s="385"/>
      <c r="AT49" s="385"/>
      <c r="AU49" s="385"/>
      <c r="AV49" s="385"/>
      <c r="AW49" s="185"/>
      <c r="AX49" s="185">
        <v>97650</v>
      </c>
      <c r="AY49" s="185"/>
      <c r="AZ49" s="590"/>
      <c r="BA49" s="591"/>
      <c r="BB49" s="591"/>
      <c r="BC49" s="591"/>
      <c r="BD49" s="591"/>
      <c r="BE49" s="591"/>
      <c r="BF49" s="591"/>
      <c r="BG49" s="591"/>
      <c r="BH49" s="184"/>
      <c r="BI49" s="646">
        <f t="shared" si="1"/>
        <v>0</v>
      </c>
      <c r="BJ49" s="647"/>
      <c r="BK49" s="647"/>
      <c r="BL49" s="647"/>
      <c r="BM49" s="647"/>
      <c r="BN49" s="647"/>
      <c r="BO49" s="647"/>
    </row>
    <row r="50" spans="1:67" s="6" customFormat="1" x14ac:dyDescent="0.2">
      <c r="A50" s="609" t="s">
        <v>62</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2" t="s">
        <v>38</v>
      </c>
      <c r="AG50" s="602"/>
      <c r="AH50" s="602"/>
      <c r="AI50" s="602"/>
      <c r="AJ50" s="602"/>
      <c r="AK50" s="602"/>
      <c r="AL50" s="602"/>
      <c r="AM50" s="602"/>
      <c r="AN50" s="602"/>
      <c r="AO50" s="602"/>
      <c r="AP50" s="670"/>
      <c r="AQ50" s="671"/>
      <c r="AR50" s="602" t="s">
        <v>61</v>
      </c>
      <c r="AS50" s="602"/>
      <c r="AT50" s="602"/>
      <c r="AU50" s="602"/>
      <c r="AV50" s="602"/>
      <c r="AW50" s="263"/>
      <c r="AX50" s="263">
        <f>SUM(AX51:AX51)</f>
        <v>0</v>
      </c>
      <c r="AY50" s="263"/>
      <c r="AZ50" s="643"/>
      <c r="BA50" s="644"/>
      <c r="BB50" s="644"/>
      <c r="BC50" s="644"/>
      <c r="BD50" s="644"/>
      <c r="BE50" s="644"/>
      <c r="BF50" s="644"/>
      <c r="BG50" s="644"/>
      <c r="BH50" s="265"/>
      <c r="BI50" s="643"/>
      <c r="BJ50" s="643"/>
      <c r="BK50" s="643"/>
      <c r="BL50" s="643"/>
      <c r="BM50" s="643"/>
      <c r="BN50" s="643"/>
      <c r="BO50" s="643"/>
    </row>
    <row r="51" spans="1:67" s="6" customFormat="1" x14ac:dyDescent="0.2">
      <c r="A51" s="366" t="s">
        <v>27</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52" t="s">
        <v>39</v>
      </c>
      <c r="AG51" s="351"/>
      <c r="AH51" s="351"/>
      <c r="AI51" s="351"/>
      <c r="AJ51" s="352" t="s">
        <v>466</v>
      </c>
      <c r="AK51" s="351"/>
      <c r="AL51" s="351"/>
      <c r="AM51" s="351"/>
      <c r="AN51" s="608"/>
      <c r="AO51" s="608"/>
      <c r="AP51" s="351"/>
      <c r="AQ51" s="351"/>
      <c r="AR51" s="352" t="s">
        <v>61</v>
      </c>
      <c r="AS51" s="351"/>
      <c r="AT51" s="351"/>
      <c r="AU51" s="351"/>
      <c r="AV51" s="351"/>
      <c r="AW51" s="215"/>
      <c r="AX51" s="215"/>
      <c r="AY51" s="215"/>
      <c r="AZ51" s="590"/>
      <c r="BA51" s="591"/>
      <c r="BB51" s="591"/>
      <c r="BC51" s="591"/>
      <c r="BD51" s="591"/>
      <c r="BE51" s="591"/>
      <c r="BF51" s="591"/>
      <c r="BG51" s="591"/>
      <c r="BH51" s="258"/>
      <c r="BI51" s="385"/>
      <c r="BJ51" s="666"/>
      <c r="BK51" s="666"/>
      <c r="BL51" s="666"/>
      <c r="BM51" s="666"/>
      <c r="BN51" s="666"/>
      <c r="BO51" s="666"/>
    </row>
    <row r="52" spans="1:67" s="6" customFormat="1" x14ac:dyDescent="0.2">
      <c r="A52" s="609" t="s">
        <v>63</v>
      </c>
      <c r="B52" s="609"/>
      <c r="C52" s="609"/>
      <c r="D52" s="609"/>
      <c r="E52" s="609"/>
      <c r="F52" s="609"/>
      <c r="G52" s="609"/>
      <c r="H52" s="609"/>
      <c r="I52" s="609"/>
      <c r="J52" s="609"/>
      <c r="K52" s="609"/>
      <c r="L52" s="609"/>
      <c r="M52" s="609"/>
      <c r="N52" s="609"/>
      <c r="O52" s="609"/>
      <c r="P52" s="609"/>
      <c r="Q52" s="609"/>
      <c r="R52" s="609"/>
      <c r="S52" s="609"/>
      <c r="T52" s="609"/>
      <c r="U52" s="609"/>
      <c r="V52" s="609"/>
      <c r="W52" s="609"/>
      <c r="X52" s="609"/>
      <c r="Y52" s="609"/>
      <c r="Z52" s="609"/>
      <c r="AA52" s="609"/>
      <c r="AB52" s="609"/>
      <c r="AC52" s="609"/>
      <c r="AD52" s="609"/>
      <c r="AE52" s="609"/>
      <c r="AF52" s="602" t="s">
        <v>40</v>
      </c>
      <c r="AG52" s="602"/>
      <c r="AH52" s="602"/>
      <c r="AI52" s="602"/>
      <c r="AJ52" s="602"/>
      <c r="AK52" s="602"/>
      <c r="AL52" s="602"/>
      <c r="AM52" s="602"/>
      <c r="AN52" s="649"/>
      <c r="AO52" s="649"/>
      <c r="AP52" s="602"/>
      <c r="AQ52" s="602"/>
      <c r="AR52" s="602" t="s">
        <v>66</v>
      </c>
      <c r="AS52" s="602"/>
      <c r="AT52" s="602"/>
      <c r="AU52" s="602"/>
      <c r="AV52" s="602"/>
      <c r="AW52" s="263"/>
      <c r="AX52" s="263">
        <f>SUM(AX53:AX53)</f>
        <v>0</v>
      </c>
      <c r="AY52" s="263"/>
      <c r="AZ52" s="643"/>
      <c r="BA52" s="644"/>
      <c r="BB52" s="644"/>
      <c r="BC52" s="644"/>
      <c r="BD52" s="644"/>
      <c r="BE52" s="644"/>
      <c r="BF52" s="644"/>
      <c r="BG52" s="644"/>
      <c r="BH52" s="265"/>
      <c r="BI52" s="664"/>
      <c r="BJ52" s="664"/>
      <c r="BK52" s="664"/>
      <c r="BL52" s="664"/>
      <c r="BM52" s="664"/>
      <c r="BN52" s="664"/>
      <c r="BO52" s="664"/>
    </row>
    <row r="53" spans="1:67" s="6" customFormat="1" x14ac:dyDescent="0.2">
      <c r="A53" s="366" t="s">
        <v>27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3" t="s">
        <v>465</v>
      </c>
      <c r="AG53" s="364"/>
      <c r="AH53" s="364"/>
      <c r="AI53" s="364"/>
      <c r="AJ53" s="363" t="s">
        <v>502</v>
      </c>
      <c r="AK53" s="364"/>
      <c r="AL53" s="363"/>
      <c r="AM53" s="364"/>
      <c r="AN53" s="648"/>
      <c r="AO53" s="648"/>
      <c r="AP53" s="364"/>
      <c r="AQ53" s="364"/>
      <c r="AR53" s="363" t="s">
        <v>66</v>
      </c>
      <c r="AS53" s="364"/>
      <c r="AT53" s="364"/>
      <c r="AU53" s="364"/>
      <c r="AV53" s="364"/>
      <c r="AW53" s="215"/>
      <c r="AX53" s="215"/>
      <c r="AY53" s="215"/>
      <c r="AZ53" s="590"/>
      <c r="BA53" s="591"/>
      <c r="BB53" s="591"/>
      <c r="BC53" s="591"/>
      <c r="BD53" s="591"/>
      <c r="BE53" s="591"/>
      <c r="BF53" s="591"/>
      <c r="BG53" s="591"/>
      <c r="BH53" s="258"/>
      <c r="BI53" s="352"/>
      <c r="BJ53" s="424"/>
      <c r="BK53" s="424"/>
      <c r="BL53" s="424"/>
      <c r="BM53" s="424"/>
      <c r="BN53" s="424"/>
      <c r="BO53" s="424"/>
    </row>
    <row r="54" spans="1:67" s="180" customFormat="1" x14ac:dyDescent="0.2">
      <c r="A54" s="657" t="s">
        <v>64</v>
      </c>
      <c r="B54" s="657"/>
      <c r="C54" s="657"/>
      <c r="D54" s="657"/>
      <c r="E54" s="657"/>
      <c r="F54" s="657"/>
      <c r="G54" s="657"/>
      <c r="H54" s="657"/>
      <c r="I54" s="657"/>
      <c r="J54" s="657"/>
      <c r="K54" s="657"/>
      <c r="L54" s="657"/>
      <c r="M54" s="657"/>
      <c r="N54" s="657"/>
      <c r="O54" s="657"/>
      <c r="P54" s="657"/>
      <c r="Q54" s="657"/>
      <c r="R54" s="657"/>
      <c r="S54" s="657"/>
      <c r="T54" s="657"/>
      <c r="U54" s="657"/>
      <c r="V54" s="657"/>
      <c r="W54" s="657"/>
      <c r="X54" s="657"/>
      <c r="Y54" s="657"/>
      <c r="Z54" s="657"/>
      <c r="AA54" s="657"/>
      <c r="AB54" s="657"/>
      <c r="AC54" s="657"/>
      <c r="AD54" s="657"/>
      <c r="AE54" s="657"/>
      <c r="AF54" s="602" t="s">
        <v>41</v>
      </c>
      <c r="AG54" s="602"/>
      <c r="AH54" s="602"/>
      <c r="AI54" s="602"/>
      <c r="AJ54" s="602"/>
      <c r="AK54" s="602"/>
      <c r="AL54" s="602"/>
      <c r="AM54" s="602"/>
      <c r="AN54" s="602"/>
      <c r="AO54" s="602"/>
      <c r="AP54" s="602"/>
      <c r="AQ54" s="602"/>
      <c r="AR54" s="602" t="s">
        <v>66</v>
      </c>
      <c r="AS54" s="602"/>
      <c r="AT54" s="602"/>
      <c r="AU54" s="602"/>
      <c r="AV54" s="602"/>
      <c r="AW54" s="263"/>
      <c r="AX54" s="263"/>
      <c r="AY54" s="263">
        <f>SUM(AY55:AY63)</f>
        <v>10761034</v>
      </c>
      <c r="AZ54" s="603">
        <f>SUM(AZ55:BG58)</f>
        <v>0</v>
      </c>
      <c r="BA54" s="604"/>
      <c r="BB54" s="604"/>
      <c r="BC54" s="604"/>
      <c r="BD54" s="604"/>
      <c r="BE54" s="604"/>
      <c r="BF54" s="604"/>
      <c r="BG54" s="604"/>
      <c r="BH54" s="263"/>
      <c r="BI54" s="665">
        <f>AZ54/AY54*100</f>
        <v>0</v>
      </c>
      <c r="BJ54" s="665"/>
      <c r="BK54" s="665"/>
      <c r="BL54" s="665"/>
      <c r="BM54" s="665"/>
      <c r="BN54" s="665"/>
      <c r="BO54" s="665"/>
    </row>
    <row r="55" spans="1:67" s="6" customFormat="1" ht="27" customHeight="1" x14ac:dyDescent="0.2">
      <c r="A55" s="350" t="s">
        <v>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1" t="s">
        <v>42</v>
      </c>
      <c r="AG55" s="351"/>
      <c r="AH55" s="351"/>
      <c r="AI55" s="351"/>
      <c r="AJ55" s="352" t="s">
        <v>570</v>
      </c>
      <c r="AK55" s="351"/>
      <c r="AL55" s="351" t="s">
        <v>392</v>
      </c>
      <c r="AM55" s="351"/>
      <c r="AN55" s="351" t="s">
        <v>571</v>
      </c>
      <c r="AO55" s="351"/>
      <c r="AP55" s="351"/>
      <c r="AQ55" s="351"/>
      <c r="AR55" s="352" t="s">
        <v>66</v>
      </c>
      <c r="AS55" s="351"/>
      <c r="AT55" s="351"/>
      <c r="AU55" s="351"/>
      <c r="AV55" s="351"/>
      <c r="AW55" s="215"/>
      <c r="AX55" s="215"/>
      <c r="AY55" s="215">
        <v>2588400</v>
      </c>
      <c r="AZ55" s="590"/>
      <c r="BA55" s="591"/>
      <c r="BB55" s="591"/>
      <c r="BC55" s="591"/>
      <c r="BD55" s="591"/>
      <c r="BE55" s="591"/>
      <c r="BF55" s="591"/>
      <c r="BG55" s="591"/>
      <c r="BH55" s="258">
        <v>50501</v>
      </c>
      <c r="BI55" s="600">
        <f>AZ55/AY55*100</f>
        <v>0</v>
      </c>
      <c r="BJ55" s="354"/>
      <c r="BK55" s="354"/>
      <c r="BL55" s="354"/>
      <c r="BM55" s="354"/>
      <c r="BN55" s="354"/>
      <c r="BO55" s="354"/>
    </row>
    <row r="56" spans="1:67" s="6" customFormat="1" ht="12.75" customHeight="1" x14ac:dyDescent="0.2">
      <c r="A56" s="350"/>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1" t="s">
        <v>42</v>
      </c>
      <c r="AG56" s="351"/>
      <c r="AH56" s="351"/>
      <c r="AI56" s="351"/>
      <c r="AJ56" s="352" t="s">
        <v>565</v>
      </c>
      <c r="AK56" s="351"/>
      <c r="AL56" s="351" t="s">
        <v>392</v>
      </c>
      <c r="AM56" s="351"/>
      <c r="AN56" s="351" t="s">
        <v>566</v>
      </c>
      <c r="AO56" s="351"/>
      <c r="AP56" s="351"/>
      <c r="AQ56" s="351"/>
      <c r="AR56" s="352" t="s">
        <v>66</v>
      </c>
      <c r="AS56" s="351"/>
      <c r="AT56" s="351"/>
      <c r="AU56" s="351"/>
      <c r="AV56" s="351"/>
      <c r="AW56" s="270"/>
      <c r="AX56" s="270"/>
      <c r="AY56" s="270">
        <v>1991090</v>
      </c>
      <c r="AZ56" s="590"/>
      <c r="BA56" s="591"/>
      <c r="BB56" s="591"/>
      <c r="BC56" s="591"/>
      <c r="BD56" s="591"/>
      <c r="BE56" s="591"/>
      <c r="BF56" s="591"/>
      <c r="BG56" s="591"/>
      <c r="BH56" s="270">
        <v>50501</v>
      </c>
      <c r="BI56" s="600">
        <f>AZ56/AY56*100</f>
        <v>0</v>
      </c>
      <c r="BJ56" s="354"/>
      <c r="BK56" s="354"/>
      <c r="BL56" s="354"/>
      <c r="BM56" s="354"/>
      <c r="BN56" s="354"/>
      <c r="BO56" s="354"/>
    </row>
    <row r="57" spans="1:67" s="6" customFormat="1" ht="12" customHeight="1" x14ac:dyDescent="0.2">
      <c r="A57" s="350"/>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c r="AA57" s="350"/>
      <c r="AB57" s="350"/>
      <c r="AC57" s="350"/>
      <c r="AD57" s="350"/>
      <c r="AE57" s="350"/>
      <c r="AF57" s="351" t="s">
        <v>42</v>
      </c>
      <c r="AG57" s="351"/>
      <c r="AH57" s="351"/>
      <c r="AI57" s="351"/>
      <c r="AJ57" s="352" t="s">
        <v>567</v>
      </c>
      <c r="AK57" s="351"/>
      <c r="AL57" s="351" t="s">
        <v>492</v>
      </c>
      <c r="AM57" s="351"/>
      <c r="AN57" s="351" t="s">
        <v>568</v>
      </c>
      <c r="AO57" s="351"/>
      <c r="AP57" s="351"/>
      <c r="AQ57" s="351"/>
      <c r="AR57" s="352" t="s">
        <v>66</v>
      </c>
      <c r="AS57" s="351"/>
      <c r="AT57" s="351"/>
      <c r="AU57" s="351"/>
      <c r="AV57" s="351"/>
      <c r="AW57" s="215"/>
      <c r="AX57" s="215"/>
      <c r="AY57" s="215">
        <v>347000</v>
      </c>
      <c r="AZ57" s="590"/>
      <c r="BA57" s="591"/>
      <c r="BB57" s="591"/>
      <c r="BC57" s="591"/>
      <c r="BD57" s="591"/>
      <c r="BE57" s="591"/>
      <c r="BF57" s="591"/>
      <c r="BG57" s="591"/>
      <c r="BH57" s="258"/>
      <c r="BI57" s="600">
        <f t="shared" ref="BI57:BI58" si="2">AZ57/AY57*100</f>
        <v>0</v>
      </c>
      <c r="BJ57" s="354"/>
      <c r="BK57" s="354"/>
      <c r="BL57" s="354"/>
      <c r="BM57" s="354"/>
      <c r="BN57" s="354"/>
      <c r="BO57" s="354"/>
    </row>
    <row r="58" spans="1:67" s="6" customFormat="1" ht="12" customHeight="1" x14ac:dyDescent="0.2">
      <c r="A58" s="350"/>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1" t="s">
        <v>42</v>
      </c>
      <c r="AG58" s="351"/>
      <c r="AH58" s="351"/>
      <c r="AI58" s="351"/>
      <c r="AJ58" s="352" t="s">
        <v>572</v>
      </c>
      <c r="AK58" s="351"/>
      <c r="AL58" s="351" t="s">
        <v>392</v>
      </c>
      <c r="AM58" s="351"/>
      <c r="AN58" s="351" t="s">
        <v>569</v>
      </c>
      <c r="AO58" s="351"/>
      <c r="AP58" s="351"/>
      <c r="AQ58" s="351"/>
      <c r="AR58" s="352" t="s">
        <v>66</v>
      </c>
      <c r="AS58" s="351"/>
      <c r="AT58" s="351"/>
      <c r="AU58" s="351"/>
      <c r="AV58" s="351"/>
      <c r="AW58" s="215"/>
      <c r="AX58" s="215"/>
      <c r="AY58" s="215">
        <v>209904</v>
      </c>
      <c r="AZ58" s="590"/>
      <c r="BA58" s="591"/>
      <c r="BB58" s="591"/>
      <c r="BC58" s="591"/>
      <c r="BD58" s="591"/>
      <c r="BE58" s="591"/>
      <c r="BF58" s="591"/>
      <c r="BG58" s="591"/>
      <c r="BH58" s="258"/>
      <c r="BI58" s="600">
        <f t="shared" si="2"/>
        <v>0</v>
      </c>
      <c r="BJ58" s="354"/>
      <c r="BK58" s="354"/>
      <c r="BL58" s="354"/>
      <c r="BM58" s="354"/>
      <c r="BN58" s="354"/>
      <c r="BO58" s="354"/>
    </row>
    <row r="59" spans="1:67" s="6" customFormat="1" ht="12" customHeight="1" x14ac:dyDescent="0.2">
      <c r="A59" s="350"/>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1" t="s">
        <v>42</v>
      </c>
      <c r="AG59" s="351"/>
      <c r="AH59" s="351"/>
      <c r="AI59" s="351"/>
      <c r="AJ59" s="352" t="s">
        <v>617</v>
      </c>
      <c r="AK59" s="351"/>
      <c r="AL59" s="351" t="s">
        <v>392</v>
      </c>
      <c r="AM59" s="351"/>
      <c r="AN59" s="351" t="s">
        <v>618</v>
      </c>
      <c r="AO59" s="351"/>
      <c r="AP59" s="351"/>
      <c r="AQ59" s="351"/>
      <c r="AR59" s="352" t="s">
        <v>66</v>
      </c>
      <c r="AS59" s="351"/>
      <c r="AT59" s="351"/>
      <c r="AU59" s="351"/>
      <c r="AV59" s="351"/>
      <c r="AW59" s="290"/>
      <c r="AX59" s="290"/>
      <c r="AY59" s="290">
        <v>5624640</v>
      </c>
      <c r="AZ59" s="590"/>
      <c r="BA59" s="591"/>
      <c r="BB59" s="591"/>
      <c r="BC59" s="591"/>
      <c r="BD59" s="591"/>
      <c r="BE59" s="591"/>
      <c r="BF59" s="591"/>
      <c r="BG59" s="591"/>
      <c r="BH59" s="290"/>
      <c r="BI59" s="600">
        <f t="shared" ref="BI59" si="3">AZ59/AY59*100</f>
        <v>0</v>
      </c>
      <c r="BJ59" s="354"/>
      <c r="BK59" s="354"/>
      <c r="BL59" s="354"/>
      <c r="BM59" s="354"/>
      <c r="BN59" s="354"/>
      <c r="BO59" s="354"/>
    </row>
    <row r="60" spans="1:67" s="6" customFormat="1" ht="12.75" customHeight="1" x14ac:dyDescent="0.2">
      <c r="A60" s="367" t="s">
        <v>67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51" t="s">
        <v>43</v>
      </c>
      <c r="AG60" s="351"/>
      <c r="AH60" s="351"/>
      <c r="AI60" s="351"/>
      <c r="AJ60" s="351"/>
      <c r="AK60" s="351"/>
      <c r="AL60" s="351"/>
      <c r="AM60" s="351"/>
      <c r="AN60" s="351"/>
      <c r="AO60" s="351"/>
      <c r="AP60" s="351"/>
      <c r="AQ60" s="351"/>
      <c r="AR60" s="351"/>
      <c r="AS60" s="351"/>
      <c r="AT60" s="351"/>
      <c r="AU60" s="351"/>
      <c r="AV60" s="351"/>
      <c r="AW60" s="215"/>
      <c r="AX60" s="215"/>
      <c r="AY60" s="215"/>
      <c r="AZ60" s="590"/>
      <c r="BA60" s="590"/>
      <c r="BB60" s="590"/>
      <c r="BC60" s="590"/>
      <c r="BD60" s="590"/>
      <c r="BE60" s="590"/>
      <c r="BF60" s="590"/>
      <c r="BG60" s="590"/>
      <c r="BH60" s="258"/>
      <c r="BI60" s="352"/>
      <c r="BJ60" s="352"/>
      <c r="BK60" s="352"/>
      <c r="BL60" s="352"/>
      <c r="BM60" s="352"/>
      <c r="BN60" s="352"/>
      <c r="BO60" s="352"/>
    </row>
    <row r="61" spans="1:67" s="6" customFormat="1" x14ac:dyDescent="0.2">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51"/>
      <c r="AG61" s="351"/>
      <c r="AH61" s="351"/>
      <c r="AI61" s="351"/>
      <c r="AJ61" s="351"/>
      <c r="AK61" s="351"/>
      <c r="AL61" s="351"/>
      <c r="AM61" s="351"/>
      <c r="AN61" s="351"/>
      <c r="AO61" s="351"/>
      <c r="AP61" s="351"/>
      <c r="AQ61" s="351"/>
      <c r="AR61" s="351"/>
      <c r="AS61" s="351"/>
      <c r="AT61" s="351"/>
      <c r="AU61" s="351"/>
      <c r="AV61" s="351"/>
      <c r="AW61" s="215"/>
      <c r="AX61" s="215"/>
      <c r="AY61" s="215"/>
      <c r="AZ61" s="590"/>
      <c r="BA61" s="591"/>
      <c r="BB61" s="591"/>
      <c r="BC61" s="591"/>
      <c r="BD61" s="591"/>
      <c r="BE61" s="591"/>
      <c r="BF61" s="591"/>
      <c r="BG61" s="591"/>
      <c r="BH61" s="258"/>
      <c r="BI61" s="351"/>
      <c r="BJ61" s="351"/>
      <c r="BK61" s="351"/>
      <c r="BL61" s="351"/>
      <c r="BM61" s="351"/>
      <c r="BN61" s="351"/>
      <c r="BO61" s="351"/>
    </row>
    <row r="62" spans="1:67" s="6" customFormat="1" x14ac:dyDescent="0.2">
      <c r="A62" s="367" t="s">
        <v>68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51" t="s">
        <v>44</v>
      </c>
      <c r="AG62" s="351"/>
      <c r="AH62" s="351"/>
      <c r="AI62" s="351"/>
      <c r="AJ62" s="351"/>
      <c r="AK62" s="351"/>
      <c r="AL62" s="351"/>
      <c r="AM62" s="351"/>
      <c r="AN62" s="351"/>
      <c r="AO62" s="351"/>
      <c r="AP62" s="351"/>
      <c r="AQ62" s="351"/>
      <c r="AR62" s="351"/>
      <c r="AS62" s="351"/>
      <c r="AT62" s="351"/>
      <c r="AU62" s="351"/>
      <c r="AV62" s="351"/>
      <c r="AW62" s="215"/>
      <c r="AX62" s="215"/>
      <c r="AY62" s="215"/>
      <c r="AZ62" s="590"/>
      <c r="BA62" s="591"/>
      <c r="BB62" s="591"/>
      <c r="BC62" s="591"/>
      <c r="BD62" s="591"/>
      <c r="BE62" s="591"/>
      <c r="BF62" s="591"/>
      <c r="BG62" s="591"/>
      <c r="BH62" s="258"/>
      <c r="BI62" s="351"/>
      <c r="BJ62" s="351"/>
      <c r="BK62" s="351"/>
      <c r="BL62" s="351"/>
      <c r="BM62" s="351"/>
      <c r="BN62" s="351"/>
      <c r="BO62" s="351"/>
    </row>
    <row r="63" spans="1:67" s="6" customFormat="1" x14ac:dyDescent="0.2">
      <c r="A63" s="350" t="s">
        <v>27</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1"/>
      <c r="AG63" s="351"/>
      <c r="AH63" s="351"/>
      <c r="AI63" s="351"/>
      <c r="AJ63" s="351"/>
      <c r="AK63" s="351"/>
      <c r="AL63" s="351"/>
      <c r="AM63" s="351"/>
      <c r="AN63" s="351"/>
      <c r="AO63" s="351"/>
      <c r="AP63" s="351"/>
      <c r="AQ63" s="351"/>
      <c r="AR63" s="351"/>
      <c r="AS63" s="351"/>
      <c r="AT63" s="351"/>
      <c r="AU63" s="351"/>
      <c r="AV63" s="351"/>
      <c r="AW63" s="215"/>
      <c r="AX63" s="215"/>
      <c r="AY63" s="215"/>
      <c r="AZ63" s="590"/>
      <c r="BA63" s="591"/>
      <c r="BB63" s="591"/>
      <c r="BC63" s="591"/>
      <c r="BD63" s="591"/>
      <c r="BE63" s="591"/>
      <c r="BF63" s="591"/>
      <c r="BG63" s="591"/>
      <c r="BH63" s="258"/>
      <c r="BI63" s="352"/>
      <c r="BJ63" s="351"/>
      <c r="BK63" s="351"/>
      <c r="BL63" s="351"/>
      <c r="BM63" s="351"/>
      <c r="BN63" s="351"/>
      <c r="BO63" s="351"/>
    </row>
    <row r="64" spans="1:67" s="6" customFormat="1" x14ac:dyDescent="0.2">
      <c r="A64" s="609" t="s">
        <v>457</v>
      </c>
      <c r="B64" s="609"/>
      <c r="C64" s="609"/>
      <c r="D64" s="609"/>
      <c r="E64" s="609"/>
      <c r="F64" s="609"/>
      <c r="G64" s="609"/>
      <c r="H64" s="609"/>
      <c r="I64" s="609"/>
      <c r="J64" s="609"/>
      <c r="K64" s="609"/>
      <c r="L64" s="609"/>
      <c r="M64" s="609"/>
      <c r="N64" s="609"/>
      <c r="O64" s="609"/>
      <c r="P64" s="609"/>
      <c r="Q64" s="609"/>
      <c r="R64" s="609"/>
      <c r="S64" s="609"/>
      <c r="T64" s="609"/>
      <c r="U64" s="609"/>
      <c r="V64" s="609"/>
      <c r="W64" s="609"/>
      <c r="X64" s="609"/>
      <c r="Y64" s="609"/>
      <c r="Z64" s="609"/>
      <c r="AA64" s="609"/>
      <c r="AB64" s="609"/>
      <c r="AC64" s="609"/>
      <c r="AD64" s="609"/>
      <c r="AE64" s="609"/>
      <c r="AF64" s="602" t="s">
        <v>45</v>
      </c>
      <c r="AG64" s="602"/>
      <c r="AH64" s="602"/>
      <c r="AI64" s="602"/>
      <c r="AJ64" s="602"/>
      <c r="AK64" s="602"/>
      <c r="AL64" s="602"/>
      <c r="AM64" s="602"/>
      <c r="AN64" s="602"/>
      <c r="AO64" s="602"/>
      <c r="AP64" s="602"/>
      <c r="AQ64" s="602"/>
      <c r="AR64" s="602" t="s">
        <v>534</v>
      </c>
      <c r="AS64" s="602"/>
      <c r="AT64" s="602"/>
      <c r="AU64" s="602"/>
      <c r="AV64" s="602"/>
      <c r="AW64" s="263">
        <f>SUM(AW65:AW66)</f>
        <v>627586.75</v>
      </c>
      <c r="AX64" s="263"/>
      <c r="AY64" s="263">
        <f>SUM(AY65:AY65)</f>
        <v>0</v>
      </c>
      <c r="AZ64" s="643">
        <f>AZ65</f>
        <v>0</v>
      </c>
      <c r="BA64" s="644"/>
      <c r="BB64" s="644"/>
      <c r="BC64" s="644"/>
      <c r="BD64" s="644"/>
      <c r="BE64" s="644"/>
      <c r="BF64" s="644"/>
      <c r="BG64" s="644"/>
      <c r="BH64" s="263"/>
      <c r="BI64" s="602"/>
      <c r="BJ64" s="602"/>
      <c r="BK64" s="602"/>
      <c r="BL64" s="602"/>
      <c r="BM64" s="602"/>
      <c r="BN64" s="602"/>
      <c r="BO64" s="602"/>
    </row>
    <row r="65" spans="1:78" s="6" customFormat="1" ht="35.25" customHeight="1" x14ac:dyDescent="0.2">
      <c r="A65" s="350" t="s">
        <v>74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1" t="s">
        <v>46</v>
      </c>
      <c r="AG65" s="351"/>
      <c r="AH65" s="351"/>
      <c r="AI65" s="351"/>
      <c r="AJ65" s="352" t="s">
        <v>559</v>
      </c>
      <c r="AK65" s="351"/>
      <c r="AL65" s="351" t="s">
        <v>392</v>
      </c>
      <c r="AM65" s="351"/>
      <c r="AN65" s="353" t="s">
        <v>561</v>
      </c>
      <c r="AO65" s="353"/>
      <c r="AP65" s="351"/>
      <c r="AQ65" s="351"/>
      <c r="AR65" s="352" t="s">
        <v>76</v>
      </c>
      <c r="AS65" s="351"/>
      <c r="AT65" s="351"/>
      <c r="AU65" s="351"/>
      <c r="AV65" s="351"/>
      <c r="AW65" s="215">
        <v>551481.75</v>
      </c>
      <c r="AX65" s="215"/>
      <c r="AY65" s="215"/>
      <c r="AZ65" s="590"/>
      <c r="BA65" s="591"/>
      <c r="BB65" s="591"/>
      <c r="BC65" s="591"/>
      <c r="BD65" s="591"/>
      <c r="BE65" s="591"/>
      <c r="BF65" s="591"/>
      <c r="BG65" s="591"/>
      <c r="BH65" s="258"/>
      <c r="BI65" s="351"/>
      <c r="BJ65" s="351"/>
      <c r="BK65" s="351"/>
      <c r="BL65" s="351"/>
      <c r="BM65" s="351"/>
      <c r="BN65" s="351"/>
      <c r="BO65" s="351"/>
      <c r="BP65" s="257"/>
    </row>
    <row r="66" spans="1:78" s="6" customFormat="1" ht="35.25" customHeight="1" x14ac:dyDescent="0.2">
      <c r="A66" s="350" t="s">
        <v>74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1" t="s">
        <v>46</v>
      </c>
      <c r="AG66" s="351"/>
      <c r="AH66" s="351"/>
      <c r="AI66" s="351"/>
      <c r="AJ66" s="352" t="s">
        <v>559</v>
      </c>
      <c r="AK66" s="351"/>
      <c r="AL66" s="351" t="s">
        <v>392</v>
      </c>
      <c r="AM66" s="351"/>
      <c r="AN66" s="353" t="s">
        <v>561</v>
      </c>
      <c r="AO66" s="353"/>
      <c r="AP66" s="351"/>
      <c r="AQ66" s="351"/>
      <c r="AR66" s="352" t="s">
        <v>76</v>
      </c>
      <c r="AS66" s="351"/>
      <c r="AT66" s="351"/>
      <c r="AU66" s="351"/>
      <c r="AV66" s="351"/>
      <c r="AW66" s="270">
        <v>76105</v>
      </c>
      <c r="AX66" s="270"/>
      <c r="AY66" s="270"/>
      <c r="AZ66" s="590"/>
      <c r="BA66" s="591"/>
      <c r="BB66" s="591"/>
      <c r="BC66" s="591"/>
      <c r="BD66" s="591"/>
      <c r="BE66" s="591"/>
      <c r="BF66" s="591"/>
      <c r="BG66" s="591"/>
      <c r="BH66" s="270"/>
      <c r="BI66" s="351"/>
      <c r="BJ66" s="351"/>
      <c r="BK66" s="351"/>
      <c r="BL66" s="351"/>
      <c r="BM66" s="351"/>
      <c r="BN66" s="351"/>
      <c r="BO66" s="351"/>
      <c r="BP66" s="257"/>
    </row>
    <row r="67" spans="1:78" s="6" customFormat="1" ht="20.25" customHeight="1" x14ac:dyDescent="0.2">
      <c r="A67" s="372" t="s">
        <v>75</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86" t="s">
        <v>47</v>
      </c>
      <c r="AG67" s="386"/>
      <c r="AH67" s="386"/>
      <c r="AI67" s="386"/>
      <c r="AJ67" s="386"/>
      <c r="AK67" s="386"/>
      <c r="AL67" s="386"/>
      <c r="AM67" s="386"/>
      <c r="AN67" s="386"/>
      <c r="AO67" s="386"/>
      <c r="AP67" s="386"/>
      <c r="AQ67" s="386"/>
      <c r="AR67" s="386"/>
      <c r="AS67" s="386"/>
      <c r="AT67" s="386"/>
      <c r="AU67" s="386"/>
      <c r="AV67" s="386"/>
      <c r="AW67" s="260">
        <f>AW68+AW116+AW163+AW212+AW259</f>
        <v>124065433.748</v>
      </c>
      <c r="AX67" s="260">
        <f>AX68+AX116+AX163+AX212+AX259+AX311+AX356+AX401+AX491+AX536+AX581</f>
        <v>2687210.07</v>
      </c>
      <c r="AY67" s="260">
        <f>AY68+AY116+AY163+AY212+AY259+AY311+AY356+AY401+AY446+AY491+AY536+AY581+AY626</f>
        <v>10761034</v>
      </c>
      <c r="AZ67" s="667">
        <f>AZ68+AZ116+AZ163+AZ212+AZ259+AZ311+AZ356+AZ401+AZ491+AZ536+AZ581</f>
        <v>0</v>
      </c>
      <c r="BA67" s="667"/>
      <c r="BB67" s="667"/>
      <c r="BC67" s="667"/>
      <c r="BD67" s="667"/>
      <c r="BE67" s="667"/>
      <c r="BF67" s="667"/>
      <c r="BG67" s="667"/>
      <c r="BH67" s="260"/>
      <c r="BI67" s="409">
        <f>AZ67/(AW67+AX67+AY67)*100</f>
        <v>0</v>
      </c>
      <c r="BJ67" s="409"/>
      <c r="BK67" s="409"/>
      <c r="BL67" s="409"/>
      <c r="BM67" s="409"/>
      <c r="BN67" s="409"/>
      <c r="BO67" s="409"/>
      <c r="BP67" s="180" t="s">
        <v>530</v>
      </c>
    </row>
    <row r="68" spans="1:78" s="6" customFormat="1" ht="12.75" customHeight="1" x14ac:dyDescent="0.2">
      <c r="A68" s="601" t="s">
        <v>75</v>
      </c>
      <c r="B68" s="601"/>
      <c r="C68" s="601"/>
      <c r="D68" s="601"/>
      <c r="E68" s="601"/>
      <c r="F68" s="601"/>
      <c r="G68" s="601"/>
      <c r="H68" s="601"/>
      <c r="I68" s="601"/>
      <c r="J68" s="601"/>
      <c r="K68" s="601"/>
      <c r="L68" s="601"/>
      <c r="M68" s="601"/>
      <c r="N68" s="601"/>
      <c r="O68" s="601"/>
      <c r="P68" s="601"/>
      <c r="Q68" s="601"/>
      <c r="R68" s="601"/>
      <c r="S68" s="601"/>
      <c r="T68" s="601"/>
      <c r="U68" s="601"/>
      <c r="V68" s="601"/>
      <c r="W68" s="601"/>
      <c r="X68" s="601"/>
      <c r="Y68" s="601"/>
      <c r="Z68" s="601"/>
      <c r="AA68" s="601"/>
      <c r="AB68" s="601"/>
      <c r="AC68" s="601"/>
      <c r="AD68" s="601"/>
      <c r="AE68" s="601"/>
      <c r="AF68" s="602" t="s">
        <v>47</v>
      </c>
      <c r="AG68" s="602"/>
      <c r="AH68" s="602"/>
      <c r="AI68" s="602"/>
      <c r="AJ68" s="602"/>
      <c r="AK68" s="602"/>
      <c r="AL68" s="602"/>
      <c r="AM68" s="602"/>
      <c r="AN68" s="602"/>
      <c r="AO68" s="602"/>
      <c r="AP68" s="602"/>
      <c r="AQ68" s="602"/>
      <c r="AR68" s="602"/>
      <c r="AS68" s="602"/>
      <c r="AT68" s="602"/>
      <c r="AU68" s="602"/>
      <c r="AV68" s="602"/>
      <c r="AW68" s="263">
        <f>AW69+AW81+AW88+AW92+AW96+AW100</f>
        <v>7806916</v>
      </c>
      <c r="AX68" s="263">
        <f t="shared" ref="AX68:AY68" si="4">AX69+AX81+AX88+AX92+AX96+AX100</f>
        <v>0</v>
      </c>
      <c r="AY68" s="263">
        <f t="shared" si="4"/>
        <v>0</v>
      </c>
      <c r="AZ68" s="603">
        <f>AZ69+AZ81+AZ88+AZ92+AZ96+AZ100+AZ110+AZ114</f>
        <v>0</v>
      </c>
      <c r="BA68" s="603"/>
      <c r="BB68" s="603"/>
      <c r="BC68" s="603"/>
      <c r="BD68" s="603"/>
      <c r="BE68" s="603"/>
      <c r="BF68" s="603"/>
      <c r="BG68" s="603"/>
      <c r="BH68" s="263"/>
      <c r="BI68" s="665">
        <f>AZ68/(AW68+AX68+AY68)*100</f>
        <v>0</v>
      </c>
      <c r="BJ68" s="665"/>
      <c r="BK68" s="665"/>
      <c r="BL68" s="665"/>
      <c r="BM68" s="665"/>
      <c r="BN68" s="665"/>
      <c r="BO68" s="665"/>
      <c r="BP68" s="262">
        <f>AX28+AZ45-AZ311-AZ356-AZ401</f>
        <v>42560.07</v>
      </c>
      <c r="BR68" s="348"/>
      <c r="BS68" s="348"/>
      <c r="BT68" s="348"/>
      <c r="BU68" s="348"/>
      <c r="BV68" s="348"/>
      <c r="BW68" s="348"/>
      <c r="BX68" s="348"/>
      <c r="BY68" s="348"/>
      <c r="BZ68" s="348"/>
    </row>
    <row r="69" spans="1:78" s="6" customFormat="1" ht="21.75" customHeight="1" x14ac:dyDescent="0.2">
      <c r="A69" s="599" t="s">
        <v>77</v>
      </c>
      <c r="B69" s="599"/>
      <c r="C69" s="599"/>
      <c r="D69" s="599"/>
      <c r="E69" s="599"/>
      <c r="F69" s="599"/>
      <c r="G69" s="599"/>
      <c r="H69" s="599"/>
      <c r="I69" s="599"/>
      <c r="J69" s="599"/>
      <c r="K69" s="599"/>
      <c r="L69" s="599"/>
      <c r="M69" s="599"/>
      <c r="N69" s="599"/>
      <c r="O69" s="599"/>
      <c r="P69" s="599"/>
      <c r="Q69" s="599"/>
      <c r="R69" s="599"/>
      <c r="S69" s="599"/>
      <c r="T69" s="599"/>
      <c r="U69" s="599"/>
      <c r="V69" s="599"/>
      <c r="W69" s="599"/>
      <c r="X69" s="599"/>
      <c r="Y69" s="599"/>
      <c r="Z69" s="599"/>
      <c r="AA69" s="599"/>
      <c r="AB69" s="599"/>
      <c r="AC69" s="599"/>
      <c r="AD69" s="599"/>
      <c r="AE69" s="599"/>
      <c r="AF69" s="596" t="s">
        <v>48</v>
      </c>
      <c r="AG69" s="596"/>
      <c r="AH69" s="596"/>
      <c r="AI69" s="596"/>
      <c r="AJ69" s="596"/>
      <c r="AK69" s="596"/>
      <c r="AL69" s="596"/>
      <c r="AM69" s="596"/>
      <c r="AN69" s="596"/>
      <c r="AO69" s="596"/>
      <c r="AP69" s="596" t="s">
        <v>534</v>
      </c>
      <c r="AQ69" s="596"/>
      <c r="AR69" s="596"/>
      <c r="AS69" s="596"/>
      <c r="AT69" s="596"/>
      <c r="AU69" s="596"/>
      <c r="AV69" s="596"/>
      <c r="AW69" s="266">
        <f>SUM(AW70:AW73)</f>
        <v>7457591</v>
      </c>
      <c r="AX69" s="266">
        <f t="shared" ref="AX69:AY69" si="5">SUM(AX70:AX73)</f>
        <v>0</v>
      </c>
      <c r="AY69" s="266">
        <f t="shared" si="5"/>
        <v>0</v>
      </c>
      <c r="AZ69" s="597">
        <f>SUM(AZ70:BG80)</f>
        <v>0</v>
      </c>
      <c r="BA69" s="598"/>
      <c r="BB69" s="598"/>
      <c r="BC69" s="598"/>
      <c r="BD69" s="598"/>
      <c r="BE69" s="598"/>
      <c r="BF69" s="598"/>
      <c r="BG69" s="598"/>
      <c r="BH69" s="266"/>
      <c r="BI69" s="645">
        <f t="shared" ref="BI69:BI70" si="6">AZ69/(AW69+AX69+AY69)*100</f>
        <v>0</v>
      </c>
      <c r="BJ69" s="645"/>
      <c r="BK69" s="645"/>
      <c r="BL69" s="645"/>
      <c r="BM69" s="645"/>
      <c r="BN69" s="645"/>
      <c r="BO69" s="645"/>
      <c r="BP69" s="180" t="s">
        <v>531</v>
      </c>
    </row>
    <row r="70" spans="1:78" s="6" customFormat="1" ht="24" customHeight="1" x14ac:dyDescent="0.2">
      <c r="A70" s="350" t="s">
        <v>78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1" t="s">
        <v>49</v>
      </c>
      <c r="AG70" s="351"/>
      <c r="AH70" s="351"/>
      <c r="AI70" s="351"/>
      <c r="AJ70" s="352" t="s">
        <v>556</v>
      </c>
      <c r="AK70" s="351"/>
      <c r="AL70" s="352" t="s">
        <v>333</v>
      </c>
      <c r="AM70" s="351"/>
      <c r="AN70" s="353" t="s">
        <v>494</v>
      </c>
      <c r="AO70" s="353"/>
      <c r="AP70" s="352" t="s">
        <v>83</v>
      </c>
      <c r="AQ70" s="351"/>
      <c r="AR70" s="351"/>
      <c r="AS70" s="351"/>
      <c r="AT70" s="351"/>
      <c r="AU70" s="351"/>
      <c r="AV70" s="351"/>
      <c r="AW70" s="215">
        <f>расч.обосн.сады!G14</f>
        <v>5700000</v>
      </c>
      <c r="AX70" s="215"/>
      <c r="AY70" s="215"/>
      <c r="AZ70" s="590"/>
      <c r="BA70" s="591"/>
      <c r="BB70" s="591"/>
      <c r="BC70" s="591"/>
      <c r="BD70" s="591"/>
      <c r="BE70" s="591"/>
      <c r="BF70" s="591"/>
      <c r="BG70" s="591"/>
      <c r="BH70" s="258"/>
      <c r="BI70" s="645">
        <f t="shared" si="6"/>
        <v>0</v>
      </c>
      <c r="BJ70" s="645"/>
      <c r="BK70" s="645"/>
      <c r="BL70" s="645"/>
      <c r="BM70" s="645"/>
      <c r="BN70" s="645"/>
      <c r="BO70" s="645"/>
      <c r="BP70" s="262">
        <f>AZ38+AZ64-AZ68-AZ116-AZ163-AZ212-AZ259</f>
        <v>0</v>
      </c>
      <c r="BS70" s="349">
        <f>(AW70/12*6)-AZ70</f>
        <v>2850000</v>
      </c>
      <c r="BT70" s="349"/>
      <c r="BU70" s="349"/>
      <c r="BV70" s="349"/>
      <c r="BW70" s="349"/>
      <c r="BX70" s="349"/>
      <c r="BY70" s="349"/>
    </row>
    <row r="71" spans="1:78" s="6" customFormat="1" x14ac:dyDescent="0.2">
      <c r="A71" s="371" t="s">
        <v>79</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51" t="s">
        <v>50</v>
      </c>
      <c r="AG71" s="351"/>
      <c r="AH71" s="351"/>
      <c r="AI71" s="351"/>
      <c r="AJ71" s="352" t="s">
        <v>556</v>
      </c>
      <c r="AK71" s="351"/>
      <c r="AL71" s="352" t="s">
        <v>333</v>
      </c>
      <c r="AM71" s="351"/>
      <c r="AN71" s="353" t="s">
        <v>494</v>
      </c>
      <c r="AO71" s="353"/>
      <c r="AP71" s="352" t="s">
        <v>84</v>
      </c>
      <c r="AQ71" s="351"/>
      <c r="AR71" s="351"/>
      <c r="AS71" s="351"/>
      <c r="AT71" s="351"/>
      <c r="AU71" s="351"/>
      <c r="AV71" s="351"/>
      <c r="AW71" s="215">
        <f>расч.обосн.сады!F25+расч.обосн.сады!F31</f>
        <v>0</v>
      </c>
      <c r="AX71" s="215"/>
      <c r="AY71" s="215"/>
      <c r="AZ71" s="590"/>
      <c r="BA71" s="591"/>
      <c r="BB71" s="591"/>
      <c r="BC71" s="591"/>
      <c r="BD71" s="591"/>
      <c r="BE71" s="591"/>
      <c r="BF71" s="591"/>
      <c r="BG71" s="591"/>
      <c r="BH71" s="258"/>
      <c r="BI71" s="645"/>
      <c r="BJ71" s="645"/>
      <c r="BK71" s="645"/>
      <c r="BL71" s="645"/>
      <c r="BM71" s="645"/>
      <c r="BN71" s="645"/>
      <c r="BO71" s="645"/>
      <c r="BP71" s="180" t="s">
        <v>532</v>
      </c>
      <c r="BS71" s="349">
        <f t="shared" ref="BS71:BS134" si="7">(AW71/12*6)-AZ71</f>
        <v>0</v>
      </c>
      <c r="BT71" s="349"/>
      <c r="BU71" s="349"/>
      <c r="BV71" s="349"/>
      <c r="BW71" s="349"/>
      <c r="BX71" s="349"/>
      <c r="BY71" s="349"/>
    </row>
    <row r="72" spans="1:78" s="6" customFormat="1" ht="23.25" customHeight="1" x14ac:dyDescent="0.2">
      <c r="A72" s="350" t="s">
        <v>80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1" t="s">
        <v>70</v>
      </c>
      <c r="AG72" s="351"/>
      <c r="AH72" s="351"/>
      <c r="AI72" s="351"/>
      <c r="AJ72" s="352" t="s">
        <v>556</v>
      </c>
      <c r="AK72" s="351"/>
      <c r="AL72" s="352" t="s">
        <v>333</v>
      </c>
      <c r="AM72" s="351"/>
      <c r="AN72" s="353" t="s">
        <v>494</v>
      </c>
      <c r="AO72" s="353"/>
      <c r="AP72" s="352" t="s">
        <v>85</v>
      </c>
      <c r="AQ72" s="351"/>
      <c r="AR72" s="351"/>
      <c r="AS72" s="351"/>
      <c r="AT72" s="351"/>
      <c r="AU72" s="351"/>
      <c r="AV72" s="351"/>
      <c r="AW72" s="215">
        <f>расч.обосн.сады!F83</f>
        <v>0</v>
      </c>
      <c r="AX72" s="215"/>
      <c r="AY72" s="215"/>
      <c r="AZ72" s="590"/>
      <c r="BA72" s="591"/>
      <c r="BB72" s="591"/>
      <c r="BC72" s="591"/>
      <c r="BD72" s="591"/>
      <c r="BE72" s="591"/>
      <c r="BF72" s="591"/>
      <c r="BG72" s="591"/>
      <c r="BH72" s="215"/>
      <c r="BI72" s="645"/>
      <c r="BJ72" s="645"/>
      <c r="BK72" s="645"/>
      <c r="BL72" s="645"/>
      <c r="BM72" s="645"/>
      <c r="BN72" s="645"/>
      <c r="BO72" s="645"/>
      <c r="BP72" s="262">
        <f>AY32+AZ54-AZ491-AZ536-AZ581</f>
        <v>0</v>
      </c>
      <c r="BS72" s="349">
        <f t="shared" si="7"/>
        <v>0</v>
      </c>
      <c r="BT72" s="349"/>
      <c r="BU72" s="349"/>
      <c r="BV72" s="349"/>
      <c r="BW72" s="349"/>
      <c r="BX72" s="349"/>
      <c r="BY72" s="349"/>
    </row>
    <row r="73" spans="1:78" s="6" customFormat="1" ht="35.25" customHeight="1" x14ac:dyDescent="0.2">
      <c r="A73" s="350" t="s">
        <v>233</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1" t="s">
        <v>71</v>
      </c>
      <c r="AG73" s="351"/>
      <c r="AH73" s="351"/>
      <c r="AI73" s="351"/>
      <c r="AJ73" s="352" t="s">
        <v>556</v>
      </c>
      <c r="AK73" s="351"/>
      <c r="AL73" s="352" t="s">
        <v>333</v>
      </c>
      <c r="AM73" s="351"/>
      <c r="AN73" s="353" t="s">
        <v>494</v>
      </c>
      <c r="AO73" s="353"/>
      <c r="AP73" s="352" t="s">
        <v>86</v>
      </c>
      <c r="AQ73" s="351"/>
      <c r="AR73" s="351"/>
      <c r="AS73" s="351"/>
      <c r="AT73" s="351"/>
      <c r="AU73" s="351"/>
      <c r="AV73" s="351"/>
      <c r="AW73" s="215">
        <f>расч.обосн.сады!F52</f>
        <v>1757591</v>
      </c>
      <c r="AX73" s="215"/>
      <c r="AY73" s="215"/>
      <c r="AZ73" s="590"/>
      <c r="BA73" s="591"/>
      <c r="BB73" s="591"/>
      <c r="BC73" s="591"/>
      <c r="BD73" s="591"/>
      <c r="BE73" s="591"/>
      <c r="BF73" s="591"/>
      <c r="BG73" s="591"/>
      <c r="BH73" s="215"/>
      <c r="BI73" s="645">
        <f>AZ73/(AW73+AX73+AY73)*100</f>
        <v>0</v>
      </c>
      <c r="BJ73" s="645"/>
      <c r="BK73" s="645"/>
      <c r="BL73" s="645"/>
      <c r="BM73" s="645"/>
      <c r="BN73" s="645"/>
      <c r="BO73" s="645"/>
      <c r="BP73" s="257">
        <f>AW73-AZ73</f>
        <v>1757591</v>
      </c>
      <c r="BS73" s="349">
        <f t="shared" si="7"/>
        <v>878795.5</v>
      </c>
      <c r="BT73" s="349"/>
      <c r="BU73" s="349"/>
      <c r="BV73" s="349"/>
      <c r="BW73" s="349"/>
      <c r="BX73" s="349"/>
      <c r="BY73" s="349"/>
    </row>
    <row r="74" spans="1:78" s="6" customFormat="1" ht="22.5" customHeight="1" x14ac:dyDescent="0.2">
      <c r="A74" s="361" t="s">
        <v>81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51" t="s">
        <v>72</v>
      </c>
      <c r="AG74" s="351"/>
      <c r="AH74" s="351"/>
      <c r="AI74" s="351"/>
      <c r="AJ74" s="352" t="s">
        <v>556</v>
      </c>
      <c r="AK74" s="351"/>
      <c r="AL74" s="352" t="s">
        <v>333</v>
      </c>
      <c r="AM74" s="351"/>
      <c r="AN74" s="353" t="s">
        <v>494</v>
      </c>
      <c r="AO74" s="353"/>
      <c r="AP74" s="352" t="s">
        <v>86</v>
      </c>
      <c r="AQ74" s="351"/>
      <c r="AR74" s="351"/>
      <c r="AS74" s="351"/>
      <c r="AT74" s="351"/>
      <c r="AU74" s="351"/>
      <c r="AV74" s="351"/>
      <c r="AW74" s="215"/>
      <c r="AX74" s="215"/>
      <c r="AY74" s="215"/>
      <c r="AZ74" s="590"/>
      <c r="BA74" s="591"/>
      <c r="BB74" s="591"/>
      <c r="BC74" s="591"/>
      <c r="BD74" s="591"/>
      <c r="BE74" s="591"/>
      <c r="BF74" s="591"/>
      <c r="BG74" s="591"/>
      <c r="BH74" s="215"/>
      <c r="BI74" s="351"/>
      <c r="BJ74" s="351"/>
      <c r="BK74" s="351"/>
      <c r="BL74" s="351"/>
      <c r="BM74" s="351"/>
      <c r="BN74" s="351"/>
      <c r="BO74" s="351"/>
      <c r="BP74" s="257"/>
      <c r="BS74" s="349">
        <f t="shared" si="7"/>
        <v>0</v>
      </c>
      <c r="BT74" s="349"/>
      <c r="BU74" s="349"/>
      <c r="BV74" s="349"/>
      <c r="BW74" s="349"/>
      <c r="BX74" s="349"/>
      <c r="BY74" s="349"/>
    </row>
    <row r="75" spans="1:78" s="6" customFormat="1" x14ac:dyDescent="0.2">
      <c r="A75" s="361" t="s">
        <v>82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51" t="s">
        <v>73</v>
      </c>
      <c r="AG75" s="351"/>
      <c r="AH75" s="351"/>
      <c r="AI75" s="351"/>
      <c r="AJ75" s="352" t="s">
        <v>556</v>
      </c>
      <c r="AK75" s="351"/>
      <c r="AL75" s="352" t="s">
        <v>333</v>
      </c>
      <c r="AM75" s="351"/>
      <c r="AN75" s="353" t="s">
        <v>494</v>
      </c>
      <c r="AO75" s="353"/>
      <c r="AP75" s="352" t="s">
        <v>86</v>
      </c>
      <c r="AQ75" s="351"/>
      <c r="AR75" s="351"/>
      <c r="AS75" s="351"/>
      <c r="AT75" s="351"/>
      <c r="AU75" s="351"/>
      <c r="AV75" s="351"/>
      <c r="AW75" s="215"/>
      <c r="AX75" s="215"/>
      <c r="AY75" s="215"/>
      <c r="AZ75" s="590"/>
      <c r="BA75" s="591"/>
      <c r="BB75" s="591"/>
      <c r="BC75" s="591"/>
      <c r="BD75" s="591"/>
      <c r="BE75" s="591"/>
      <c r="BF75" s="591"/>
      <c r="BG75" s="591"/>
      <c r="BH75" s="215"/>
      <c r="BI75" s="351"/>
      <c r="BJ75" s="351"/>
      <c r="BK75" s="351"/>
      <c r="BL75" s="351"/>
      <c r="BM75" s="351"/>
      <c r="BN75" s="351"/>
      <c r="BO75" s="351"/>
      <c r="BP75" s="257"/>
      <c r="BS75" s="349">
        <f t="shared" si="7"/>
        <v>0</v>
      </c>
      <c r="BT75" s="349"/>
      <c r="BU75" s="349"/>
      <c r="BV75" s="349"/>
      <c r="BW75" s="349"/>
      <c r="BX75" s="349"/>
      <c r="BY75" s="349"/>
    </row>
    <row r="76" spans="1:78" s="6" customFormat="1" ht="22.5" customHeight="1" x14ac:dyDescent="0.2">
      <c r="A76" s="350" t="s">
        <v>87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1" t="s">
        <v>88</v>
      </c>
      <c r="AG76" s="351"/>
      <c r="AH76" s="351"/>
      <c r="AI76" s="351"/>
      <c r="AJ76" s="352" t="s">
        <v>556</v>
      </c>
      <c r="AK76" s="351"/>
      <c r="AL76" s="352" t="s">
        <v>333</v>
      </c>
      <c r="AM76" s="351"/>
      <c r="AN76" s="353" t="s">
        <v>494</v>
      </c>
      <c r="AO76" s="353"/>
      <c r="AP76" s="352" t="s">
        <v>89</v>
      </c>
      <c r="AQ76" s="351"/>
      <c r="AR76" s="351"/>
      <c r="AS76" s="351"/>
      <c r="AT76" s="351"/>
      <c r="AU76" s="351"/>
      <c r="AV76" s="351"/>
      <c r="AW76" s="215"/>
      <c r="AX76" s="215"/>
      <c r="AY76" s="215"/>
      <c r="AZ76" s="590"/>
      <c r="BA76" s="591"/>
      <c r="BB76" s="591"/>
      <c r="BC76" s="591"/>
      <c r="BD76" s="591"/>
      <c r="BE76" s="591"/>
      <c r="BF76" s="591"/>
      <c r="BG76" s="591"/>
      <c r="BH76" s="215"/>
      <c r="BI76" s="351"/>
      <c r="BJ76" s="351"/>
      <c r="BK76" s="351"/>
      <c r="BL76" s="351"/>
      <c r="BM76" s="351"/>
      <c r="BN76" s="351"/>
      <c r="BO76" s="351"/>
      <c r="BP76" s="257"/>
      <c r="BS76" s="349">
        <f t="shared" si="7"/>
        <v>0</v>
      </c>
      <c r="BT76" s="349"/>
      <c r="BU76" s="349"/>
      <c r="BV76" s="349"/>
      <c r="BW76" s="349"/>
      <c r="BX76" s="349"/>
      <c r="BY76" s="349"/>
    </row>
    <row r="77" spans="1:78" s="6" customFormat="1" ht="24" customHeight="1" x14ac:dyDescent="0.2">
      <c r="A77" s="350" t="s">
        <v>96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1" t="s">
        <v>92</v>
      </c>
      <c r="AG77" s="351"/>
      <c r="AH77" s="351"/>
      <c r="AI77" s="351"/>
      <c r="AJ77" s="352" t="s">
        <v>556</v>
      </c>
      <c r="AK77" s="351"/>
      <c r="AL77" s="352" t="s">
        <v>333</v>
      </c>
      <c r="AM77" s="351"/>
      <c r="AN77" s="353" t="s">
        <v>494</v>
      </c>
      <c r="AO77" s="353"/>
      <c r="AP77" s="352" t="s">
        <v>90</v>
      </c>
      <c r="AQ77" s="351"/>
      <c r="AR77" s="351"/>
      <c r="AS77" s="351"/>
      <c r="AT77" s="351"/>
      <c r="AU77" s="351"/>
      <c r="AV77" s="351"/>
      <c r="AW77" s="215"/>
      <c r="AX77" s="215"/>
      <c r="AY77" s="215"/>
      <c r="AZ77" s="590"/>
      <c r="BA77" s="591"/>
      <c r="BB77" s="591"/>
      <c r="BC77" s="591"/>
      <c r="BD77" s="591"/>
      <c r="BE77" s="591"/>
      <c r="BF77" s="591"/>
      <c r="BG77" s="591"/>
      <c r="BH77" s="215"/>
      <c r="BI77" s="351"/>
      <c r="BJ77" s="351"/>
      <c r="BK77" s="351"/>
      <c r="BL77" s="351"/>
      <c r="BM77" s="351"/>
      <c r="BN77" s="351"/>
      <c r="BO77" s="351"/>
      <c r="BP77" s="257"/>
      <c r="BS77" s="349">
        <f t="shared" si="7"/>
        <v>0</v>
      </c>
      <c r="BT77" s="349"/>
      <c r="BU77" s="349"/>
      <c r="BV77" s="349"/>
      <c r="BW77" s="349"/>
      <c r="BX77" s="349"/>
      <c r="BY77" s="349"/>
    </row>
    <row r="78" spans="1:78" s="6" customFormat="1" ht="25.5" customHeight="1" x14ac:dyDescent="0.2">
      <c r="A78" s="350" t="s">
        <v>97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1" t="s">
        <v>93</v>
      </c>
      <c r="AG78" s="351"/>
      <c r="AH78" s="351"/>
      <c r="AI78" s="351"/>
      <c r="AJ78" s="352" t="s">
        <v>556</v>
      </c>
      <c r="AK78" s="351"/>
      <c r="AL78" s="352" t="s">
        <v>333</v>
      </c>
      <c r="AM78" s="351"/>
      <c r="AN78" s="353" t="s">
        <v>494</v>
      </c>
      <c r="AO78" s="353"/>
      <c r="AP78" s="352" t="s">
        <v>91</v>
      </c>
      <c r="AQ78" s="351"/>
      <c r="AR78" s="351"/>
      <c r="AS78" s="351"/>
      <c r="AT78" s="351"/>
      <c r="AU78" s="351"/>
      <c r="AV78" s="351"/>
      <c r="AW78" s="215"/>
      <c r="AX78" s="215"/>
      <c r="AY78" s="215"/>
      <c r="AZ78" s="590"/>
      <c r="BA78" s="591"/>
      <c r="BB78" s="591"/>
      <c r="BC78" s="591"/>
      <c r="BD78" s="591"/>
      <c r="BE78" s="591"/>
      <c r="BF78" s="591"/>
      <c r="BG78" s="591"/>
      <c r="BH78" s="215"/>
      <c r="BI78" s="351"/>
      <c r="BJ78" s="351"/>
      <c r="BK78" s="351"/>
      <c r="BL78" s="351"/>
      <c r="BM78" s="351"/>
      <c r="BN78" s="351"/>
      <c r="BO78" s="351"/>
      <c r="BP78" s="257"/>
      <c r="BS78" s="349">
        <f t="shared" si="7"/>
        <v>0</v>
      </c>
      <c r="BT78" s="349"/>
      <c r="BU78" s="349"/>
      <c r="BV78" s="349"/>
      <c r="BW78" s="349"/>
      <c r="BX78" s="349"/>
      <c r="BY78" s="349"/>
    </row>
    <row r="79" spans="1:78" s="6" customFormat="1" ht="24.75" customHeight="1" x14ac:dyDescent="0.2">
      <c r="A79" s="361" t="s">
        <v>98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51" t="s">
        <v>94</v>
      </c>
      <c r="AG79" s="351"/>
      <c r="AH79" s="351"/>
      <c r="AI79" s="351"/>
      <c r="AJ79" s="352" t="s">
        <v>556</v>
      </c>
      <c r="AK79" s="351"/>
      <c r="AL79" s="352" t="s">
        <v>333</v>
      </c>
      <c r="AM79" s="351"/>
      <c r="AN79" s="353" t="s">
        <v>494</v>
      </c>
      <c r="AO79" s="353"/>
      <c r="AP79" s="352" t="s">
        <v>91</v>
      </c>
      <c r="AQ79" s="351"/>
      <c r="AR79" s="351"/>
      <c r="AS79" s="351"/>
      <c r="AT79" s="351"/>
      <c r="AU79" s="351"/>
      <c r="AV79" s="351"/>
      <c r="AW79" s="215"/>
      <c r="AX79" s="215"/>
      <c r="AY79" s="215"/>
      <c r="AZ79" s="590"/>
      <c r="BA79" s="591"/>
      <c r="BB79" s="591"/>
      <c r="BC79" s="591"/>
      <c r="BD79" s="591"/>
      <c r="BE79" s="591"/>
      <c r="BF79" s="591"/>
      <c r="BG79" s="591"/>
      <c r="BH79" s="215"/>
      <c r="BI79" s="351"/>
      <c r="BJ79" s="351"/>
      <c r="BK79" s="351"/>
      <c r="BL79" s="351"/>
      <c r="BM79" s="351"/>
      <c r="BN79" s="351"/>
      <c r="BO79" s="351"/>
      <c r="BP79" s="257"/>
      <c r="BS79" s="349">
        <f t="shared" si="7"/>
        <v>0</v>
      </c>
      <c r="BT79" s="349"/>
      <c r="BU79" s="349"/>
      <c r="BV79" s="349"/>
      <c r="BW79" s="349"/>
      <c r="BX79" s="349"/>
      <c r="BY79" s="349"/>
    </row>
    <row r="80" spans="1:78" s="6" customFormat="1" x14ac:dyDescent="0.2">
      <c r="A80" s="361" t="s">
        <v>99</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51" t="s">
        <v>95</v>
      </c>
      <c r="AG80" s="351"/>
      <c r="AH80" s="351"/>
      <c r="AI80" s="351"/>
      <c r="AJ80" s="352" t="s">
        <v>556</v>
      </c>
      <c r="AK80" s="351"/>
      <c r="AL80" s="352" t="s">
        <v>333</v>
      </c>
      <c r="AM80" s="351"/>
      <c r="AN80" s="353" t="s">
        <v>494</v>
      </c>
      <c r="AO80" s="353"/>
      <c r="AP80" s="352" t="s">
        <v>91</v>
      </c>
      <c r="AQ80" s="351"/>
      <c r="AR80" s="351"/>
      <c r="AS80" s="351"/>
      <c r="AT80" s="351"/>
      <c r="AU80" s="351"/>
      <c r="AV80" s="351"/>
      <c r="AW80" s="215"/>
      <c r="AX80" s="215"/>
      <c r="AY80" s="215"/>
      <c r="AZ80" s="590"/>
      <c r="BA80" s="591"/>
      <c r="BB80" s="591"/>
      <c r="BC80" s="591"/>
      <c r="BD80" s="591"/>
      <c r="BE80" s="591"/>
      <c r="BF80" s="591"/>
      <c r="BG80" s="591"/>
      <c r="BH80" s="215"/>
      <c r="BI80" s="351"/>
      <c r="BJ80" s="351"/>
      <c r="BK80" s="351"/>
      <c r="BL80" s="351"/>
      <c r="BM80" s="351"/>
      <c r="BN80" s="351"/>
      <c r="BO80" s="351"/>
      <c r="BP80" s="257"/>
      <c r="BS80" s="349">
        <f t="shared" si="7"/>
        <v>0</v>
      </c>
      <c r="BT80" s="349"/>
      <c r="BU80" s="349"/>
      <c r="BV80" s="349"/>
      <c r="BW80" s="349"/>
      <c r="BX80" s="349"/>
      <c r="BY80" s="349"/>
    </row>
    <row r="81" spans="1:77" s="6" customFormat="1" x14ac:dyDescent="0.2">
      <c r="A81" s="599" t="s">
        <v>110</v>
      </c>
      <c r="B81" s="599"/>
      <c r="C81" s="599"/>
      <c r="D81" s="599"/>
      <c r="E81" s="599"/>
      <c r="F81" s="599"/>
      <c r="G81" s="599"/>
      <c r="H81" s="599"/>
      <c r="I81" s="599"/>
      <c r="J81" s="599"/>
      <c r="K81" s="599"/>
      <c r="L81" s="599"/>
      <c r="M81" s="599"/>
      <c r="N81" s="599"/>
      <c r="O81" s="599"/>
      <c r="P81" s="599"/>
      <c r="Q81" s="599"/>
      <c r="R81" s="599"/>
      <c r="S81" s="599"/>
      <c r="T81" s="599"/>
      <c r="U81" s="599"/>
      <c r="V81" s="599"/>
      <c r="W81" s="599"/>
      <c r="X81" s="599"/>
      <c r="Y81" s="599"/>
      <c r="Z81" s="599"/>
      <c r="AA81" s="599"/>
      <c r="AB81" s="599"/>
      <c r="AC81" s="599"/>
      <c r="AD81" s="599"/>
      <c r="AE81" s="599"/>
      <c r="AF81" s="596" t="s">
        <v>100</v>
      </c>
      <c r="AG81" s="596"/>
      <c r="AH81" s="596"/>
      <c r="AI81" s="596"/>
      <c r="AJ81" s="596"/>
      <c r="AK81" s="596"/>
      <c r="AL81" s="596"/>
      <c r="AM81" s="596"/>
      <c r="AN81" s="596"/>
      <c r="AO81" s="596"/>
      <c r="AP81" s="596" t="s">
        <v>113</v>
      </c>
      <c r="AQ81" s="596"/>
      <c r="AR81" s="596"/>
      <c r="AS81" s="596"/>
      <c r="AT81" s="596"/>
      <c r="AU81" s="596"/>
      <c r="AV81" s="596"/>
      <c r="AW81" s="266">
        <f>SUM(AW82:AW87)</f>
        <v>0</v>
      </c>
      <c r="AX81" s="266">
        <f t="shared" ref="AX81:AY81" si="8">SUM(AX82:AX87)</f>
        <v>0</v>
      </c>
      <c r="AY81" s="266">
        <f t="shared" si="8"/>
        <v>0</v>
      </c>
      <c r="AZ81" s="597"/>
      <c r="BA81" s="598"/>
      <c r="BB81" s="598"/>
      <c r="BC81" s="598"/>
      <c r="BD81" s="598"/>
      <c r="BE81" s="598"/>
      <c r="BF81" s="598"/>
      <c r="BG81" s="598"/>
      <c r="BH81" s="266"/>
      <c r="BI81" s="596"/>
      <c r="BJ81" s="596"/>
      <c r="BK81" s="596"/>
      <c r="BL81" s="596"/>
      <c r="BM81" s="596"/>
      <c r="BN81" s="596"/>
      <c r="BO81" s="596"/>
      <c r="BP81" s="257"/>
      <c r="BS81" s="349">
        <f t="shared" si="7"/>
        <v>0</v>
      </c>
      <c r="BT81" s="349"/>
      <c r="BU81" s="349"/>
      <c r="BV81" s="349"/>
      <c r="BW81" s="349"/>
      <c r="BX81" s="349"/>
      <c r="BY81" s="349"/>
    </row>
    <row r="82" spans="1:77" s="6" customFormat="1" ht="33.75" customHeight="1" x14ac:dyDescent="0.2">
      <c r="A82" s="350" t="s">
        <v>111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1" t="s">
        <v>101</v>
      </c>
      <c r="AG82" s="351"/>
      <c r="AH82" s="351"/>
      <c r="AI82" s="351"/>
      <c r="AJ82" s="352" t="s">
        <v>507</v>
      </c>
      <c r="AK82" s="351"/>
      <c r="AL82" s="352" t="s">
        <v>333</v>
      </c>
      <c r="AM82" s="351"/>
      <c r="AN82" s="353" t="s">
        <v>494</v>
      </c>
      <c r="AO82" s="353"/>
      <c r="AP82" s="351" t="s">
        <v>114</v>
      </c>
      <c r="AQ82" s="351"/>
      <c r="AR82" s="351"/>
      <c r="AS82" s="351"/>
      <c r="AT82" s="351"/>
      <c r="AU82" s="351"/>
      <c r="AV82" s="351"/>
      <c r="AW82" s="215"/>
      <c r="AX82" s="215"/>
      <c r="AY82" s="215"/>
      <c r="AZ82" s="590"/>
      <c r="BA82" s="591"/>
      <c r="BB82" s="591"/>
      <c r="BC82" s="591"/>
      <c r="BD82" s="591"/>
      <c r="BE82" s="591"/>
      <c r="BF82" s="591"/>
      <c r="BG82" s="591"/>
      <c r="BH82" s="215"/>
      <c r="BI82" s="351"/>
      <c r="BJ82" s="351"/>
      <c r="BK82" s="351"/>
      <c r="BL82" s="351"/>
      <c r="BM82" s="351"/>
      <c r="BN82" s="351"/>
      <c r="BO82" s="351"/>
      <c r="BP82" s="257"/>
      <c r="BS82" s="349">
        <f t="shared" si="7"/>
        <v>0</v>
      </c>
      <c r="BT82" s="349"/>
      <c r="BU82" s="349"/>
      <c r="BV82" s="349"/>
      <c r="BW82" s="349"/>
      <c r="BX82" s="349"/>
      <c r="BY82" s="349"/>
    </row>
    <row r="83" spans="1:77" s="6" customFormat="1" ht="36" customHeight="1" x14ac:dyDescent="0.2">
      <c r="A83" s="361" t="s">
        <v>112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51" t="s">
        <v>102</v>
      </c>
      <c r="AG83" s="351"/>
      <c r="AH83" s="351"/>
      <c r="AI83" s="351"/>
      <c r="AJ83" s="352" t="s">
        <v>507</v>
      </c>
      <c r="AK83" s="351"/>
      <c r="AL83" s="352" t="s">
        <v>333</v>
      </c>
      <c r="AM83" s="351"/>
      <c r="AN83" s="353" t="s">
        <v>494</v>
      </c>
      <c r="AO83" s="353"/>
      <c r="AP83" s="351" t="s">
        <v>115</v>
      </c>
      <c r="AQ83" s="351"/>
      <c r="AR83" s="351"/>
      <c r="AS83" s="351"/>
      <c r="AT83" s="351"/>
      <c r="AU83" s="351"/>
      <c r="AV83" s="351"/>
      <c r="AW83" s="215"/>
      <c r="AX83" s="215"/>
      <c r="AY83" s="215"/>
      <c r="AZ83" s="590"/>
      <c r="BA83" s="591"/>
      <c r="BB83" s="591"/>
      <c r="BC83" s="591"/>
      <c r="BD83" s="591"/>
      <c r="BE83" s="591"/>
      <c r="BF83" s="591"/>
      <c r="BG83" s="591"/>
      <c r="BH83" s="215"/>
      <c r="BI83" s="351"/>
      <c r="BJ83" s="351"/>
      <c r="BK83" s="351"/>
      <c r="BL83" s="351"/>
      <c r="BM83" s="351"/>
      <c r="BN83" s="351"/>
      <c r="BO83" s="351"/>
      <c r="BP83" s="257"/>
      <c r="BS83" s="349">
        <f t="shared" si="7"/>
        <v>0</v>
      </c>
      <c r="BT83" s="349"/>
      <c r="BU83" s="349"/>
      <c r="BV83" s="349"/>
      <c r="BW83" s="349"/>
      <c r="BX83" s="349"/>
      <c r="BY83" s="349"/>
    </row>
    <row r="84" spans="1:77" s="6" customFormat="1" x14ac:dyDescent="0.2">
      <c r="A84" s="369"/>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51"/>
      <c r="AG84" s="351"/>
      <c r="AH84" s="351"/>
      <c r="AI84" s="351"/>
      <c r="AJ84" s="352" t="s">
        <v>507</v>
      </c>
      <c r="AK84" s="351"/>
      <c r="AL84" s="352" t="s">
        <v>333</v>
      </c>
      <c r="AM84" s="351"/>
      <c r="AN84" s="353" t="s">
        <v>494</v>
      </c>
      <c r="AO84" s="353"/>
      <c r="AP84" s="351"/>
      <c r="AQ84" s="351"/>
      <c r="AR84" s="351"/>
      <c r="AS84" s="351"/>
      <c r="AT84" s="351"/>
      <c r="AU84" s="351"/>
      <c r="AV84" s="351"/>
      <c r="AW84" s="215"/>
      <c r="AX84" s="215"/>
      <c r="AY84" s="215"/>
      <c r="AZ84" s="590"/>
      <c r="BA84" s="591"/>
      <c r="BB84" s="591"/>
      <c r="BC84" s="591"/>
      <c r="BD84" s="591"/>
      <c r="BE84" s="591"/>
      <c r="BF84" s="591"/>
      <c r="BG84" s="591"/>
      <c r="BH84" s="215"/>
      <c r="BI84" s="351"/>
      <c r="BJ84" s="351"/>
      <c r="BK84" s="351"/>
      <c r="BL84" s="351"/>
      <c r="BM84" s="351"/>
      <c r="BN84" s="351"/>
      <c r="BO84" s="351"/>
      <c r="BP84" s="257"/>
      <c r="BS84" s="349">
        <f t="shared" si="7"/>
        <v>0</v>
      </c>
      <c r="BT84" s="349"/>
      <c r="BU84" s="349"/>
      <c r="BV84" s="349"/>
      <c r="BW84" s="349"/>
      <c r="BX84" s="349"/>
      <c r="BY84" s="349"/>
    </row>
    <row r="85" spans="1:77" s="6" customFormat="1" ht="24.75" customHeight="1" x14ac:dyDescent="0.2">
      <c r="A85" s="350" t="s">
        <v>116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1" t="s">
        <v>103</v>
      </c>
      <c r="AG85" s="351"/>
      <c r="AH85" s="351"/>
      <c r="AI85" s="351"/>
      <c r="AJ85" s="352" t="s">
        <v>507</v>
      </c>
      <c r="AK85" s="351"/>
      <c r="AL85" s="352" t="s">
        <v>333</v>
      </c>
      <c r="AM85" s="351"/>
      <c r="AN85" s="353" t="s">
        <v>494</v>
      </c>
      <c r="AO85" s="353"/>
      <c r="AP85" s="351" t="s">
        <v>120</v>
      </c>
      <c r="AQ85" s="351"/>
      <c r="AR85" s="351"/>
      <c r="AS85" s="351"/>
      <c r="AT85" s="351"/>
      <c r="AU85" s="351"/>
      <c r="AV85" s="351"/>
      <c r="AW85" s="215"/>
      <c r="AX85" s="215"/>
      <c r="AY85" s="215"/>
      <c r="AZ85" s="590"/>
      <c r="BA85" s="591"/>
      <c r="BB85" s="591"/>
      <c r="BC85" s="591"/>
      <c r="BD85" s="591"/>
      <c r="BE85" s="591"/>
      <c r="BF85" s="591"/>
      <c r="BG85" s="591"/>
      <c r="BH85" s="215"/>
      <c r="BI85" s="351"/>
      <c r="BJ85" s="351"/>
      <c r="BK85" s="351"/>
      <c r="BL85" s="351"/>
      <c r="BM85" s="351"/>
      <c r="BN85" s="351"/>
      <c r="BO85" s="351"/>
      <c r="BP85" s="257"/>
      <c r="BS85" s="349">
        <f t="shared" si="7"/>
        <v>0</v>
      </c>
      <c r="BT85" s="349"/>
      <c r="BU85" s="349"/>
      <c r="BV85" s="349"/>
      <c r="BW85" s="349"/>
      <c r="BX85" s="349"/>
      <c r="BY85" s="349"/>
    </row>
    <row r="86" spans="1:77" s="6" customFormat="1" ht="49.5" customHeight="1" x14ac:dyDescent="0.2">
      <c r="A86" s="350" t="s">
        <v>117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1" t="s">
        <v>104</v>
      </c>
      <c r="AG86" s="351"/>
      <c r="AH86" s="351"/>
      <c r="AI86" s="351"/>
      <c r="AJ86" s="352" t="s">
        <v>507</v>
      </c>
      <c r="AK86" s="351"/>
      <c r="AL86" s="352" t="s">
        <v>333</v>
      </c>
      <c r="AM86" s="351"/>
      <c r="AN86" s="353" t="s">
        <v>494</v>
      </c>
      <c r="AO86" s="353"/>
      <c r="AP86" s="351" t="s">
        <v>121</v>
      </c>
      <c r="AQ86" s="351"/>
      <c r="AR86" s="351"/>
      <c r="AS86" s="351"/>
      <c r="AT86" s="351"/>
      <c r="AU86" s="351"/>
      <c r="AV86" s="351"/>
      <c r="AW86" s="215"/>
      <c r="AX86" s="215"/>
      <c r="AY86" s="215"/>
      <c r="AZ86" s="590"/>
      <c r="BA86" s="591"/>
      <c r="BB86" s="591"/>
      <c r="BC86" s="591"/>
      <c r="BD86" s="591"/>
      <c r="BE86" s="591"/>
      <c r="BF86" s="591"/>
      <c r="BG86" s="591"/>
      <c r="BH86" s="215"/>
      <c r="BI86" s="351"/>
      <c r="BJ86" s="351"/>
      <c r="BK86" s="351"/>
      <c r="BL86" s="351"/>
      <c r="BM86" s="351"/>
      <c r="BN86" s="351"/>
      <c r="BO86" s="351"/>
      <c r="BP86" s="257"/>
      <c r="BS86" s="349">
        <f t="shared" si="7"/>
        <v>0</v>
      </c>
      <c r="BT86" s="349"/>
      <c r="BU86" s="349"/>
      <c r="BV86" s="349"/>
      <c r="BW86" s="349"/>
      <c r="BX86" s="349"/>
      <c r="BY86" s="349"/>
    </row>
    <row r="87" spans="1:77" s="6" customFormat="1" ht="24" customHeight="1" x14ac:dyDescent="0.2">
      <c r="A87" s="350" t="s">
        <v>118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1" t="s">
        <v>105</v>
      </c>
      <c r="AG87" s="351"/>
      <c r="AH87" s="351"/>
      <c r="AI87" s="351"/>
      <c r="AJ87" s="352" t="s">
        <v>507</v>
      </c>
      <c r="AK87" s="351"/>
      <c r="AL87" s="352" t="s">
        <v>333</v>
      </c>
      <c r="AM87" s="351"/>
      <c r="AN87" s="353" t="s">
        <v>494</v>
      </c>
      <c r="AO87" s="353"/>
      <c r="AP87" s="351" t="s">
        <v>122</v>
      </c>
      <c r="AQ87" s="351"/>
      <c r="AR87" s="351"/>
      <c r="AS87" s="351"/>
      <c r="AT87" s="351"/>
      <c r="AU87" s="351"/>
      <c r="AV87" s="351"/>
      <c r="AW87" s="215"/>
      <c r="AX87" s="215"/>
      <c r="AY87" s="215"/>
      <c r="AZ87" s="590"/>
      <c r="BA87" s="591"/>
      <c r="BB87" s="591"/>
      <c r="BC87" s="591"/>
      <c r="BD87" s="591"/>
      <c r="BE87" s="591"/>
      <c r="BF87" s="591"/>
      <c r="BG87" s="591"/>
      <c r="BH87" s="215"/>
      <c r="BI87" s="351"/>
      <c r="BJ87" s="351"/>
      <c r="BK87" s="351"/>
      <c r="BL87" s="351"/>
      <c r="BM87" s="351"/>
      <c r="BN87" s="351"/>
      <c r="BO87" s="351"/>
      <c r="BP87" s="257"/>
      <c r="BS87" s="349">
        <f t="shared" si="7"/>
        <v>0</v>
      </c>
      <c r="BT87" s="349"/>
      <c r="BU87" s="349"/>
      <c r="BV87" s="349"/>
      <c r="BW87" s="349"/>
      <c r="BX87" s="349"/>
      <c r="BY87" s="349"/>
    </row>
    <row r="88" spans="1:77" s="6" customFormat="1" x14ac:dyDescent="0.2">
      <c r="A88" s="599" t="s">
        <v>119</v>
      </c>
      <c r="B88" s="599"/>
      <c r="C88" s="599"/>
      <c r="D88" s="599"/>
      <c r="E88" s="599"/>
      <c r="F88" s="599"/>
      <c r="G88" s="599"/>
      <c r="H88" s="599"/>
      <c r="I88" s="599"/>
      <c r="J88" s="599"/>
      <c r="K88" s="599"/>
      <c r="L88" s="599"/>
      <c r="M88" s="599"/>
      <c r="N88" s="599"/>
      <c r="O88" s="599"/>
      <c r="P88" s="599"/>
      <c r="Q88" s="599"/>
      <c r="R88" s="599"/>
      <c r="S88" s="599"/>
      <c r="T88" s="599"/>
      <c r="U88" s="599"/>
      <c r="V88" s="599"/>
      <c r="W88" s="599"/>
      <c r="X88" s="599"/>
      <c r="Y88" s="599"/>
      <c r="Z88" s="599"/>
      <c r="AA88" s="599"/>
      <c r="AB88" s="599"/>
      <c r="AC88" s="599"/>
      <c r="AD88" s="599"/>
      <c r="AE88" s="599"/>
      <c r="AF88" s="596" t="s">
        <v>106</v>
      </c>
      <c r="AG88" s="596"/>
      <c r="AH88" s="596"/>
      <c r="AI88" s="596"/>
      <c r="AJ88" s="596"/>
      <c r="AK88" s="596"/>
      <c r="AL88" s="596"/>
      <c r="AM88" s="596"/>
      <c r="AN88" s="596"/>
      <c r="AO88" s="596"/>
      <c r="AP88" s="596" t="s">
        <v>123</v>
      </c>
      <c r="AQ88" s="596"/>
      <c r="AR88" s="596"/>
      <c r="AS88" s="596"/>
      <c r="AT88" s="596"/>
      <c r="AU88" s="596"/>
      <c r="AV88" s="596"/>
      <c r="AW88" s="266">
        <f>SUM(AW89:AW91)</f>
        <v>0</v>
      </c>
      <c r="AX88" s="266">
        <f t="shared" ref="AX88:AY88" si="9">SUM(AX89:AX91)</f>
        <v>0</v>
      </c>
      <c r="AY88" s="266">
        <f t="shared" si="9"/>
        <v>0</v>
      </c>
      <c r="AZ88" s="597"/>
      <c r="BA88" s="598"/>
      <c r="BB88" s="598"/>
      <c r="BC88" s="598"/>
      <c r="BD88" s="598"/>
      <c r="BE88" s="598"/>
      <c r="BF88" s="598"/>
      <c r="BG88" s="598"/>
      <c r="BH88" s="266"/>
      <c r="BI88" s="596"/>
      <c r="BJ88" s="596"/>
      <c r="BK88" s="596"/>
      <c r="BL88" s="596"/>
      <c r="BM88" s="596"/>
      <c r="BN88" s="596"/>
      <c r="BO88" s="596"/>
      <c r="BP88" s="257"/>
      <c r="BS88" s="349">
        <f t="shared" si="7"/>
        <v>0</v>
      </c>
      <c r="BT88" s="349"/>
      <c r="BU88" s="349"/>
      <c r="BV88" s="349"/>
      <c r="BW88" s="349"/>
      <c r="BX88" s="349"/>
      <c r="BY88" s="349"/>
    </row>
    <row r="89" spans="1:77" s="6" customFormat="1" ht="24" customHeight="1" x14ac:dyDescent="0.2">
      <c r="A89" s="350" t="s">
        <v>144</v>
      </c>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1" t="s">
        <v>107</v>
      </c>
      <c r="AG89" s="351"/>
      <c r="AH89" s="351"/>
      <c r="AI89" s="351"/>
      <c r="AJ89" s="352" t="s">
        <v>507</v>
      </c>
      <c r="AK89" s="351"/>
      <c r="AL89" s="352" t="s">
        <v>333</v>
      </c>
      <c r="AM89" s="352"/>
      <c r="AN89" s="353" t="s">
        <v>494</v>
      </c>
      <c r="AO89" s="353"/>
      <c r="AP89" s="352" t="s">
        <v>124</v>
      </c>
      <c r="AQ89" s="351"/>
      <c r="AR89" s="351"/>
      <c r="AS89" s="351"/>
      <c r="AT89" s="351"/>
      <c r="AU89" s="351"/>
      <c r="AV89" s="351"/>
      <c r="AW89" s="215"/>
      <c r="AX89" s="215"/>
      <c r="AY89" s="215"/>
      <c r="AZ89" s="590"/>
      <c r="BA89" s="591"/>
      <c r="BB89" s="591"/>
      <c r="BC89" s="591"/>
      <c r="BD89" s="591"/>
      <c r="BE89" s="591"/>
      <c r="BF89" s="591"/>
      <c r="BG89" s="591"/>
      <c r="BH89" s="215"/>
      <c r="BI89" s="351"/>
      <c r="BJ89" s="351"/>
      <c r="BK89" s="351"/>
      <c r="BL89" s="351"/>
      <c r="BM89" s="351"/>
      <c r="BN89" s="351"/>
      <c r="BO89" s="351"/>
      <c r="BP89" s="257"/>
      <c r="BS89" s="349">
        <f t="shared" si="7"/>
        <v>0</v>
      </c>
      <c r="BT89" s="349"/>
      <c r="BU89" s="349"/>
      <c r="BV89" s="349"/>
      <c r="BW89" s="349"/>
      <c r="BX89" s="349"/>
      <c r="BY89" s="349"/>
    </row>
    <row r="90" spans="1:77" s="6" customFormat="1" ht="23.25" customHeight="1" x14ac:dyDescent="0.2">
      <c r="A90" s="350" t="s">
        <v>145</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1" t="s">
        <v>108</v>
      </c>
      <c r="AG90" s="351"/>
      <c r="AH90" s="351"/>
      <c r="AI90" s="351"/>
      <c r="AJ90" s="352" t="s">
        <v>507</v>
      </c>
      <c r="AK90" s="351"/>
      <c r="AL90" s="352" t="s">
        <v>333</v>
      </c>
      <c r="AM90" s="352"/>
      <c r="AN90" s="353" t="s">
        <v>494</v>
      </c>
      <c r="AO90" s="353"/>
      <c r="AP90" s="352" t="s">
        <v>125</v>
      </c>
      <c r="AQ90" s="351"/>
      <c r="AR90" s="351"/>
      <c r="AS90" s="351"/>
      <c r="AT90" s="351"/>
      <c r="AU90" s="351"/>
      <c r="AV90" s="351"/>
      <c r="AW90" s="215">
        <f>расч.обосн.сады!F73</f>
        <v>0</v>
      </c>
      <c r="AX90" s="215"/>
      <c r="AY90" s="215"/>
      <c r="AZ90" s="590"/>
      <c r="BA90" s="591"/>
      <c r="BB90" s="591"/>
      <c r="BC90" s="591"/>
      <c r="BD90" s="591"/>
      <c r="BE90" s="591"/>
      <c r="BF90" s="591"/>
      <c r="BG90" s="591"/>
      <c r="BH90" s="215"/>
      <c r="BI90" s="351"/>
      <c r="BJ90" s="351"/>
      <c r="BK90" s="351"/>
      <c r="BL90" s="351"/>
      <c r="BM90" s="351"/>
      <c r="BN90" s="351"/>
      <c r="BO90" s="351"/>
      <c r="BP90" s="257"/>
      <c r="BS90" s="349">
        <f t="shared" si="7"/>
        <v>0</v>
      </c>
      <c r="BT90" s="349"/>
      <c r="BU90" s="349"/>
      <c r="BV90" s="349"/>
      <c r="BW90" s="349"/>
      <c r="BX90" s="349"/>
      <c r="BY90" s="349"/>
    </row>
    <row r="91" spans="1:77" s="6" customFormat="1" ht="11.25" customHeight="1" x14ac:dyDescent="0.2">
      <c r="A91" s="366" t="s">
        <v>146</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51" t="s">
        <v>109</v>
      </c>
      <c r="AG91" s="351"/>
      <c r="AH91" s="351"/>
      <c r="AI91" s="351"/>
      <c r="AJ91" s="352" t="s">
        <v>507</v>
      </c>
      <c r="AK91" s="351"/>
      <c r="AL91" s="352" t="s">
        <v>333</v>
      </c>
      <c r="AM91" s="352"/>
      <c r="AN91" s="353" t="s">
        <v>494</v>
      </c>
      <c r="AO91" s="353"/>
      <c r="AP91" s="352" t="s">
        <v>126</v>
      </c>
      <c r="AQ91" s="351"/>
      <c r="AR91" s="351"/>
      <c r="AS91" s="351"/>
      <c r="AT91" s="351"/>
      <c r="AU91" s="351"/>
      <c r="AV91" s="351"/>
      <c r="AW91" s="215"/>
      <c r="AX91" s="215"/>
      <c r="AY91" s="215"/>
      <c r="AZ91" s="590"/>
      <c r="BA91" s="591"/>
      <c r="BB91" s="591"/>
      <c r="BC91" s="591"/>
      <c r="BD91" s="591"/>
      <c r="BE91" s="591"/>
      <c r="BF91" s="591"/>
      <c r="BG91" s="591"/>
      <c r="BH91" s="215"/>
      <c r="BI91" s="351"/>
      <c r="BJ91" s="351"/>
      <c r="BK91" s="351"/>
      <c r="BL91" s="351"/>
      <c r="BM91" s="351"/>
      <c r="BN91" s="351"/>
      <c r="BO91" s="351"/>
      <c r="BP91" s="257"/>
      <c r="BS91" s="349">
        <f t="shared" si="7"/>
        <v>0</v>
      </c>
      <c r="BT91" s="349"/>
      <c r="BU91" s="349"/>
      <c r="BV91" s="349"/>
      <c r="BW91" s="349"/>
      <c r="BX91" s="349"/>
      <c r="BY91" s="349"/>
    </row>
    <row r="92" spans="1:77" s="6" customFormat="1" x14ac:dyDescent="0.2">
      <c r="A92" s="599" t="s">
        <v>147</v>
      </c>
      <c r="B92" s="599"/>
      <c r="C92" s="599"/>
      <c r="D92" s="599"/>
      <c r="E92" s="599"/>
      <c r="F92" s="599"/>
      <c r="G92" s="599"/>
      <c r="H92" s="599"/>
      <c r="I92" s="599"/>
      <c r="J92" s="599"/>
      <c r="K92" s="599"/>
      <c r="L92" s="599"/>
      <c r="M92" s="599"/>
      <c r="N92" s="599"/>
      <c r="O92" s="599"/>
      <c r="P92" s="599"/>
      <c r="Q92" s="599"/>
      <c r="R92" s="599"/>
      <c r="S92" s="599"/>
      <c r="T92" s="599"/>
      <c r="U92" s="599"/>
      <c r="V92" s="599"/>
      <c r="W92" s="599"/>
      <c r="X92" s="599"/>
      <c r="Y92" s="599"/>
      <c r="Z92" s="599"/>
      <c r="AA92" s="599"/>
      <c r="AB92" s="599"/>
      <c r="AC92" s="599"/>
      <c r="AD92" s="599"/>
      <c r="AE92" s="599"/>
      <c r="AF92" s="596" t="s">
        <v>134</v>
      </c>
      <c r="AG92" s="596"/>
      <c r="AH92" s="596"/>
      <c r="AI92" s="596"/>
      <c r="AJ92" s="596"/>
      <c r="AK92" s="596"/>
      <c r="AL92" s="596"/>
      <c r="AM92" s="596"/>
      <c r="AN92" s="596"/>
      <c r="AO92" s="596"/>
      <c r="AP92" s="596" t="s">
        <v>32</v>
      </c>
      <c r="AQ92" s="596"/>
      <c r="AR92" s="596"/>
      <c r="AS92" s="596"/>
      <c r="AT92" s="596"/>
      <c r="AU92" s="596"/>
      <c r="AV92" s="596"/>
      <c r="AW92" s="266">
        <f>SUM(AW93:AW95)</f>
        <v>0</v>
      </c>
      <c r="AX92" s="266">
        <f t="shared" ref="AX92:AY92" si="10">SUM(AX93:AX95)</f>
        <v>0</v>
      </c>
      <c r="AY92" s="266">
        <f t="shared" si="10"/>
        <v>0</v>
      </c>
      <c r="AZ92" s="597"/>
      <c r="BA92" s="598"/>
      <c r="BB92" s="598"/>
      <c r="BC92" s="598"/>
      <c r="BD92" s="598"/>
      <c r="BE92" s="598"/>
      <c r="BF92" s="598"/>
      <c r="BG92" s="598"/>
      <c r="BH92" s="266"/>
      <c r="BI92" s="596"/>
      <c r="BJ92" s="596"/>
      <c r="BK92" s="596"/>
      <c r="BL92" s="596"/>
      <c r="BM92" s="596"/>
      <c r="BN92" s="596"/>
      <c r="BO92" s="596"/>
      <c r="BP92" s="257"/>
      <c r="BS92" s="349">
        <f t="shared" si="7"/>
        <v>0</v>
      </c>
      <c r="BT92" s="349"/>
      <c r="BU92" s="349"/>
      <c r="BV92" s="349"/>
      <c r="BW92" s="349"/>
      <c r="BX92" s="349"/>
      <c r="BY92" s="349"/>
    </row>
    <row r="93" spans="1:77" s="6" customFormat="1" ht="24.75" customHeight="1" x14ac:dyDescent="0.2">
      <c r="A93" s="350" t="s">
        <v>148</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1" t="s">
        <v>135</v>
      </c>
      <c r="AG93" s="351"/>
      <c r="AH93" s="351"/>
      <c r="AI93" s="351"/>
      <c r="AJ93" s="352" t="s">
        <v>507</v>
      </c>
      <c r="AK93" s="351"/>
      <c r="AL93" s="352" t="s">
        <v>333</v>
      </c>
      <c r="AM93" s="352"/>
      <c r="AN93" s="353" t="s">
        <v>494</v>
      </c>
      <c r="AO93" s="353"/>
      <c r="AP93" s="352" t="s">
        <v>127</v>
      </c>
      <c r="AQ93" s="351"/>
      <c r="AR93" s="351"/>
      <c r="AS93" s="351"/>
      <c r="AT93" s="351"/>
      <c r="AU93" s="351"/>
      <c r="AV93" s="351"/>
      <c r="AW93" s="215"/>
      <c r="AX93" s="215"/>
      <c r="AY93" s="215"/>
      <c r="AZ93" s="590"/>
      <c r="BA93" s="591"/>
      <c r="BB93" s="591"/>
      <c r="BC93" s="591"/>
      <c r="BD93" s="591"/>
      <c r="BE93" s="591"/>
      <c r="BF93" s="591"/>
      <c r="BG93" s="591"/>
      <c r="BH93" s="215"/>
      <c r="BI93" s="351"/>
      <c r="BJ93" s="351"/>
      <c r="BK93" s="351"/>
      <c r="BL93" s="351"/>
      <c r="BM93" s="351"/>
      <c r="BN93" s="351"/>
      <c r="BO93" s="351"/>
      <c r="BP93" s="257"/>
      <c r="BS93" s="349">
        <f t="shared" si="7"/>
        <v>0</v>
      </c>
      <c r="BT93" s="349"/>
      <c r="BU93" s="349"/>
      <c r="BV93" s="349"/>
      <c r="BW93" s="349"/>
      <c r="BX93" s="349"/>
      <c r="BY93" s="349"/>
    </row>
    <row r="94" spans="1:77" s="6" customFormat="1" x14ac:dyDescent="0.2">
      <c r="A94" s="350" t="s">
        <v>149</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1" t="s">
        <v>136</v>
      </c>
      <c r="AG94" s="351"/>
      <c r="AH94" s="351"/>
      <c r="AI94" s="351"/>
      <c r="AJ94" s="352" t="s">
        <v>507</v>
      </c>
      <c r="AK94" s="351"/>
      <c r="AL94" s="352" t="s">
        <v>333</v>
      </c>
      <c r="AM94" s="352"/>
      <c r="AN94" s="353" t="s">
        <v>494</v>
      </c>
      <c r="AO94" s="353"/>
      <c r="AP94" s="352" t="s">
        <v>128</v>
      </c>
      <c r="AQ94" s="351"/>
      <c r="AR94" s="351"/>
      <c r="AS94" s="351"/>
      <c r="AT94" s="351"/>
      <c r="AU94" s="351"/>
      <c r="AV94" s="351"/>
      <c r="AW94" s="215"/>
      <c r="AX94" s="215"/>
      <c r="AY94" s="215"/>
      <c r="AZ94" s="590"/>
      <c r="BA94" s="591"/>
      <c r="BB94" s="591"/>
      <c r="BC94" s="591"/>
      <c r="BD94" s="591"/>
      <c r="BE94" s="591"/>
      <c r="BF94" s="591"/>
      <c r="BG94" s="591"/>
      <c r="BH94" s="215"/>
      <c r="BI94" s="351"/>
      <c r="BJ94" s="351"/>
      <c r="BK94" s="351"/>
      <c r="BL94" s="351"/>
      <c r="BM94" s="351"/>
      <c r="BN94" s="351"/>
      <c r="BO94" s="351"/>
      <c r="BP94" s="257"/>
      <c r="BS94" s="349">
        <f t="shared" si="7"/>
        <v>0</v>
      </c>
      <c r="BT94" s="349"/>
      <c r="BU94" s="349"/>
      <c r="BV94" s="349"/>
      <c r="BW94" s="349"/>
      <c r="BX94" s="349"/>
      <c r="BY94" s="349"/>
    </row>
    <row r="95" spans="1:77" s="6" customFormat="1" ht="24" customHeight="1" x14ac:dyDescent="0.2">
      <c r="A95" s="368" t="s">
        <v>150</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51" t="s">
        <v>137</v>
      </c>
      <c r="AG95" s="351"/>
      <c r="AH95" s="351"/>
      <c r="AI95" s="351"/>
      <c r="AJ95" s="352" t="s">
        <v>507</v>
      </c>
      <c r="AK95" s="351"/>
      <c r="AL95" s="352" t="s">
        <v>333</v>
      </c>
      <c r="AM95" s="352"/>
      <c r="AN95" s="353" t="s">
        <v>494</v>
      </c>
      <c r="AO95" s="353"/>
      <c r="AP95" s="352" t="s">
        <v>129</v>
      </c>
      <c r="AQ95" s="351"/>
      <c r="AR95" s="351"/>
      <c r="AS95" s="351"/>
      <c r="AT95" s="351"/>
      <c r="AU95" s="351"/>
      <c r="AV95" s="351"/>
      <c r="AW95" s="215"/>
      <c r="AX95" s="215"/>
      <c r="AY95" s="215"/>
      <c r="AZ95" s="590"/>
      <c r="BA95" s="591"/>
      <c r="BB95" s="591"/>
      <c r="BC95" s="591"/>
      <c r="BD95" s="591"/>
      <c r="BE95" s="591"/>
      <c r="BF95" s="591"/>
      <c r="BG95" s="591"/>
      <c r="BH95" s="215"/>
      <c r="BI95" s="351"/>
      <c r="BJ95" s="351"/>
      <c r="BK95" s="351"/>
      <c r="BL95" s="351"/>
      <c r="BM95" s="351"/>
      <c r="BN95" s="351"/>
      <c r="BO95" s="351"/>
      <c r="BP95" s="257"/>
      <c r="BS95" s="349">
        <f t="shared" si="7"/>
        <v>0</v>
      </c>
      <c r="BT95" s="349"/>
      <c r="BU95" s="349"/>
      <c r="BV95" s="349"/>
      <c r="BW95" s="349"/>
      <c r="BX95" s="349"/>
      <c r="BY95" s="349"/>
    </row>
    <row r="96" spans="1:77" s="6" customFormat="1" x14ac:dyDescent="0.2">
      <c r="A96" s="599" t="s">
        <v>151</v>
      </c>
      <c r="B96" s="599"/>
      <c r="C96" s="599"/>
      <c r="D96" s="599"/>
      <c r="E96" s="599"/>
      <c r="F96" s="599"/>
      <c r="G96" s="599"/>
      <c r="H96" s="599"/>
      <c r="I96" s="599"/>
      <c r="J96" s="599"/>
      <c r="K96" s="599"/>
      <c r="L96" s="599"/>
      <c r="M96" s="599"/>
      <c r="N96" s="599"/>
      <c r="O96" s="599"/>
      <c r="P96" s="599"/>
      <c r="Q96" s="599"/>
      <c r="R96" s="599"/>
      <c r="S96" s="599"/>
      <c r="T96" s="599"/>
      <c r="U96" s="599"/>
      <c r="V96" s="599"/>
      <c r="W96" s="599"/>
      <c r="X96" s="599"/>
      <c r="Y96" s="599"/>
      <c r="Z96" s="599"/>
      <c r="AA96" s="599"/>
      <c r="AB96" s="599"/>
      <c r="AC96" s="599"/>
      <c r="AD96" s="599"/>
      <c r="AE96" s="599"/>
      <c r="AF96" s="596" t="s">
        <v>138</v>
      </c>
      <c r="AG96" s="596"/>
      <c r="AH96" s="596"/>
      <c r="AI96" s="596"/>
      <c r="AJ96" s="596"/>
      <c r="AK96" s="596"/>
      <c r="AL96" s="596"/>
      <c r="AM96" s="596"/>
      <c r="AN96" s="596"/>
      <c r="AO96" s="596"/>
      <c r="AP96" s="596" t="s">
        <v>32</v>
      </c>
      <c r="AQ96" s="596"/>
      <c r="AR96" s="596"/>
      <c r="AS96" s="596"/>
      <c r="AT96" s="596"/>
      <c r="AU96" s="596"/>
      <c r="AV96" s="596"/>
      <c r="AW96" s="266">
        <f>SUM(AW97:AW99)</f>
        <v>349325</v>
      </c>
      <c r="AX96" s="266">
        <f t="shared" ref="AX96:AY96" si="11">SUM(AX97:AX99)</f>
        <v>0</v>
      </c>
      <c r="AY96" s="266">
        <f t="shared" si="11"/>
        <v>0</v>
      </c>
      <c r="AZ96" s="597">
        <f>SUM(AZ97:BG99)</f>
        <v>0</v>
      </c>
      <c r="BA96" s="598"/>
      <c r="BB96" s="598"/>
      <c r="BC96" s="598"/>
      <c r="BD96" s="598"/>
      <c r="BE96" s="598"/>
      <c r="BF96" s="598"/>
      <c r="BG96" s="598"/>
      <c r="BH96" s="266"/>
      <c r="BI96" s="668">
        <f>AZ96/(AW96+AX96+AY96)*100</f>
        <v>0</v>
      </c>
      <c r="BJ96" s="668"/>
      <c r="BK96" s="668"/>
      <c r="BL96" s="668"/>
      <c r="BM96" s="668"/>
      <c r="BN96" s="668"/>
      <c r="BO96" s="668"/>
      <c r="BP96" s="257"/>
      <c r="BS96" s="349">
        <f t="shared" si="7"/>
        <v>174662.5</v>
      </c>
      <c r="BT96" s="349"/>
      <c r="BU96" s="349"/>
      <c r="BV96" s="349"/>
      <c r="BW96" s="349"/>
      <c r="BX96" s="349"/>
      <c r="BY96" s="349"/>
    </row>
    <row r="97" spans="1:77" s="6" customFormat="1" ht="12.75" customHeight="1" x14ac:dyDescent="0.2">
      <c r="A97" s="640" t="s">
        <v>69</v>
      </c>
      <c r="B97" s="641"/>
      <c r="C97" s="641"/>
      <c r="D97" s="641"/>
      <c r="E97" s="641"/>
      <c r="F97" s="641"/>
      <c r="G97" s="641"/>
      <c r="H97" s="641"/>
      <c r="I97" s="641"/>
      <c r="J97" s="641"/>
      <c r="K97" s="641"/>
      <c r="L97" s="641"/>
      <c r="M97" s="641"/>
      <c r="N97" s="641"/>
      <c r="O97" s="641"/>
      <c r="P97" s="641"/>
      <c r="Q97" s="641"/>
      <c r="R97" s="641"/>
      <c r="S97" s="641"/>
      <c r="T97" s="641"/>
      <c r="U97" s="641"/>
      <c r="V97" s="641"/>
      <c r="W97" s="641"/>
      <c r="X97" s="641"/>
      <c r="Y97" s="641"/>
      <c r="Z97" s="641"/>
      <c r="AA97" s="641"/>
      <c r="AB97" s="641"/>
      <c r="AC97" s="641"/>
      <c r="AD97" s="641"/>
      <c r="AE97" s="642"/>
      <c r="AF97" s="605" t="s">
        <v>138</v>
      </c>
      <c r="AG97" s="605"/>
      <c r="AH97" s="605"/>
      <c r="AI97" s="605"/>
      <c r="AJ97" s="352" t="s">
        <v>507</v>
      </c>
      <c r="AK97" s="351"/>
      <c r="AL97" s="605" t="s">
        <v>333</v>
      </c>
      <c r="AM97" s="605"/>
      <c r="AN97" s="353" t="s">
        <v>494</v>
      </c>
      <c r="AO97" s="353"/>
      <c r="AP97" s="605" t="s">
        <v>157</v>
      </c>
      <c r="AQ97" s="605"/>
      <c r="AR97" s="605"/>
      <c r="AS97" s="605"/>
      <c r="AT97" s="605"/>
      <c r="AU97" s="605"/>
      <c r="AV97" s="605"/>
      <c r="AW97" s="247">
        <f>расч.обосн.сады!F167+расч.обосн.сады!F168</f>
        <v>289400</v>
      </c>
      <c r="AX97" s="247">
        <v>0</v>
      </c>
      <c r="AY97" s="247">
        <v>0</v>
      </c>
      <c r="AZ97" s="633"/>
      <c r="BA97" s="634"/>
      <c r="BB97" s="634"/>
      <c r="BC97" s="634"/>
      <c r="BD97" s="634"/>
      <c r="BE97" s="634"/>
      <c r="BF97" s="634"/>
      <c r="BG97" s="634"/>
      <c r="BH97" s="247"/>
      <c r="BI97" s="650">
        <f>AZ97/(AW97+AX97+AY97)*100</f>
        <v>0</v>
      </c>
      <c r="BJ97" s="650"/>
      <c r="BK97" s="650"/>
      <c r="BL97" s="650"/>
      <c r="BM97" s="650"/>
      <c r="BN97" s="650"/>
      <c r="BO97" s="650"/>
      <c r="BP97" s="257">
        <f t="shared" ref="BP97:BP121" si="12">AW97-AZ97</f>
        <v>289400</v>
      </c>
      <c r="BS97" s="349">
        <f t="shared" si="7"/>
        <v>144700</v>
      </c>
      <c r="BT97" s="349"/>
      <c r="BU97" s="349"/>
      <c r="BV97" s="349"/>
      <c r="BW97" s="349"/>
      <c r="BX97" s="349"/>
      <c r="BY97" s="349"/>
    </row>
    <row r="98" spans="1:77" s="6" customFormat="1" ht="12.75" customHeight="1" x14ac:dyDescent="0.2">
      <c r="A98" s="640"/>
      <c r="B98" s="641"/>
      <c r="C98" s="641"/>
      <c r="D98" s="641"/>
      <c r="E98" s="641"/>
      <c r="F98" s="641"/>
      <c r="G98" s="641"/>
      <c r="H98" s="641"/>
      <c r="I98" s="641"/>
      <c r="J98" s="641"/>
      <c r="K98" s="641"/>
      <c r="L98" s="641"/>
      <c r="M98" s="641"/>
      <c r="N98" s="641"/>
      <c r="O98" s="641"/>
      <c r="P98" s="641"/>
      <c r="Q98" s="641"/>
      <c r="R98" s="641"/>
      <c r="S98" s="641"/>
      <c r="T98" s="641"/>
      <c r="U98" s="641"/>
      <c r="V98" s="641"/>
      <c r="W98" s="641"/>
      <c r="X98" s="641"/>
      <c r="Y98" s="641"/>
      <c r="Z98" s="641"/>
      <c r="AA98" s="641"/>
      <c r="AB98" s="641"/>
      <c r="AC98" s="641"/>
      <c r="AD98" s="641"/>
      <c r="AE98" s="642"/>
      <c r="AF98" s="605" t="s">
        <v>138</v>
      </c>
      <c r="AG98" s="605"/>
      <c r="AH98" s="605"/>
      <c r="AI98" s="605"/>
      <c r="AJ98" s="352" t="s">
        <v>507</v>
      </c>
      <c r="AK98" s="351"/>
      <c r="AL98" s="605" t="s">
        <v>333</v>
      </c>
      <c r="AM98" s="605"/>
      <c r="AN98" s="353" t="s">
        <v>504</v>
      </c>
      <c r="AO98" s="353"/>
      <c r="AP98" s="605" t="s">
        <v>157</v>
      </c>
      <c r="AQ98" s="605"/>
      <c r="AR98" s="605"/>
      <c r="AS98" s="605"/>
      <c r="AT98" s="605"/>
      <c r="AU98" s="605"/>
      <c r="AV98" s="605"/>
      <c r="AW98" s="247">
        <f>расч.обосн.сады!F169</f>
        <v>59925</v>
      </c>
      <c r="AX98" s="247">
        <v>0</v>
      </c>
      <c r="AY98" s="247">
        <v>0</v>
      </c>
      <c r="AZ98" s="633"/>
      <c r="BA98" s="634"/>
      <c r="BB98" s="634"/>
      <c r="BC98" s="634"/>
      <c r="BD98" s="634"/>
      <c r="BE98" s="634"/>
      <c r="BF98" s="634"/>
      <c r="BG98" s="634"/>
      <c r="BH98" s="247"/>
      <c r="BI98" s="650"/>
      <c r="BJ98" s="650"/>
      <c r="BK98" s="650"/>
      <c r="BL98" s="650"/>
      <c r="BM98" s="650"/>
      <c r="BN98" s="650"/>
      <c r="BO98" s="650"/>
      <c r="BP98" s="257">
        <f t="shared" si="12"/>
        <v>59925</v>
      </c>
      <c r="BS98" s="349">
        <f t="shared" si="7"/>
        <v>29962.5</v>
      </c>
      <c r="BT98" s="349"/>
      <c r="BU98" s="349"/>
      <c r="BV98" s="349"/>
      <c r="BW98" s="349"/>
      <c r="BX98" s="349"/>
      <c r="BY98" s="349"/>
    </row>
    <row r="99" spans="1:77" s="6" customFormat="1" ht="36" customHeight="1" x14ac:dyDescent="0.2">
      <c r="A99" s="350" t="s">
        <v>152</v>
      </c>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1" t="s">
        <v>139</v>
      </c>
      <c r="AG99" s="351"/>
      <c r="AH99" s="351"/>
      <c r="AI99" s="351"/>
      <c r="AJ99" s="352" t="s">
        <v>507</v>
      </c>
      <c r="AK99" s="351"/>
      <c r="AL99" s="352" t="s">
        <v>333</v>
      </c>
      <c r="AM99" s="352"/>
      <c r="AN99" s="353" t="s">
        <v>494</v>
      </c>
      <c r="AO99" s="353"/>
      <c r="AP99" s="352" t="s">
        <v>130</v>
      </c>
      <c r="AQ99" s="351"/>
      <c r="AR99" s="351"/>
      <c r="AS99" s="351"/>
      <c r="AT99" s="351"/>
      <c r="AU99" s="351"/>
      <c r="AV99" s="351"/>
      <c r="AW99" s="215"/>
      <c r="AX99" s="215"/>
      <c r="AY99" s="215"/>
      <c r="AZ99" s="590"/>
      <c r="BA99" s="591"/>
      <c r="BB99" s="591"/>
      <c r="BC99" s="591"/>
      <c r="BD99" s="591"/>
      <c r="BE99" s="591"/>
      <c r="BF99" s="591"/>
      <c r="BG99" s="591"/>
      <c r="BH99" s="215"/>
      <c r="BI99" s="351"/>
      <c r="BJ99" s="351"/>
      <c r="BK99" s="351"/>
      <c r="BL99" s="351"/>
      <c r="BM99" s="351"/>
      <c r="BN99" s="351"/>
      <c r="BO99" s="351"/>
      <c r="BP99" s="257"/>
      <c r="BS99" s="349">
        <f t="shared" si="7"/>
        <v>0</v>
      </c>
      <c r="BT99" s="349"/>
      <c r="BU99" s="349"/>
      <c r="BV99" s="349"/>
      <c r="BW99" s="349"/>
      <c r="BX99" s="349"/>
      <c r="BY99" s="349"/>
    </row>
    <row r="100" spans="1:77" s="6" customFormat="1" x14ac:dyDescent="0.2">
      <c r="A100" s="599" t="s">
        <v>535</v>
      </c>
      <c r="B100" s="599"/>
      <c r="C100" s="599"/>
      <c r="D100" s="599"/>
      <c r="E100" s="599"/>
      <c r="F100" s="599"/>
      <c r="G100" s="599"/>
      <c r="H100" s="599"/>
      <c r="I100" s="599"/>
      <c r="J100" s="599"/>
      <c r="K100" s="599"/>
      <c r="L100" s="599"/>
      <c r="M100" s="599"/>
      <c r="N100" s="599"/>
      <c r="O100" s="599"/>
      <c r="P100" s="599"/>
      <c r="Q100" s="599"/>
      <c r="R100" s="599"/>
      <c r="S100" s="599"/>
      <c r="T100" s="599"/>
      <c r="U100" s="599"/>
      <c r="V100" s="599"/>
      <c r="W100" s="599"/>
      <c r="X100" s="599"/>
      <c r="Y100" s="599"/>
      <c r="Z100" s="599"/>
      <c r="AA100" s="599"/>
      <c r="AB100" s="599"/>
      <c r="AC100" s="599"/>
      <c r="AD100" s="599"/>
      <c r="AE100" s="599"/>
      <c r="AF100" s="596" t="s">
        <v>140</v>
      </c>
      <c r="AG100" s="596"/>
      <c r="AH100" s="596"/>
      <c r="AI100" s="596"/>
      <c r="AJ100" s="596"/>
      <c r="AK100" s="596"/>
      <c r="AL100" s="596"/>
      <c r="AM100" s="596"/>
      <c r="AN100" s="596"/>
      <c r="AO100" s="596"/>
      <c r="AP100" s="596" t="s">
        <v>534</v>
      </c>
      <c r="AQ100" s="596"/>
      <c r="AR100" s="596"/>
      <c r="AS100" s="596"/>
      <c r="AT100" s="596"/>
      <c r="AU100" s="596"/>
      <c r="AV100" s="596"/>
      <c r="AW100" s="266">
        <f>SUM(AW101:AW109)</f>
        <v>0</v>
      </c>
      <c r="AX100" s="266">
        <f t="shared" ref="AX100:AY100" si="13">SUM(AX101:AX109)</f>
        <v>0</v>
      </c>
      <c r="AY100" s="266">
        <f t="shared" si="13"/>
        <v>0</v>
      </c>
      <c r="AZ100" s="597"/>
      <c r="BA100" s="598"/>
      <c r="BB100" s="598"/>
      <c r="BC100" s="598"/>
      <c r="BD100" s="598"/>
      <c r="BE100" s="598"/>
      <c r="BF100" s="598"/>
      <c r="BG100" s="598"/>
      <c r="BH100" s="266"/>
      <c r="BI100" s="596"/>
      <c r="BJ100" s="596"/>
      <c r="BK100" s="596"/>
      <c r="BL100" s="596"/>
      <c r="BM100" s="596"/>
      <c r="BN100" s="596"/>
      <c r="BO100" s="596"/>
      <c r="BP100" s="257"/>
      <c r="BS100" s="349">
        <f t="shared" si="7"/>
        <v>0</v>
      </c>
      <c r="BT100" s="349"/>
      <c r="BU100" s="349"/>
      <c r="BV100" s="349"/>
      <c r="BW100" s="349"/>
      <c r="BX100" s="349"/>
      <c r="BY100" s="349"/>
    </row>
    <row r="101" spans="1:77" s="6" customFormat="1" ht="24" customHeight="1" x14ac:dyDescent="0.2">
      <c r="A101" s="350" t="s">
        <v>153</v>
      </c>
      <c r="B101" s="366"/>
      <c r="C101" s="366"/>
      <c r="D101" s="366"/>
      <c r="E101" s="366"/>
      <c r="F101" s="366"/>
      <c r="G101" s="366"/>
      <c r="H101" s="366"/>
      <c r="I101" s="366"/>
      <c r="J101" s="366"/>
      <c r="K101" s="366"/>
      <c r="L101" s="366"/>
      <c r="M101" s="366"/>
      <c r="N101" s="366"/>
      <c r="O101" s="366"/>
      <c r="P101" s="366"/>
      <c r="Q101" s="366"/>
      <c r="R101" s="366"/>
      <c r="S101" s="366"/>
      <c r="T101" s="366"/>
      <c r="U101" s="366"/>
      <c r="V101" s="366"/>
      <c r="W101" s="366"/>
      <c r="X101" s="366"/>
      <c r="Y101" s="366"/>
      <c r="Z101" s="366"/>
      <c r="AA101" s="366"/>
      <c r="AB101" s="366"/>
      <c r="AC101" s="366"/>
      <c r="AD101" s="366"/>
      <c r="AE101" s="366"/>
      <c r="AF101" s="351" t="s">
        <v>141</v>
      </c>
      <c r="AG101" s="351"/>
      <c r="AH101" s="351"/>
      <c r="AI101" s="351"/>
      <c r="AJ101" s="352" t="s">
        <v>507</v>
      </c>
      <c r="AK101" s="351"/>
      <c r="AL101" s="352" t="s">
        <v>333</v>
      </c>
      <c r="AM101" s="352"/>
      <c r="AN101" s="353" t="s">
        <v>494</v>
      </c>
      <c r="AO101" s="353"/>
      <c r="AP101" s="352" t="s">
        <v>131</v>
      </c>
      <c r="AQ101" s="351"/>
      <c r="AR101" s="351"/>
      <c r="AS101" s="351"/>
      <c r="AT101" s="351"/>
      <c r="AU101" s="351"/>
      <c r="AV101" s="351"/>
      <c r="AW101" s="215"/>
      <c r="AX101" s="215"/>
      <c r="AY101" s="215"/>
      <c r="AZ101" s="590"/>
      <c r="BA101" s="591"/>
      <c r="BB101" s="591"/>
      <c r="BC101" s="591"/>
      <c r="BD101" s="591"/>
      <c r="BE101" s="591"/>
      <c r="BF101" s="591"/>
      <c r="BG101" s="591"/>
      <c r="BH101" s="215"/>
      <c r="BI101" s="351"/>
      <c r="BJ101" s="351"/>
      <c r="BK101" s="351"/>
      <c r="BL101" s="351"/>
      <c r="BM101" s="351"/>
      <c r="BN101" s="351"/>
      <c r="BO101" s="351"/>
      <c r="BP101" s="257"/>
      <c r="BS101" s="349">
        <f t="shared" si="7"/>
        <v>0</v>
      </c>
      <c r="BT101" s="349"/>
      <c r="BU101" s="349"/>
      <c r="BV101" s="349"/>
      <c r="BW101" s="349"/>
      <c r="BX101" s="349"/>
      <c r="BY101" s="349"/>
    </row>
    <row r="102" spans="1:77" s="6" customFormat="1" ht="24" customHeight="1" x14ac:dyDescent="0.2">
      <c r="A102" s="350" t="s">
        <v>154</v>
      </c>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c r="AA102" s="350"/>
      <c r="AB102" s="350"/>
      <c r="AC102" s="350"/>
      <c r="AD102" s="350"/>
      <c r="AE102" s="350"/>
      <c r="AF102" s="351" t="s">
        <v>142</v>
      </c>
      <c r="AG102" s="351"/>
      <c r="AH102" s="351"/>
      <c r="AI102" s="351"/>
      <c r="AJ102" s="352" t="s">
        <v>507</v>
      </c>
      <c r="AK102" s="351"/>
      <c r="AL102" s="352" t="s">
        <v>333</v>
      </c>
      <c r="AM102" s="352"/>
      <c r="AN102" s="353" t="s">
        <v>494</v>
      </c>
      <c r="AO102" s="353"/>
      <c r="AP102" s="352" t="s">
        <v>132</v>
      </c>
      <c r="AQ102" s="351"/>
      <c r="AR102" s="351"/>
      <c r="AS102" s="351"/>
      <c r="AT102" s="351"/>
      <c r="AU102" s="351"/>
      <c r="AV102" s="351"/>
      <c r="AW102" s="215"/>
      <c r="AX102" s="215"/>
      <c r="AY102" s="215"/>
      <c r="AZ102" s="590"/>
      <c r="BA102" s="591"/>
      <c r="BB102" s="591"/>
      <c r="BC102" s="591"/>
      <c r="BD102" s="591"/>
      <c r="BE102" s="591"/>
      <c r="BF102" s="591"/>
      <c r="BG102" s="591"/>
      <c r="BH102" s="215"/>
      <c r="BI102" s="351"/>
      <c r="BJ102" s="351"/>
      <c r="BK102" s="351"/>
      <c r="BL102" s="351"/>
      <c r="BM102" s="351"/>
      <c r="BN102" s="351"/>
      <c r="BO102" s="351"/>
      <c r="BP102" s="257"/>
      <c r="BS102" s="349">
        <f t="shared" si="7"/>
        <v>0</v>
      </c>
      <c r="BT102" s="349"/>
      <c r="BU102" s="349"/>
      <c r="BV102" s="349"/>
      <c r="BW102" s="349"/>
      <c r="BX102" s="349"/>
      <c r="BY102" s="349"/>
    </row>
    <row r="103" spans="1:77" s="6" customFormat="1" ht="24.75" customHeight="1" x14ac:dyDescent="0.2">
      <c r="A103" s="350" t="s">
        <v>155</v>
      </c>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c r="AA103" s="350"/>
      <c r="AB103" s="350"/>
      <c r="AC103" s="350"/>
      <c r="AD103" s="350"/>
      <c r="AE103" s="350"/>
      <c r="AF103" s="351" t="s">
        <v>143</v>
      </c>
      <c r="AG103" s="351"/>
      <c r="AH103" s="351"/>
      <c r="AI103" s="351"/>
      <c r="AJ103" s="352" t="s">
        <v>507</v>
      </c>
      <c r="AK103" s="351"/>
      <c r="AL103" s="352" t="s">
        <v>333</v>
      </c>
      <c r="AM103" s="352"/>
      <c r="AN103" s="353" t="s">
        <v>494</v>
      </c>
      <c r="AO103" s="353"/>
      <c r="AP103" s="352" t="s">
        <v>133</v>
      </c>
      <c r="AQ103" s="351"/>
      <c r="AR103" s="351"/>
      <c r="AS103" s="351"/>
      <c r="AT103" s="351"/>
      <c r="AU103" s="351"/>
      <c r="AV103" s="351"/>
      <c r="AW103" s="215"/>
      <c r="AX103" s="215"/>
      <c r="AY103" s="215"/>
      <c r="AZ103" s="590"/>
      <c r="BA103" s="591"/>
      <c r="BB103" s="591"/>
      <c r="BC103" s="591"/>
      <c r="BD103" s="591"/>
      <c r="BE103" s="591"/>
      <c r="BF103" s="591"/>
      <c r="BG103" s="591"/>
      <c r="BH103" s="215"/>
      <c r="BI103" s="351"/>
      <c r="BJ103" s="351"/>
      <c r="BK103" s="351"/>
      <c r="BL103" s="351"/>
      <c r="BM103" s="351"/>
      <c r="BN103" s="351"/>
      <c r="BO103" s="351"/>
      <c r="BP103" s="257"/>
      <c r="BS103" s="349">
        <f t="shared" si="7"/>
        <v>0</v>
      </c>
      <c r="BT103" s="349"/>
      <c r="BU103" s="349"/>
      <c r="BV103" s="349"/>
      <c r="BW103" s="349"/>
      <c r="BX103" s="349"/>
      <c r="BY103" s="349"/>
    </row>
    <row r="104" spans="1:77" s="6" customFormat="1" x14ac:dyDescent="0.2">
      <c r="A104" s="350" t="s">
        <v>158</v>
      </c>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c r="AA104" s="350"/>
      <c r="AB104" s="350"/>
      <c r="AC104" s="350"/>
      <c r="AD104" s="350"/>
      <c r="AE104" s="350"/>
      <c r="AF104" s="351" t="s">
        <v>156</v>
      </c>
      <c r="AG104" s="351"/>
      <c r="AH104" s="351"/>
      <c r="AI104" s="351"/>
      <c r="AJ104" s="352" t="s">
        <v>507</v>
      </c>
      <c r="AK104" s="351"/>
      <c r="AL104" s="352" t="s">
        <v>333</v>
      </c>
      <c r="AM104" s="352"/>
      <c r="AN104" s="353" t="s">
        <v>494</v>
      </c>
      <c r="AO104" s="353"/>
      <c r="AP104" s="352" t="s">
        <v>157</v>
      </c>
      <c r="AQ104" s="351"/>
      <c r="AR104" s="351"/>
      <c r="AS104" s="351"/>
      <c r="AT104" s="351"/>
      <c r="AU104" s="351"/>
      <c r="AV104" s="351"/>
      <c r="AW104" s="215"/>
      <c r="AX104" s="215"/>
      <c r="AY104" s="215"/>
      <c r="AZ104" s="590"/>
      <c r="BA104" s="591"/>
      <c r="BB104" s="591"/>
      <c r="BC104" s="591"/>
      <c r="BD104" s="591"/>
      <c r="BE104" s="591"/>
      <c r="BF104" s="591"/>
      <c r="BG104" s="591"/>
      <c r="BH104" s="215"/>
      <c r="BI104" s="351"/>
      <c r="BJ104" s="351"/>
      <c r="BK104" s="351"/>
      <c r="BL104" s="351"/>
      <c r="BM104" s="351"/>
      <c r="BN104" s="351"/>
      <c r="BO104" s="351"/>
      <c r="BP104" s="257"/>
      <c r="BS104" s="349">
        <f t="shared" si="7"/>
        <v>0</v>
      </c>
      <c r="BT104" s="349"/>
      <c r="BU104" s="349"/>
      <c r="BV104" s="349"/>
      <c r="BW104" s="349"/>
      <c r="BX104" s="349"/>
      <c r="BY104" s="349"/>
    </row>
    <row r="105" spans="1:77" s="6" customFormat="1" ht="12.75" customHeight="1" x14ac:dyDescent="0.2">
      <c r="A105" s="640" t="s">
        <v>69</v>
      </c>
      <c r="B105" s="641"/>
      <c r="C105" s="641"/>
      <c r="D105" s="641"/>
      <c r="E105" s="641"/>
      <c r="F105" s="641"/>
      <c r="G105" s="641"/>
      <c r="H105" s="641"/>
      <c r="I105" s="641"/>
      <c r="J105" s="641"/>
      <c r="K105" s="641"/>
      <c r="L105" s="641"/>
      <c r="M105" s="641"/>
      <c r="N105" s="641"/>
      <c r="O105" s="641"/>
      <c r="P105" s="641"/>
      <c r="Q105" s="641"/>
      <c r="R105" s="641"/>
      <c r="S105" s="641"/>
      <c r="T105" s="641"/>
      <c r="U105" s="641"/>
      <c r="V105" s="641"/>
      <c r="W105" s="641"/>
      <c r="X105" s="641"/>
      <c r="Y105" s="641"/>
      <c r="Z105" s="641"/>
      <c r="AA105" s="641"/>
      <c r="AB105" s="641"/>
      <c r="AC105" s="641"/>
      <c r="AD105" s="641"/>
      <c r="AE105" s="642"/>
      <c r="AF105" s="612" t="s">
        <v>156</v>
      </c>
      <c r="AG105" s="391"/>
      <c r="AH105" s="391"/>
      <c r="AI105" s="392"/>
      <c r="AJ105" s="352" t="s">
        <v>507</v>
      </c>
      <c r="AK105" s="351"/>
      <c r="AL105" s="622" t="s">
        <v>333</v>
      </c>
      <c r="AM105" s="623"/>
      <c r="AN105" s="624" t="s">
        <v>494</v>
      </c>
      <c r="AO105" s="625"/>
      <c r="AP105" s="612" t="s">
        <v>157</v>
      </c>
      <c r="AQ105" s="392"/>
      <c r="AR105" s="390"/>
      <c r="AS105" s="391"/>
      <c r="AT105" s="391"/>
      <c r="AU105" s="391"/>
      <c r="AV105" s="195"/>
      <c r="AW105" s="246"/>
      <c r="AX105" s="246"/>
      <c r="AY105" s="246"/>
      <c r="AZ105" s="626"/>
      <c r="BA105" s="627"/>
      <c r="BB105" s="627"/>
      <c r="BC105" s="627"/>
      <c r="BD105" s="627"/>
      <c r="BE105" s="627"/>
      <c r="BF105" s="627"/>
      <c r="BG105" s="628"/>
      <c r="BH105" s="246"/>
      <c r="BI105" s="351"/>
      <c r="BJ105" s="351"/>
      <c r="BK105" s="351"/>
      <c r="BL105" s="351"/>
      <c r="BM105" s="351"/>
      <c r="BN105" s="351"/>
      <c r="BO105" s="351"/>
      <c r="BP105" s="257"/>
      <c r="BS105" s="349">
        <f t="shared" si="7"/>
        <v>0</v>
      </c>
      <c r="BT105" s="349"/>
      <c r="BU105" s="349"/>
      <c r="BV105" s="349"/>
      <c r="BW105" s="349"/>
      <c r="BX105" s="349"/>
      <c r="BY105" s="349"/>
    </row>
    <row r="106" spans="1:77" s="6" customFormat="1" x14ac:dyDescent="0.2">
      <c r="A106" s="361"/>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c r="AA106" s="361"/>
      <c r="AB106" s="361"/>
      <c r="AC106" s="361"/>
      <c r="AD106" s="361"/>
      <c r="AE106" s="361"/>
      <c r="AF106" s="612" t="s">
        <v>156</v>
      </c>
      <c r="AG106" s="391"/>
      <c r="AH106" s="391"/>
      <c r="AI106" s="392"/>
      <c r="AJ106" s="352" t="s">
        <v>507</v>
      </c>
      <c r="AK106" s="351"/>
      <c r="AL106" s="352" t="s">
        <v>333</v>
      </c>
      <c r="AM106" s="352"/>
      <c r="AN106" s="353" t="s">
        <v>494</v>
      </c>
      <c r="AO106" s="353"/>
      <c r="AP106" s="612" t="s">
        <v>157</v>
      </c>
      <c r="AQ106" s="392"/>
      <c r="AR106" s="390"/>
      <c r="AS106" s="391"/>
      <c r="AT106" s="391"/>
      <c r="AU106" s="391"/>
      <c r="AV106" s="196"/>
      <c r="AW106" s="215"/>
      <c r="AX106" s="215"/>
      <c r="AY106" s="215"/>
      <c r="AZ106" s="590"/>
      <c r="BA106" s="591"/>
      <c r="BB106" s="591"/>
      <c r="BC106" s="591"/>
      <c r="BD106" s="591"/>
      <c r="BE106" s="591"/>
      <c r="BF106" s="591"/>
      <c r="BG106" s="591"/>
      <c r="BH106" s="215"/>
      <c r="BI106" s="351"/>
      <c r="BJ106" s="351"/>
      <c r="BK106" s="351"/>
      <c r="BL106" s="351"/>
      <c r="BM106" s="351"/>
      <c r="BN106" s="351"/>
      <c r="BO106" s="351"/>
      <c r="BP106" s="257"/>
      <c r="BS106" s="349">
        <f t="shared" si="7"/>
        <v>0</v>
      </c>
      <c r="BT106" s="349"/>
      <c r="BU106" s="349"/>
      <c r="BV106" s="349"/>
      <c r="BW106" s="349"/>
      <c r="BX106" s="349"/>
      <c r="BY106" s="349"/>
    </row>
    <row r="107" spans="1:77" s="6" customFormat="1" ht="23.25" customHeight="1" x14ac:dyDescent="0.2">
      <c r="A107" s="350" t="s">
        <v>167</v>
      </c>
      <c r="B107" s="350"/>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c r="AA107" s="350"/>
      <c r="AB107" s="350"/>
      <c r="AC107" s="350"/>
      <c r="AD107" s="350"/>
      <c r="AE107" s="350"/>
      <c r="AF107" s="351" t="s">
        <v>159</v>
      </c>
      <c r="AG107" s="351"/>
      <c r="AH107" s="351"/>
      <c r="AI107" s="351"/>
      <c r="AJ107" s="352" t="s">
        <v>507</v>
      </c>
      <c r="AK107" s="351"/>
      <c r="AL107" s="352" t="s">
        <v>333</v>
      </c>
      <c r="AM107" s="352"/>
      <c r="AN107" s="353" t="s">
        <v>494</v>
      </c>
      <c r="AO107" s="353"/>
      <c r="AP107" s="352" t="s">
        <v>164</v>
      </c>
      <c r="AQ107" s="351"/>
      <c r="AR107" s="351"/>
      <c r="AS107" s="351"/>
      <c r="AT107" s="351"/>
      <c r="AU107" s="351"/>
      <c r="AV107" s="351"/>
      <c r="AW107" s="215"/>
      <c r="AX107" s="215"/>
      <c r="AY107" s="215"/>
      <c r="AZ107" s="590"/>
      <c r="BA107" s="591"/>
      <c r="BB107" s="591"/>
      <c r="BC107" s="591"/>
      <c r="BD107" s="591"/>
      <c r="BE107" s="591"/>
      <c r="BF107" s="591"/>
      <c r="BG107" s="591"/>
      <c r="BH107" s="215"/>
      <c r="BI107" s="351"/>
      <c r="BJ107" s="351"/>
      <c r="BK107" s="351"/>
      <c r="BL107" s="351"/>
      <c r="BM107" s="351"/>
      <c r="BN107" s="351"/>
      <c r="BO107" s="351"/>
      <c r="BP107" s="257"/>
      <c r="BS107" s="349">
        <f t="shared" si="7"/>
        <v>0</v>
      </c>
      <c r="BT107" s="349"/>
      <c r="BU107" s="349"/>
      <c r="BV107" s="349"/>
      <c r="BW107" s="349"/>
      <c r="BX107" s="349"/>
      <c r="BY107" s="349"/>
    </row>
    <row r="108" spans="1:77" s="6" customFormat="1" ht="36" customHeight="1" x14ac:dyDescent="0.2">
      <c r="A108" s="361" t="s">
        <v>174</v>
      </c>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c r="AA108" s="361"/>
      <c r="AB108" s="361"/>
      <c r="AC108" s="361"/>
      <c r="AD108" s="361"/>
      <c r="AE108" s="361"/>
      <c r="AF108" s="351" t="s">
        <v>160</v>
      </c>
      <c r="AG108" s="351"/>
      <c r="AH108" s="351"/>
      <c r="AI108" s="351"/>
      <c r="AJ108" s="352" t="s">
        <v>507</v>
      </c>
      <c r="AK108" s="351"/>
      <c r="AL108" s="352" t="s">
        <v>333</v>
      </c>
      <c r="AM108" s="352"/>
      <c r="AN108" s="353" t="s">
        <v>494</v>
      </c>
      <c r="AO108" s="353"/>
      <c r="AP108" s="352" t="s">
        <v>165</v>
      </c>
      <c r="AQ108" s="351"/>
      <c r="AR108" s="351"/>
      <c r="AS108" s="351"/>
      <c r="AT108" s="351"/>
      <c r="AU108" s="351"/>
      <c r="AV108" s="351"/>
      <c r="AW108" s="215"/>
      <c r="AX108" s="215"/>
      <c r="AY108" s="215"/>
      <c r="AZ108" s="590"/>
      <c r="BA108" s="591"/>
      <c r="BB108" s="591"/>
      <c r="BC108" s="591"/>
      <c r="BD108" s="591"/>
      <c r="BE108" s="591"/>
      <c r="BF108" s="591"/>
      <c r="BG108" s="591"/>
      <c r="BH108" s="215"/>
      <c r="BI108" s="351"/>
      <c r="BJ108" s="351"/>
      <c r="BK108" s="351"/>
      <c r="BL108" s="351"/>
      <c r="BM108" s="351"/>
      <c r="BN108" s="351"/>
      <c r="BO108" s="351"/>
      <c r="BP108" s="257"/>
      <c r="BS108" s="349">
        <f t="shared" si="7"/>
        <v>0</v>
      </c>
      <c r="BT108" s="349"/>
      <c r="BU108" s="349"/>
      <c r="BV108" s="349"/>
      <c r="BW108" s="349"/>
      <c r="BX108" s="349"/>
      <c r="BY108" s="349"/>
    </row>
    <row r="109" spans="1:77" s="6" customFormat="1" ht="24" customHeight="1" x14ac:dyDescent="0.2">
      <c r="A109" s="361" t="s">
        <v>168</v>
      </c>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c r="AA109" s="361"/>
      <c r="AB109" s="361"/>
      <c r="AC109" s="361"/>
      <c r="AD109" s="361"/>
      <c r="AE109" s="361"/>
      <c r="AF109" s="351" t="s">
        <v>161</v>
      </c>
      <c r="AG109" s="351"/>
      <c r="AH109" s="351"/>
      <c r="AI109" s="351"/>
      <c r="AJ109" s="352" t="s">
        <v>507</v>
      </c>
      <c r="AK109" s="351"/>
      <c r="AL109" s="352" t="s">
        <v>333</v>
      </c>
      <c r="AM109" s="352"/>
      <c r="AN109" s="353" t="s">
        <v>494</v>
      </c>
      <c r="AO109" s="353"/>
      <c r="AP109" s="352" t="s">
        <v>166</v>
      </c>
      <c r="AQ109" s="351"/>
      <c r="AR109" s="351"/>
      <c r="AS109" s="351"/>
      <c r="AT109" s="351"/>
      <c r="AU109" s="351"/>
      <c r="AV109" s="351"/>
      <c r="AW109" s="215"/>
      <c r="AX109" s="215"/>
      <c r="AY109" s="215"/>
      <c r="AZ109" s="590"/>
      <c r="BA109" s="591"/>
      <c r="BB109" s="591"/>
      <c r="BC109" s="591"/>
      <c r="BD109" s="591"/>
      <c r="BE109" s="591"/>
      <c r="BF109" s="591"/>
      <c r="BG109" s="591"/>
      <c r="BH109" s="215"/>
      <c r="BI109" s="351"/>
      <c r="BJ109" s="351"/>
      <c r="BK109" s="351"/>
      <c r="BL109" s="351"/>
      <c r="BM109" s="351"/>
      <c r="BN109" s="351"/>
      <c r="BO109" s="351"/>
      <c r="BP109" s="257"/>
      <c r="BS109" s="349">
        <f t="shared" si="7"/>
        <v>0</v>
      </c>
      <c r="BT109" s="349"/>
      <c r="BU109" s="349"/>
      <c r="BV109" s="349"/>
      <c r="BW109" s="349"/>
      <c r="BX109" s="349"/>
      <c r="BY109" s="349"/>
    </row>
    <row r="110" spans="1:77" s="6" customFormat="1" x14ac:dyDescent="0.2">
      <c r="A110" s="595" t="s">
        <v>536</v>
      </c>
      <c r="B110" s="595"/>
      <c r="C110" s="595"/>
      <c r="D110" s="595"/>
      <c r="E110" s="595"/>
      <c r="F110" s="595"/>
      <c r="G110" s="595"/>
      <c r="H110" s="595"/>
      <c r="I110" s="595"/>
      <c r="J110" s="595"/>
      <c r="K110" s="595"/>
      <c r="L110" s="595"/>
      <c r="M110" s="595"/>
      <c r="N110" s="595"/>
      <c r="O110" s="595"/>
      <c r="P110" s="595"/>
      <c r="Q110" s="595"/>
      <c r="R110" s="595"/>
      <c r="S110" s="595"/>
      <c r="T110" s="595"/>
      <c r="U110" s="595"/>
      <c r="V110" s="595"/>
      <c r="W110" s="595"/>
      <c r="X110" s="595"/>
      <c r="Y110" s="595"/>
      <c r="Z110" s="595"/>
      <c r="AA110" s="595"/>
      <c r="AB110" s="595"/>
      <c r="AC110" s="595"/>
      <c r="AD110" s="595"/>
      <c r="AE110" s="595"/>
      <c r="AF110" s="596" t="s">
        <v>162</v>
      </c>
      <c r="AG110" s="596"/>
      <c r="AH110" s="596"/>
      <c r="AI110" s="596"/>
      <c r="AJ110" s="596"/>
      <c r="AK110" s="596"/>
      <c r="AL110" s="596"/>
      <c r="AM110" s="596"/>
      <c r="AN110" s="596"/>
      <c r="AO110" s="596"/>
      <c r="AP110" s="596" t="s">
        <v>163</v>
      </c>
      <c r="AQ110" s="596"/>
      <c r="AR110" s="596"/>
      <c r="AS110" s="596"/>
      <c r="AT110" s="596"/>
      <c r="AU110" s="596"/>
      <c r="AV110" s="596"/>
      <c r="AW110" s="266">
        <f>SUM(AW111:AW113)</f>
        <v>0</v>
      </c>
      <c r="AX110" s="266">
        <f t="shared" ref="AX110:AY110" si="14">SUM(AX111:AX113)</f>
        <v>0</v>
      </c>
      <c r="AY110" s="266">
        <f t="shared" si="14"/>
        <v>0</v>
      </c>
      <c r="AZ110" s="597"/>
      <c r="BA110" s="598"/>
      <c r="BB110" s="598"/>
      <c r="BC110" s="598"/>
      <c r="BD110" s="598"/>
      <c r="BE110" s="598"/>
      <c r="BF110" s="598"/>
      <c r="BG110" s="598"/>
      <c r="BH110" s="266"/>
      <c r="BI110" s="596"/>
      <c r="BJ110" s="596"/>
      <c r="BK110" s="596"/>
      <c r="BL110" s="596"/>
      <c r="BM110" s="596"/>
      <c r="BN110" s="596"/>
      <c r="BO110" s="596"/>
      <c r="BP110" s="257"/>
      <c r="BS110" s="349">
        <f t="shared" si="7"/>
        <v>0</v>
      </c>
      <c r="BT110" s="349"/>
      <c r="BU110" s="349"/>
      <c r="BV110" s="349"/>
      <c r="BW110" s="349"/>
      <c r="BX110" s="349"/>
      <c r="BY110" s="349"/>
    </row>
    <row r="111" spans="1:77" s="6" customFormat="1" ht="25.5" customHeight="1" x14ac:dyDescent="0.2">
      <c r="A111" s="350" t="s">
        <v>176</v>
      </c>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1" t="s">
        <v>230</v>
      </c>
      <c r="AG111" s="351"/>
      <c r="AH111" s="351"/>
      <c r="AI111" s="351"/>
      <c r="AJ111" s="352" t="s">
        <v>507</v>
      </c>
      <c r="AK111" s="351"/>
      <c r="AL111" s="352" t="s">
        <v>333</v>
      </c>
      <c r="AM111" s="352"/>
      <c r="AN111" s="353" t="s">
        <v>494</v>
      </c>
      <c r="AO111" s="353"/>
      <c r="AP111" s="351"/>
      <c r="AQ111" s="351"/>
      <c r="AR111" s="351"/>
      <c r="AS111" s="351"/>
      <c r="AT111" s="351"/>
      <c r="AU111" s="351"/>
      <c r="AV111" s="351"/>
      <c r="AW111" s="215"/>
      <c r="AX111" s="215"/>
      <c r="AY111" s="215"/>
      <c r="AZ111" s="590"/>
      <c r="BA111" s="591"/>
      <c r="BB111" s="591"/>
      <c r="BC111" s="591"/>
      <c r="BD111" s="591"/>
      <c r="BE111" s="591"/>
      <c r="BF111" s="591"/>
      <c r="BG111" s="591"/>
      <c r="BH111" s="215"/>
      <c r="BI111" s="351"/>
      <c r="BJ111" s="351"/>
      <c r="BK111" s="351"/>
      <c r="BL111" s="351"/>
      <c r="BM111" s="351"/>
      <c r="BN111" s="351"/>
      <c r="BO111" s="351"/>
      <c r="BP111" s="257"/>
      <c r="BS111" s="349">
        <f t="shared" si="7"/>
        <v>0</v>
      </c>
      <c r="BT111" s="349"/>
      <c r="BU111" s="349"/>
      <c r="BV111" s="349"/>
      <c r="BW111" s="349"/>
      <c r="BX111" s="349"/>
      <c r="BY111" s="349"/>
    </row>
    <row r="112" spans="1:77" s="6" customFormat="1" x14ac:dyDescent="0.2">
      <c r="A112" s="350" t="s">
        <v>177</v>
      </c>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1" t="s">
        <v>231</v>
      </c>
      <c r="AG112" s="351"/>
      <c r="AH112" s="351"/>
      <c r="AI112" s="351"/>
      <c r="AJ112" s="352" t="s">
        <v>507</v>
      </c>
      <c r="AK112" s="351"/>
      <c r="AL112" s="352" t="s">
        <v>333</v>
      </c>
      <c r="AM112" s="352"/>
      <c r="AN112" s="353" t="s">
        <v>494</v>
      </c>
      <c r="AO112" s="353"/>
      <c r="AP112" s="351"/>
      <c r="AQ112" s="351"/>
      <c r="AR112" s="351"/>
      <c r="AS112" s="351"/>
      <c r="AT112" s="351"/>
      <c r="AU112" s="351"/>
      <c r="AV112" s="351"/>
      <c r="AW112" s="215"/>
      <c r="AX112" s="215"/>
      <c r="AY112" s="215"/>
      <c r="AZ112" s="590"/>
      <c r="BA112" s="591"/>
      <c r="BB112" s="591"/>
      <c r="BC112" s="591"/>
      <c r="BD112" s="591"/>
      <c r="BE112" s="591"/>
      <c r="BF112" s="591"/>
      <c r="BG112" s="591"/>
      <c r="BH112" s="215"/>
      <c r="BI112" s="351"/>
      <c r="BJ112" s="351"/>
      <c r="BK112" s="351"/>
      <c r="BL112" s="351"/>
      <c r="BM112" s="351"/>
      <c r="BN112" s="351"/>
      <c r="BO112" s="351"/>
      <c r="BP112" s="257"/>
      <c r="BS112" s="349">
        <f t="shared" si="7"/>
        <v>0</v>
      </c>
      <c r="BT112" s="349"/>
      <c r="BU112" s="349"/>
      <c r="BV112" s="349"/>
      <c r="BW112" s="349"/>
      <c r="BX112" s="349"/>
      <c r="BY112" s="349"/>
    </row>
    <row r="113" spans="1:77" s="6" customFormat="1" x14ac:dyDescent="0.2">
      <c r="A113" s="350" t="s">
        <v>178</v>
      </c>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1" t="s">
        <v>232</v>
      </c>
      <c r="AG113" s="351"/>
      <c r="AH113" s="351"/>
      <c r="AI113" s="351"/>
      <c r="AJ113" s="352" t="s">
        <v>507</v>
      </c>
      <c r="AK113" s="351"/>
      <c r="AL113" s="352" t="s">
        <v>333</v>
      </c>
      <c r="AM113" s="352"/>
      <c r="AN113" s="353" t="s">
        <v>494</v>
      </c>
      <c r="AO113" s="353"/>
      <c r="AP113" s="351"/>
      <c r="AQ113" s="351"/>
      <c r="AR113" s="351"/>
      <c r="AS113" s="351"/>
      <c r="AT113" s="351"/>
      <c r="AU113" s="351"/>
      <c r="AV113" s="351"/>
      <c r="AW113" s="215"/>
      <c r="AX113" s="215"/>
      <c r="AY113" s="215"/>
      <c r="AZ113" s="590"/>
      <c r="BA113" s="591"/>
      <c r="BB113" s="591"/>
      <c r="BC113" s="591"/>
      <c r="BD113" s="591"/>
      <c r="BE113" s="591"/>
      <c r="BF113" s="591"/>
      <c r="BG113" s="591"/>
      <c r="BH113" s="215"/>
      <c r="BI113" s="351"/>
      <c r="BJ113" s="351"/>
      <c r="BK113" s="351"/>
      <c r="BL113" s="351"/>
      <c r="BM113" s="351"/>
      <c r="BN113" s="351"/>
      <c r="BO113" s="351"/>
      <c r="BP113" s="257"/>
      <c r="BS113" s="349">
        <f t="shared" si="7"/>
        <v>0</v>
      </c>
      <c r="BT113" s="349"/>
      <c r="BU113" s="349"/>
      <c r="BV113" s="349"/>
      <c r="BW113" s="349"/>
      <c r="BX113" s="349"/>
      <c r="BY113" s="349"/>
    </row>
    <row r="114" spans="1:77" s="6" customFormat="1" x14ac:dyDescent="0.2">
      <c r="A114" s="595" t="s">
        <v>538</v>
      </c>
      <c r="B114" s="595"/>
      <c r="C114" s="595"/>
      <c r="D114" s="595"/>
      <c r="E114" s="595"/>
      <c r="F114" s="595"/>
      <c r="G114" s="595"/>
      <c r="H114" s="595"/>
      <c r="I114" s="595"/>
      <c r="J114" s="595"/>
      <c r="K114" s="595"/>
      <c r="L114" s="595"/>
      <c r="M114" s="595"/>
      <c r="N114" s="595"/>
      <c r="O114" s="595"/>
      <c r="P114" s="595"/>
      <c r="Q114" s="595"/>
      <c r="R114" s="595"/>
      <c r="S114" s="595"/>
      <c r="T114" s="595"/>
      <c r="U114" s="595"/>
      <c r="V114" s="595"/>
      <c r="W114" s="595"/>
      <c r="X114" s="595"/>
      <c r="Y114" s="595"/>
      <c r="Z114" s="595"/>
      <c r="AA114" s="595"/>
      <c r="AB114" s="595"/>
      <c r="AC114" s="595"/>
      <c r="AD114" s="595"/>
      <c r="AE114" s="595"/>
      <c r="AF114" s="596" t="s">
        <v>169</v>
      </c>
      <c r="AG114" s="596"/>
      <c r="AH114" s="596"/>
      <c r="AI114" s="596"/>
      <c r="AJ114" s="596"/>
      <c r="AK114" s="596"/>
      <c r="AL114" s="596"/>
      <c r="AM114" s="596"/>
      <c r="AN114" s="596"/>
      <c r="AO114" s="596"/>
      <c r="AP114" s="596" t="s">
        <v>534</v>
      </c>
      <c r="AQ114" s="596"/>
      <c r="AR114" s="596"/>
      <c r="AS114" s="596"/>
      <c r="AT114" s="596"/>
      <c r="AU114" s="596"/>
      <c r="AV114" s="596"/>
      <c r="AW114" s="266">
        <f>SUM(AW115)</f>
        <v>0</v>
      </c>
      <c r="AX114" s="266">
        <f t="shared" ref="AX114:AY114" si="15">SUM(AX115)</f>
        <v>0</v>
      </c>
      <c r="AY114" s="266">
        <f t="shared" si="15"/>
        <v>0</v>
      </c>
      <c r="AZ114" s="597"/>
      <c r="BA114" s="598"/>
      <c r="BB114" s="598"/>
      <c r="BC114" s="598"/>
      <c r="BD114" s="598"/>
      <c r="BE114" s="598"/>
      <c r="BF114" s="598"/>
      <c r="BG114" s="598"/>
      <c r="BH114" s="266"/>
      <c r="BI114" s="596"/>
      <c r="BJ114" s="596"/>
      <c r="BK114" s="596"/>
      <c r="BL114" s="596"/>
      <c r="BM114" s="596"/>
      <c r="BN114" s="596"/>
      <c r="BO114" s="596"/>
      <c r="BP114" s="257"/>
      <c r="BS114" s="349">
        <f t="shared" si="7"/>
        <v>0</v>
      </c>
      <c r="BT114" s="349"/>
      <c r="BU114" s="349"/>
      <c r="BV114" s="349"/>
      <c r="BW114" s="349"/>
      <c r="BX114" s="349"/>
      <c r="BY114" s="349"/>
    </row>
    <row r="115" spans="1:77" s="6" customFormat="1" ht="24" customHeight="1" x14ac:dyDescent="0.2">
      <c r="A115" s="350" t="s">
        <v>170</v>
      </c>
      <c r="B115" s="350"/>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c r="AA115" s="350"/>
      <c r="AB115" s="350"/>
      <c r="AC115" s="350"/>
      <c r="AD115" s="350"/>
      <c r="AE115" s="350"/>
      <c r="AF115" s="351" t="s">
        <v>171</v>
      </c>
      <c r="AG115" s="351"/>
      <c r="AH115" s="351"/>
      <c r="AI115" s="351"/>
      <c r="AJ115" s="352" t="s">
        <v>507</v>
      </c>
      <c r="AK115" s="351"/>
      <c r="AL115" s="352" t="s">
        <v>333</v>
      </c>
      <c r="AM115" s="352"/>
      <c r="AN115" s="353" t="s">
        <v>494</v>
      </c>
      <c r="AO115" s="353"/>
      <c r="AP115" s="352" t="s">
        <v>172</v>
      </c>
      <c r="AQ115" s="351"/>
      <c r="AR115" s="351"/>
      <c r="AS115" s="351"/>
      <c r="AT115" s="351"/>
      <c r="AU115" s="351"/>
      <c r="AV115" s="351"/>
      <c r="AW115" s="215"/>
      <c r="AX115" s="215"/>
      <c r="AY115" s="215"/>
      <c r="AZ115" s="590"/>
      <c r="BA115" s="591"/>
      <c r="BB115" s="591"/>
      <c r="BC115" s="591"/>
      <c r="BD115" s="591"/>
      <c r="BE115" s="591"/>
      <c r="BF115" s="591"/>
      <c r="BG115" s="591"/>
      <c r="BH115" s="215"/>
      <c r="BI115" s="351"/>
      <c r="BJ115" s="351"/>
      <c r="BK115" s="351"/>
      <c r="BL115" s="351"/>
      <c r="BM115" s="351"/>
      <c r="BN115" s="351"/>
      <c r="BO115" s="351"/>
      <c r="BP115" s="257"/>
      <c r="BS115" s="349">
        <f t="shared" si="7"/>
        <v>0</v>
      </c>
      <c r="BT115" s="349"/>
      <c r="BU115" s="349"/>
      <c r="BV115" s="349"/>
      <c r="BW115" s="349"/>
      <c r="BX115" s="349"/>
      <c r="BY115" s="349"/>
    </row>
    <row r="116" spans="1:77" s="6" customFormat="1" x14ac:dyDescent="0.2">
      <c r="A116" s="601" t="s">
        <v>75</v>
      </c>
      <c r="B116" s="601"/>
      <c r="C116" s="601"/>
      <c r="D116" s="601"/>
      <c r="E116" s="601"/>
      <c r="F116" s="601"/>
      <c r="G116" s="601"/>
      <c r="H116" s="601"/>
      <c r="I116" s="601"/>
      <c r="J116" s="601"/>
      <c r="K116" s="601"/>
      <c r="L116" s="601"/>
      <c r="M116" s="601"/>
      <c r="N116" s="601"/>
      <c r="O116" s="601"/>
      <c r="P116" s="601"/>
      <c r="Q116" s="601"/>
      <c r="R116" s="601"/>
      <c r="S116" s="601"/>
      <c r="T116" s="601"/>
      <c r="U116" s="601"/>
      <c r="V116" s="601"/>
      <c r="W116" s="601"/>
      <c r="X116" s="601"/>
      <c r="Y116" s="601"/>
      <c r="Z116" s="601"/>
      <c r="AA116" s="601"/>
      <c r="AB116" s="601"/>
      <c r="AC116" s="601"/>
      <c r="AD116" s="601"/>
      <c r="AE116" s="601"/>
      <c r="AF116" s="602" t="s">
        <v>47</v>
      </c>
      <c r="AG116" s="602"/>
      <c r="AH116" s="602"/>
      <c r="AI116" s="602"/>
      <c r="AJ116" s="602"/>
      <c r="AK116" s="602"/>
      <c r="AL116" s="602"/>
      <c r="AM116" s="602"/>
      <c r="AN116" s="602"/>
      <c r="AO116" s="602"/>
      <c r="AP116" s="602"/>
      <c r="AQ116" s="602"/>
      <c r="AR116" s="602"/>
      <c r="AS116" s="602"/>
      <c r="AT116" s="602"/>
      <c r="AU116" s="602"/>
      <c r="AV116" s="602"/>
      <c r="AW116" s="263">
        <f>AW117+AW129+AW136+AW140+AW144+AW148</f>
        <v>4486444</v>
      </c>
      <c r="AX116" s="263">
        <f>AX117+AX129+AX136+AX140+AX144+AX148</f>
        <v>0</v>
      </c>
      <c r="AY116" s="263">
        <f>AY117+AY129+AY136+AY140+AY144+AY148</f>
        <v>0</v>
      </c>
      <c r="AZ116" s="603">
        <f>AZ117+AZ129+AZ136+AZ140+AZ144+AZ148+AZ157+AZ161</f>
        <v>0</v>
      </c>
      <c r="BA116" s="604"/>
      <c r="BB116" s="604"/>
      <c r="BC116" s="604"/>
      <c r="BD116" s="604"/>
      <c r="BE116" s="604"/>
      <c r="BF116" s="604"/>
      <c r="BG116" s="604"/>
      <c r="BH116" s="263"/>
      <c r="BI116" s="665"/>
      <c r="BJ116" s="665"/>
      <c r="BK116" s="665"/>
      <c r="BL116" s="665"/>
      <c r="BM116" s="665"/>
      <c r="BN116" s="665"/>
      <c r="BO116" s="665"/>
      <c r="BP116" s="257"/>
      <c r="BS116" s="349">
        <f t="shared" si="7"/>
        <v>2243222</v>
      </c>
      <c r="BT116" s="349"/>
      <c r="BU116" s="349"/>
      <c r="BV116" s="349"/>
      <c r="BW116" s="349"/>
      <c r="BX116" s="349"/>
      <c r="BY116" s="349"/>
    </row>
    <row r="117" spans="1:77" s="6" customFormat="1" ht="21.75" customHeight="1" x14ac:dyDescent="0.2">
      <c r="A117" s="599" t="s">
        <v>77</v>
      </c>
      <c r="B117" s="599"/>
      <c r="C117" s="599"/>
      <c r="D117" s="599"/>
      <c r="E117" s="599"/>
      <c r="F117" s="599"/>
      <c r="G117" s="599"/>
      <c r="H117" s="599"/>
      <c r="I117" s="599"/>
      <c r="J117" s="599"/>
      <c r="K117" s="599"/>
      <c r="L117" s="599"/>
      <c r="M117" s="599"/>
      <c r="N117" s="599"/>
      <c r="O117" s="599"/>
      <c r="P117" s="599"/>
      <c r="Q117" s="599"/>
      <c r="R117" s="599"/>
      <c r="S117" s="599"/>
      <c r="T117" s="599"/>
      <c r="U117" s="599"/>
      <c r="V117" s="599"/>
      <c r="W117" s="599"/>
      <c r="X117" s="599"/>
      <c r="Y117" s="599"/>
      <c r="Z117" s="599"/>
      <c r="AA117" s="599"/>
      <c r="AB117" s="599"/>
      <c r="AC117" s="599"/>
      <c r="AD117" s="599"/>
      <c r="AE117" s="599"/>
      <c r="AF117" s="596" t="s">
        <v>48</v>
      </c>
      <c r="AG117" s="596"/>
      <c r="AH117" s="596"/>
      <c r="AI117" s="596"/>
      <c r="AJ117" s="596"/>
      <c r="AK117" s="596"/>
      <c r="AL117" s="596"/>
      <c r="AM117" s="596"/>
      <c r="AN117" s="596"/>
      <c r="AO117" s="596"/>
      <c r="AP117" s="596" t="s">
        <v>534</v>
      </c>
      <c r="AQ117" s="596"/>
      <c r="AR117" s="596"/>
      <c r="AS117" s="596"/>
      <c r="AT117" s="596"/>
      <c r="AU117" s="596"/>
      <c r="AV117" s="596"/>
      <c r="AW117" s="266">
        <f>SUM(AW118:AW121)</f>
        <v>3987938</v>
      </c>
      <c r="AX117" s="266">
        <f t="shared" ref="AX117" si="16">SUM(AX118:AX121)</f>
        <v>0</v>
      </c>
      <c r="AY117" s="266">
        <f t="shared" ref="AY117" si="17">SUM(AY118:AY121)</f>
        <v>0</v>
      </c>
      <c r="AZ117" s="597">
        <f>SUM(AZ118:BG128)</f>
        <v>0</v>
      </c>
      <c r="BA117" s="598"/>
      <c r="BB117" s="598"/>
      <c r="BC117" s="598"/>
      <c r="BD117" s="598"/>
      <c r="BE117" s="598"/>
      <c r="BF117" s="598"/>
      <c r="BG117" s="598"/>
      <c r="BH117" s="266"/>
      <c r="BI117" s="673"/>
      <c r="BJ117" s="673"/>
      <c r="BK117" s="673"/>
      <c r="BL117" s="673"/>
      <c r="BM117" s="673"/>
      <c r="BN117" s="673"/>
      <c r="BO117" s="673"/>
      <c r="BP117" s="257"/>
      <c r="BS117" s="349">
        <f t="shared" si="7"/>
        <v>1993969</v>
      </c>
      <c r="BT117" s="349"/>
      <c r="BU117" s="349"/>
      <c r="BV117" s="349"/>
      <c r="BW117" s="349"/>
      <c r="BX117" s="349"/>
      <c r="BY117" s="349"/>
    </row>
    <row r="118" spans="1:77" s="6" customFormat="1" ht="24" customHeight="1" x14ac:dyDescent="0.2">
      <c r="A118" s="350" t="s">
        <v>78</v>
      </c>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c r="AA118" s="350"/>
      <c r="AB118" s="350"/>
      <c r="AC118" s="350"/>
      <c r="AD118" s="350"/>
      <c r="AE118" s="350"/>
      <c r="AF118" s="351" t="s">
        <v>49</v>
      </c>
      <c r="AG118" s="351"/>
      <c r="AH118" s="351"/>
      <c r="AI118" s="351"/>
      <c r="AJ118" s="352" t="s">
        <v>508</v>
      </c>
      <c r="AK118" s="351"/>
      <c r="AL118" s="352" t="s">
        <v>333</v>
      </c>
      <c r="AM118" s="352"/>
      <c r="AN118" s="353" t="s">
        <v>514</v>
      </c>
      <c r="AO118" s="353"/>
      <c r="AP118" s="351" t="s">
        <v>83</v>
      </c>
      <c r="AQ118" s="351"/>
      <c r="AR118" s="351"/>
      <c r="AS118" s="351"/>
      <c r="AT118" s="351"/>
      <c r="AU118" s="351"/>
      <c r="AV118" s="351"/>
      <c r="AW118" s="215">
        <f>расч.обосн.сады!G15</f>
        <v>3000000</v>
      </c>
      <c r="AX118" s="215"/>
      <c r="AY118" s="215"/>
      <c r="AZ118" s="590"/>
      <c r="BA118" s="591"/>
      <c r="BB118" s="591"/>
      <c r="BC118" s="591"/>
      <c r="BD118" s="591"/>
      <c r="BE118" s="591"/>
      <c r="BF118" s="591"/>
      <c r="BG118" s="591"/>
      <c r="BH118" s="215"/>
      <c r="BI118" s="354"/>
      <c r="BJ118" s="354"/>
      <c r="BK118" s="354"/>
      <c r="BL118" s="354"/>
      <c r="BM118" s="354"/>
      <c r="BN118" s="354"/>
      <c r="BO118" s="354"/>
      <c r="BP118" s="257">
        <f t="shared" si="12"/>
        <v>3000000</v>
      </c>
      <c r="BS118" s="349">
        <f t="shared" si="7"/>
        <v>1500000</v>
      </c>
      <c r="BT118" s="349"/>
      <c r="BU118" s="349"/>
      <c r="BV118" s="349"/>
      <c r="BW118" s="349"/>
      <c r="BX118" s="349"/>
      <c r="BY118" s="349"/>
    </row>
    <row r="119" spans="1:77" s="6" customFormat="1" x14ac:dyDescent="0.2">
      <c r="A119" s="371" t="s">
        <v>79</v>
      </c>
      <c r="B119" s="371"/>
      <c r="C119" s="371"/>
      <c r="D119" s="371"/>
      <c r="E119" s="371"/>
      <c r="F119" s="371"/>
      <c r="G119" s="371"/>
      <c r="H119" s="371"/>
      <c r="I119" s="371"/>
      <c r="J119" s="371"/>
      <c r="K119" s="371"/>
      <c r="L119" s="371"/>
      <c r="M119" s="371"/>
      <c r="N119" s="371"/>
      <c r="O119" s="371"/>
      <c r="P119" s="371"/>
      <c r="Q119" s="371"/>
      <c r="R119" s="371"/>
      <c r="S119" s="371"/>
      <c r="T119" s="371"/>
      <c r="U119" s="371"/>
      <c r="V119" s="371"/>
      <c r="W119" s="371"/>
      <c r="X119" s="371"/>
      <c r="Y119" s="371"/>
      <c r="Z119" s="371"/>
      <c r="AA119" s="371"/>
      <c r="AB119" s="371"/>
      <c r="AC119" s="371"/>
      <c r="AD119" s="371"/>
      <c r="AE119" s="371"/>
      <c r="AF119" s="351" t="s">
        <v>50</v>
      </c>
      <c r="AG119" s="351"/>
      <c r="AH119" s="351"/>
      <c r="AI119" s="351"/>
      <c r="AJ119" s="352" t="s">
        <v>508</v>
      </c>
      <c r="AK119" s="351"/>
      <c r="AL119" s="352" t="s">
        <v>333</v>
      </c>
      <c r="AM119" s="352"/>
      <c r="AN119" s="353" t="s">
        <v>514</v>
      </c>
      <c r="AO119" s="353"/>
      <c r="AP119" s="351" t="s">
        <v>84</v>
      </c>
      <c r="AQ119" s="351"/>
      <c r="AR119" s="351"/>
      <c r="AS119" s="351"/>
      <c r="AT119" s="351"/>
      <c r="AU119" s="351"/>
      <c r="AV119" s="351"/>
      <c r="AW119" s="215"/>
      <c r="AX119" s="215"/>
      <c r="AY119" s="215"/>
      <c r="AZ119" s="590"/>
      <c r="BA119" s="591"/>
      <c r="BB119" s="591"/>
      <c r="BC119" s="591"/>
      <c r="BD119" s="591"/>
      <c r="BE119" s="591"/>
      <c r="BF119" s="591"/>
      <c r="BG119" s="591"/>
      <c r="BH119" s="215"/>
      <c r="BI119" s="354"/>
      <c r="BJ119" s="354"/>
      <c r="BK119" s="354"/>
      <c r="BL119" s="354"/>
      <c r="BM119" s="354"/>
      <c r="BN119" s="354"/>
      <c r="BO119" s="354"/>
      <c r="BP119" s="257"/>
      <c r="BS119" s="349">
        <f t="shared" si="7"/>
        <v>0</v>
      </c>
      <c r="BT119" s="349"/>
      <c r="BU119" s="349"/>
      <c r="BV119" s="349"/>
      <c r="BW119" s="349"/>
      <c r="BX119" s="349"/>
      <c r="BY119" s="349"/>
    </row>
    <row r="120" spans="1:77" s="6" customFormat="1" ht="23.25" customHeight="1" x14ac:dyDescent="0.2">
      <c r="A120" s="350" t="s">
        <v>80</v>
      </c>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c r="AA120" s="350"/>
      <c r="AB120" s="350"/>
      <c r="AC120" s="350"/>
      <c r="AD120" s="350"/>
      <c r="AE120" s="350"/>
      <c r="AF120" s="351" t="s">
        <v>70</v>
      </c>
      <c r="AG120" s="351"/>
      <c r="AH120" s="351"/>
      <c r="AI120" s="351"/>
      <c r="AJ120" s="352" t="s">
        <v>508</v>
      </c>
      <c r="AK120" s="351"/>
      <c r="AL120" s="352" t="s">
        <v>333</v>
      </c>
      <c r="AM120" s="352"/>
      <c r="AN120" s="353" t="s">
        <v>514</v>
      </c>
      <c r="AO120" s="353"/>
      <c r="AP120" s="351" t="s">
        <v>85</v>
      </c>
      <c r="AQ120" s="351"/>
      <c r="AR120" s="351"/>
      <c r="AS120" s="351"/>
      <c r="AT120" s="351"/>
      <c r="AU120" s="351"/>
      <c r="AV120" s="351"/>
      <c r="AW120" s="215"/>
      <c r="AX120" s="215"/>
      <c r="AY120" s="215"/>
      <c r="AZ120" s="590"/>
      <c r="BA120" s="591"/>
      <c r="BB120" s="591"/>
      <c r="BC120" s="591"/>
      <c r="BD120" s="591"/>
      <c r="BE120" s="591"/>
      <c r="BF120" s="591"/>
      <c r="BG120" s="591"/>
      <c r="BH120" s="215"/>
      <c r="BI120" s="354"/>
      <c r="BJ120" s="354"/>
      <c r="BK120" s="354"/>
      <c r="BL120" s="354"/>
      <c r="BM120" s="354"/>
      <c r="BN120" s="354"/>
      <c r="BO120" s="354"/>
      <c r="BP120" s="257"/>
      <c r="BS120" s="349">
        <f t="shared" si="7"/>
        <v>0</v>
      </c>
      <c r="BT120" s="349"/>
      <c r="BU120" s="349"/>
      <c r="BV120" s="349"/>
      <c r="BW120" s="349"/>
      <c r="BX120" s="349"/>
      <c r="BY120" s="349"/>
    </row>
    <row r="121" spans="1:77" s="6" customFormat="1" ht="35.25" customHeight="1" x14ac:dyDescent="0.2">
      <c r="A121" s="350" t="s">
        <v>233</v>
      </c>
      <c r="B121" s="350"/>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c r="AA121" s="350"/>
      <c r="AB121" s="350"/>
      <c r="AC121" s="350"/>
      <c r="AD121" s="350"/>
      <c r="AE121" s="350"/>
      <c r="AF121" s="351" t="s">
        <v>71</v>
      </c>
      <c r="AG121" s="351"/>
      <c r="AH121" s="351"/>
      <c r="AI121" s="351"/>
      <c r="AJ121" s="352" t="s">
        <v>508</v>
      </c>
      <c r="AK121" s="351"/>
      <c r="AL121" s="352" t="s">
        <v>333</v>
      </c>
      <c r="AM121" s="352"/>
      <c r="AN121" s="353" t="s">
        <v>514</v>
      </c>
      <c r="AO121" s="353"/>
      <c r="AP121" s="351" t="s">
        <v>86</v>
      </c>
      <c r="AQ121" s="351"/>
      <c r="AR121" s="351"/>
      <c r="AS121" s="351"/>
      <c r="AT121" s="351"/>
      <c r="AU121" s="351"/>
      <c r="AV121" s="351"/>
      <c r="AW121" s="215">
        <f>расч.обосн.сады!F53</f>
        <v>987938</v>
      </c>
      <c r="AX121" s="215"/>
      <c r="AY121" s="215"/>
      <c r="AZ121" s="590"/>
      <c r="BA121" s="591"/>
      <c r="BB121" s="591"/>
      <c r="BC121" s="591"/>
      <c r="BD121" s="591"/>
      <c r="BE121" s="591"/>
      <c r="BF121" s="591"/>
      <c r="BG121" s="591"/>
      <c r="BH121" s="215"/>
      <c r="BI121" s="354"/>
      <c r="BJ121" s="354"/>
      <c r="BK121" s="354"/>
      <c r="BL121" s="354"/>
      <c r="BM121" s="354"/>
      <c r="BN121" s="354"/>
      <c r="BO121" s="354"/>
      <c r="BP121" s="257">
        <f t="shared" si="12"/>
        <v>987938</v>
      </c>
      <c r="BS121" s="349">
        <f t="shared" si="7"/>
        <v>493969</v>
      </c>
      <c r="BT121" s="349"/>
      <c r="BU121" s="349"/>
      <c r="BV121" s="349"/>
      <c r="BW121" s="349"/>
      <c r="BX121" s="349"/>
      <c r="BY121" s="349"/>
    </row>
    <row r="122" spans="1:77" s="6" customFormat="1" ht="22.5" customHeight="1" x14ac:dyDescent="0.2">
      <c r="A122" s="361" t="s">
        <v>81</v>
      </c>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c r="AA122" s="361"/>
      <c r="AB122" s="361"/>
      <c r="AC122" s="361"/>
      <c r="AD122" s="361"/>
      <c r="AE122" s="361"/>
      <c r="AF122" s="351" t="s">
        <v>72</v>
      </c>
      <c r="AG122" s="351"/>
      <c r="AH122" s="351"/>
      <c r="AI122" s="351"/>
      <c r="AJ122" s="352" t="s">
        <v>508</v>
      </c>
      <c r="AK122" s="351"/>
      <c r="AL122" s="352" t="s">
        <v>333</v>
      </c>
      <c r="AM122" s="352"/>
      <c r="AN122" s="353" t="s">
        <v>514</v>
      </c>
      <c r="AO122" s="353"/>
      <c r="AP122" s="351" t="s">
        <v>86</v>
      </c>
      <c r="AQ122" s="351"/>
      <c r="AR122" s="351"/>
      <c r="AS122" s="351"/>
      <c r="AT122" s="351"/>
      <c r="AU122" s="351"/>
      <c r="AV122" s="351"/>
      <c r="AW122" s="215"/>
      <c r="AX122" s="215"/>
      <c r="AY122" s="215"/>
      <c r="AZ122" s="590"/>
      <c r="BA122" s="591"/>
      <c r="BB122" s="591"/>
      <c r="BC122" s="591"/>
      <c r="BD122" s="591"/>
      <c r="BE122" s="591"/>
      <c r="BF122" s="591"/>
      <c r="BG122" s="591"/>
      <c r="BH122" s="215"/>
      <c r="BI122" s="351"/>
      <c r="BJ122" s="351"/>
      <c r="BK122" s="351"/>
      <c r="BL122" s="351"/>
      <c r="BM122" s="351"/>
      <c r="BN122" s="351"/>
      <c r="BO122" s="351"/>
      <c r="BP122" s="257"/>
      <c r="BS122" s="349">
        <f t="shared" si="7"/>
        <v>0</v>
      </c>
      <c r="BT122" s="349"/>
      <c r="BU122" s="349"/>
      <c r="BV122" s="349"/>
      <c r="BW122" s="349"/>
      <c r="BX122" s="349"/>
      <c r="BY122" s="349"/>
    </row>
    <row r="123" spans="1:77" s="6" customFormat="1" x14ac:dyDescent="0.2">
      <c r="A123" s="361" t="s">
        <v>82</v>
      </c>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c r="AA123" s="361"/>
      <c r="AB123" s="361"/>
      <c r="AC123" s="361"/>
      <c r="AD123" s="361"/>
      <c r="AE123" s="361"/>
      <c r="AF123" s="351" t="s">
        <v>73</v>
      </c>
      <c r="AG123" s="351"/>
      <c r="AH123" s="351"/>
      <c r="AI123" s="351"/>
      <c r="AJ123" s="352" t="s">
        <v>508</v>
      </c>
      <c r="AK123" s="351"/>
      <c r="AL123" s="352" t="s">
        <v>333</v>
      </c>
      <c r="AM123" s="352"/>
      <c r="AN123" s="353" t="s">
        <v>514</v>
      </c>
      <c r="AO123" s="353"/>
      <c r="AP123" s="351" t="s">
        <v>86</v>
      </c>
      <c r="AQ123" s="351"/>
      <c r="AR123" s="351"/>
      <c r="AS123" s="351"/>
      <c r="AT123" s="351"/>
      <c r="AU123" s="351"/>
      <c r="AV123" s="351"/>
      <c r="AW123" s="215"/>
      <c r="AX123" s="215"/>
      <c r="AY123" s="215"/>
      <c r="AZ123" s="590"/>
      <c r="BA123" s="591"/>
      <c r="BB123" s="591"/>
      <c r="BC123" s="591"/>
      <c r="BD123" s="591"/>
      <c r="BE123" s="591"/>
      <c r="BF123" s="591"/>
      <c r="BG123" s="591"/>
      <c r="BH123" s="215"/>
      <c r="BI123" s="351"/>
      <c r="BJ123" s="351"/>
      <c r="BK123" s="351"/>
      <c r="BL123" s="351"/>
      <c r="BM123" s="351"/>
      <c r="BN123" s="351"/>
      <c r="BO123" s="351"/>
      <c r="BP123" s="257"/>
      <c r="BS123" s="349">
        <f t="shared" si="7"/>
        <v>0</v>
      </c>
      <c r="BT123" s="349"/>
      <c r="BU123" s="349"/>
      <c r="BV123" s="349"/>
      <c r="BW123" s="349"/>
      <c r="BX123" s="349"/>
      <c r="BY123" s="349"/>
    </row>
    <row r="124" spans="1:77" s="6" customFormat="1" ht="22.5" customHeight="1" x14ac:dyDescent="0.2">
      <c r="A124" s="350" t="s">
        <v>87</v>
      </c>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c r="AA124" s="350"/>
      <c r="AB124" s="350"/>
      <c r="AC124" s="350"/>
      <c r="AD124" s="350"/>
      <c r="AE124" s="350"/>
      <c r="AF124" s="351" t="s">
        <v>88</v>
      </c>
      <c r="AG124" s="351"/>
      <c r="AH124" s="351"/>
      <c r="AI124" s="351"/>
      <c r="AJ124" s="352" t="s">
        <v>508</v>
      </c>
      <c r="AK124" s="351"/>
      <c r="AL124" s="352" t="s">
        <v>333</v>
      </c>
      <c r="AM124" s="352"/>
      <c r="AN124" s="353" t="s">
        <v>514</v>
      </c>
      <c r="AO124" s="353"/>
      <c r="AP124" s="351" t="s">
        <v>89</v>
      </c>
      <c r="AQ124" s="351"/>
      <c r="AR124" s="351"/>
      <c r="AS124" s="351"/>
      <c r="AT124" s="351"/>
      <c r="AU124" s="351"/>
      <c r="AV124" s="351"/>
      <c r="AW124" s="215"/>
      <c r="AX124" s="215"/>
      <c r="AY124" s="215"/>
      <c r="AZ124" s="590"/>
      <c r="BA124" s="591"/>
      <c r="BB124" s="591"/>
      <c r="BC124" s="591"/>
      <c r="BD124" s="591"/>
      <c r="BE124" s="591"/>
      <c r="BF124" s="591"/>
      <c r="BG124" s="591"/>
      <c r="BH124" s="215"/>
      <c r="BI124" s="351"/>
      <c r="BJ124" s="351"/>
      <c r="BK124" s="351"/>
      <c r="BL124" s="351"/>
      <c r="BM124" s="351"/>
      <c r="BN124" s="351"/>
      <c r="BO124" s="351"/>
      <c r="BP124" s="257"/>
      <c r="BS124" s="349">
        <f t="shared" si="7"/>
        <v>0</v>
      </c>
      <c r="BT124" s="349"/>
      <c r="BU124" s="349"/>
      <c r="BV124" s="349"/>
      <c r="BW124" s="349"/>
      <c r="BX124" s="349"/>
      <c r="BY124" s="349"/>
    </row>
    <row r="125" spans="1:77" s="6" customFormat="1" ht="24" customHeight="1" x14ac:dyDescent="0.2">
      <c r="A125" s="350" t="s">
        <v>96</v>
      </c>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c r="AA125" s="350"/>
      <c r="AB125" s="350"/>
      <c r="AC125" s="350"/>
      <c r="AD125" s="350"/>
      <c r="AE125" s="350"/>
      <c r="AF125" s="351" t="s">
        <v>92</v>
      </c>
      <c r="AG125" s="351"/>
      <c r="AH125" s="351"/>
      <c r="AI125" s="351"/>
      <c r="AJ125" s="352" t="s">
        <v>508</v>
      </c>
      <c r="AK125" s="351"/>
      <c r="AL125" s="352" t="s">
        <v>333</v>
      </c>
      <c r="AM125" s="352"/>
      <c r="AN125" s="353" t="s">
        <v>514</v>
      </c>
      <c r="AO125" s="353"/>
      <c r="AP125" s="351" t="s">
        <v>90</v>
      </c>
      <c r="AQ125" s="351"/>
      <c r="AR125" s="351"/>
      <c r="AS125" s="351"/>
      <c r="AT125" s="351"/>
      <c r="AU125" s="351"/>
      <c r="AV125" s="351"/>
      <c r="AW125" s="215"/>
      <c r="AX125" s="215"/>
      <c r="AY125" s="215"/>
      <c r="AZ125" s="590"/>
      <c r="BA125" s="591"/>
      <c r="BB125" s="591"/>
      <c r="BC125" s="591"/>
      <c r="BD125" s="591"/>
      <c r="BE125" s="591"/>
      <c r="BF125" s="591"/>
      <c r="BG125" s="591"/>
      <c r="BH125" s="215"/>
      <c r="BI125" s="351"/>
      <c r="BJ125" s="351"/>
      <c r="BK125" s="351"/>
      <c r="BL125" s="351"/>
      <c r="BM125" s="351"/>
      <c r="BN125" s="351"/>
      <c r="BO125" s="351"/>
      <c r="BP125" s="257"/>
      <c r="BS125" s="349">
        <f t="shared" si="7"/>
        <v>0</v>
      </c>
      <c r="BT125" s="349"/>
      <c r="BU125" s="349"/>
      <c r="BV125" s="349"/>
      <c r="BW125" s="349"/>
      <c r="BX125" s="349"/>
      <c r="BY125" s="349"/>
    </row>
    <row r="126" spans="1:77" s="6" customFormat="1" ht="25.5" customHeight="1" x14ac:dyDescent="0.2">
      <c r="A126" s="350" t="s">
        <v>97</v>
      </c>
      <c r="B126" s="350"/>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c r="AA126" s="350"/>
      <c r="AB126" s="350"/>
      <c r="AC126" s="350"/>
      <c r="AD126" s="350"/>
      <c r="AE126" s="350"/>
      <c r="AF126" s="351" t="s">
        <v>93</v>
      </c>
      <c r="AG126" s="351"/>
      <c r="AH126" s="351"/>
      <c r="AI126" s="351"/>
      <c r="AJ126" s="352" t="s">
        <v>508</v>
      </c>
      <c r="AK126" s="351"/>
      <c r="AL126" s="352" t="s">
        <v>333</v>
      </c>
      <c r="AM126" s="352"/>
      <c r="AN126" s="353" t="s">
        <v>514</v>
      </c>
      <c r="AO126" s="353"/>
      <c r="AP126" s="351" t="s">
        <v>91</v>
      </c>
      <c r="AQ126" s="351"/>
      <c r="AR126" s="351"/>
      <c r="AS126" s="351"/>
      <c r="AT126" s="351"/>
      <c r="AU126" s="351"/>
      <c r="AV126" s="351"/>
      <c r="AW126" s="215"/>
      <c r="AX126" s="215"/>
      <c r="AY126" s="215"/>
      <c r="AZ126" s="590"/>
      <c r="BA126" s="591"/>
      <c r="BB126" s="591"/>
      <c r="BC126" s="591"/>
      <c r="BD126" s="591"/>
      <c r="BE126" s="591"/>
      <c r="BF126" s="591"/>
      <c r="BG126" s="591"/>
      <c r="BH126" s="215"/>
      <c r="BI126" s="351"/>
      <c r="BJ126" s="351"/>
      <c r="BK126" s="351"/>
      <c r="BL126" s="351"/>
      <c r="BM126" s="351"/>
      <c r="BN126" s="351"/>
      <c r="BO126" s="351"/>
      <c r="BP126" s="257"/>
      <c r="BS126" s="349">
        <f t="shared" si="7"/>
        <v>0</v>
      </c>
      <c r="BT126" s="349"/>
      <c r="BU126" s="349"/>
      <c r="BV126" s="349"/>
      <c r="BW126" s="349"/>
      <c r="BX126" s="349"/>
      <c r="BY126" s="349"/>
    </row>
    <row r="127" spans="1:77" s="6" customFormat="1" ht="24.75" customHeight="1" x14ac:dyDescent="0.2">
      <c r="A127" s="361" t="s">
        <v>98</v>
      </c>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c r="AA127" s="361"/>
      <c r="AB127" s="361"/>
      <c r="AC127" s="361"/>
      <c r="AD127" s="361"/>
      <c r="AE127" s="361"/>
      <c r="AF127" s="351" t="s">
        <v>94</v>
      </c>
      <c r="AG127" s="351"/>
      <c r="AH127" s="351"/>
      <c r="AI127" s="351"/>
      <c r="AJ127" s="352" t="s">
        <v>508</v>
      </c>
      <c r="AK127" s="351"/>
      <c r="AL127" s="352" t="s">
        <v>333</v>
      </c>
      <c r="AM127" s="352"/>
      <c r="AN127" s="353" t="s">
        <v>514</v>
      </c>
      <c r="AO127" s="353"/>
      <c r="AP127" s="351" t="s">
        <v>91</v>
      </c>
      <c r="AQ127" s="351"/>
      <c r="AR127" s="351"/>
      <c r="AS127" s="351"/>
      <c r="AT127" s="351"/>
      <c r="AU127" s="351"/>
      <c r="AV127" s="351"/>
      <c r="AW127" s="215"/>
      <c r="AX127" s="215"/>
      <c r="AY127" s="215"/>
      <c r="AZ127" s="590"/>
      <c r="BA127" s="591"/>
      <c r="BB127" s="591"/>
      <c r="BC127" s="591"/>
      <c r="BD127" s="591"/>
      <c r="BE127" s="591"/>
      <c r="BF127" s="591"/>
      <c r="BG127" s="591"/>
      <c r="BH127" s="215"/>
      <c r="BI127" s="351"/>
      <c r="BJ127" s="351"/>
      <c r="BK127" s="351"/>
      <c r="BL127" s="351"/>
      <c r="BM127" s="351"/>
      <c r="BN127" s="351"/>
      <c r="BO127" s="351"/>
      <c r="BP127" s="257"/>
      <c r="BS127" s="349">
        <f t="shared" si="7"/>
        <v>0</v>
      </c>
      <c r="BT127" s="349"/>
      <c r="BU127" s="349"/>
      <c r="BV127" s="349"/>
      <c r="BW127" s="349"/>
      <c r="BX127" s="349"/>
      <c r="BY127" s="349"/>
    </row>
    <row r="128" spans="1:77" s="6" customFormat="1" x14ac:dyDescent="0.2">
      <c r="A128" s="361" t="s">
        <v>99</v>
      </c>
      <c r="B128" s="361"/>
      <c r="C128" s="361"/>
      <c r="D128" s="361"/>
      <c r="E128" s="361"/>
      <c r="F128" s="361"/>
      <c r="G128" s="361"/>
      <c r="H128" s="361"/>
      <c r="I128" s="361"/>
      <c r="J128" s="361"/>
      <c r="K128" s="361"/>
      <c r="L128" s="361"/>
      <c r="M128" s="361"/>
      <c r="N128" s="361"/>
      <c r="O128" s="361"/>
      <c r="P128" s="361"/>
      <c r="Q128" s="361"/>
      <c r="R128" s="361"/>
      <c r="S128" s="361"/>
      <c r="T128" s="361"/>
      <c r="U128" s="361"/>
      <c r="V128" s="361"/>
      <c r="W128" s="361"/>
      <c r="X128" s="361"/>
      <c r="Y128" s="361"/>
      <c r="Z128" s="361"/>
      <c r="AA128" s="361"/>
      <c r="AB128" s="361"/>
      <c r="AC128" s="361"/>
      <c r="AD128" s="361"/>
      <c r="AE128" s="361"/>
      <c r="AF128" s="351" t="s">
        <v>95</v>
      </c>
      <c r="AG128" s="351"/>
      <c r="AH128" s="351"/>
      <c r="AI128" s="351"/>
      <c r="AJ128" s="352" t="s">
        <v>508</v>
      </c>
      <c r="AK128" s="351"/>
      <c r="AL128" s="352" t="s">
        <v>333</v>
      </c>
      <c r="AM128" s="352"/>
      <c r="AN128" s="353" t="s">
        <v>514</v>
      </c>
      <c r="AO128" s="353"/>
      <c r="AP128" s="351" t="s">
        <v>91</v>
      </c>
      <c r="AQ128" s="351"/>
      <c r="AR128" s="351"/>
      <c r="AS128" s="351"/>
      <c r="AT128" s="351"/>
      <c r="AU128" s="351"/>
      <c r="AV128" s="351"/>
      <c r="AW128" s="215"/>
      <c r="AX128" s="215"/>
      <c r="AY128" s="215"/>
      <c r="AZ128" s="590"/>
      <c r="BA128" s="591"/>
      <c r="BB128" s="591"/>
      <c r="BC128" s="591"/>
      <c r="BD128" s="591"/>
      <c r="BE128" s="591"/>
      <c r="BF128" s="591"/>
      <c r="BG128" s="591"/>
      <c r="BH128" s="215"/>
      <c r="BI128" s="351"/>
      <c r="BJ128" s="351"/>
      <c r="BK128" s="351"/>
      <c r="BL128" s="351"/>
      <c r="BM128" s="351"/>
      <c r="BN128" s="351"/>
      <c r="BO128" s="351"/>
      <c r="BP128" s="257"/>
      <c r="BS128" s="349">
        <f t="shared" si="7"/>
        <v>0</v>
      </c>
      <c r="BT128" s="349"/>
      <c r="BU128" s="349"/>
      <c r="BV128" s="349"/>
      <c r="BW128" s="349"/>
      <c r="BX128" s="349"/>
      <c r="BY128" s="349"/>
    </row>
    <row r="129" spans="1:77" s="6" customFormat="1" x14ac:dyDescent="0.2">
      <c r="A129" s="599" t="s">
        <v>110</v>
      </c>
      <c r="B129" s="599"/>
      <c r="C129" s="599"/>
      <c r="D129" s="599"/>
      <c r="E129" s="599"/>
      <c r="F129" s="599"/>
      <c r="G129" s="599"/>
      <c r="H129" s="599"/>
      <c r="I129" s="599"/>
      <c r="J129" s="599"/>
      <c r="K129" s="599"/>
      <c r="L129" s="599"/>
      <c r="M129" s="599"/>
      <c r="N129" s="599"/>
      <c r="O129" s="599"/>
      <c r="P129" s="599"/>
      <c r="Q129" s="599"/>
      <c r="R129" s="599"/>
      <c r="S129" s="599"/>
      <c r="T129" s="599"/>
      <c r="U129" s="599"/>
      <c r="V129" s="599"/>
      <c r="W129" s="599"/>
      <c r="X129" s="599"/>
      <c r="Y129" s="599"/>
      <c r="Z129" s="599"/>
      <c r="AA129" s="599"/>
      <c r="AB129" s="599"/>
      <c r="AC129" s="599"/>
      <c r="AD129" s="599"/>
      <c r="AE129" s="599"/>
      <c r="AF129" s="596" t="s">
        <v>100</v>
      </c>
      <c r="AG129" s="596"/>
      <c r="AH129" s="596"/>
      <c r="AI129" s="596"/>
      <c r="AJ129" s="596"/>
      <c r="AK129" s="596"/>
      <c r="AL129" s="596"/>
      <c r="AM129" s="596"/>
      <c r="AN129" s="596"/>
      <c r="AO129" s="596"/>
      <c r="AP129" s="596" t="s">
        <v>113</v>
      </c>
      <c r="AQ129" s="596"/>
      <c r="AR129" s="596"/>
      <c r="AS129" s="596"/>
      <c r="AT129" s="596"/>
      <c r="AU129" s="596"/>
      <c r="AV129" s="596"/>
      <c r="AW129" s="266">
        <f>SUM(AW130:AW135)</f>
        <v>0</v>
      </c>
      <c r="AX129" s="266">
        <f t="shared" ref="AX129" si="18">SUM(AX130:AX135)</f>
        <v>0</v>
      </c>
      <c r="AY129" s="266">
        <f t="shared" ref="AY129" si="19">SUM(AY130:AY135)</f>
        <v>0</v>
      </c>
      <c r="AZ129" s="597"/>
      <c r="BA129" s="598"/>
      <c r="BB129" s="598"/>
      <c r="BC129" s="598"/>
      <c r="BD129" s="598"/>
      <c r="BE129" s="598"/>
      <c r="BF129" s="598"/>
      <c r="BG129" s="598"/>
      <c r="BH129" s="266"/>
      <c r="BI129" s="596"/>
      <c r="BJ129" s="596"/>
      <c r="BK129" s="596"/>
      <c r="BL129" s="596"/>
      <c r="BM129" s="596"/>
      <c r="BN129" s="596"/>
      <c r="BO129" s="596"/>
      <c r="BP129" s="257"/>
      <c r="BS129" s="349">
        <f t="shared" si="7"/>
        <v>0</v>
      </c>
      <c r="BT129" s="349"/>
      <c r="BU129" s="349"/>
      <c r="BV129" s="349"/>
      <c r="BW129" s="349"/>
      <c r="BX129" s="349"/>
      <c r="BY129" s="349"/>
    </row>
    <row r="130" spans="1:77" s="6" customFormat="1" ht="33.75" customHeight="1" x14ac:dyDescent="0.2">
      <c r="A130" s="350" t="s">
        <v>111</v>
      </c>
      <c r="B130" s="350"/>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c r="AA130" s="350"/>
      <c r="AB130" s="350"/>
      <c r="AC130" s="350"/>
      <c r="AD130" s="350"/>
      <c r="AE130" s="350"/>
      <c r="AF130" s="351" t="s">
        <v>101</v>
      </c>
      <c r="AG130" s="351"/>
      <c r="AH130" s="351"/>
      <c r="AI130" s="351"/>
      <c r="AJ130" s="352" t="s">
        <v>508</v>
      </c>
      <c r="AK130" s="351"/>
      <c r="AL130" s="352" t="s">
        <v>333</v>
      </c>
      <c r="AM130" s="352"/>
      <c r="AN130" s="353" t="s">
        <v>514</v>
      </c>
      <c r="AO130" s="353"/>
      <c r="AP130" s="351" t="s">
        <v>114</v>
      </c>
      <c r="AQ130" s="351"/>
      <c r="AR130" s="351"/>
      <c r="AS130" s="351"/>
      <c r="AT130" s="351"/>
      <c r="AU130" s="351"/>
      <c r="AV130" s="351"/>
      <c r="AW130" s="215"/>
      <c r="AX130" s="215"/>
      <c r="AY130" s="215"/>
      <c r="AZ130" s="590"/>
      <c r="BA130" s="591"/>
      <c r="BB130" s="591"/>
      <c r="BC130" s="591"/>
      <c r="BD130" s="591"/>
      <c r="BE130" s="591"/>
      <c r="BF130" s="591"/>
      <c r="BG130" s="591"/>
      <c r="BH130" s="215"/>
      <c r="BI130" s="351"/>
      <c r="BJ130" s="351"/>
      <c r="BK130" s="351"/>
      <c r="BL130" s="351"/>
      <c r="BM130" s="351"/>
      <c r="BN130" s="351"/>
      <c r="BO130" s="351"/>
      <c r="BP130" s="257"/>
      <c r="BS130" s="349">
        <f t="shared" si="7"/>
        <v>0</v>
      </c>
      <c r="BT130" s="349"/>
      <c r="BU130" s="349"/>
      <c r="BV130" s="349"/>
      <c r="BW130" s="349"/>
      <c r="BX130" s="349"/>
      <c r="BY130" s="349"/>
    </row>
    <row r="131" spans="1:77" s="6" customFormat="1" ht="36" customHeight="1" x14ac:dyDescent="0.2">
      <c r="A131" s="361" t="s">
        <v>112</v>
      </c>
      <c r="B131" s="361"/>
      <c r="C131" s="361"/>
      <c r="D131" s="361"/>
      <c r="E131" s="361"/>
      <c r="F131" s="361"/>
      <c r="G131" s="361"/>
      <c r="H131" s="361"/>
      <c r="I131" s="361"/>
      <c r="J131" s="361"/>
      <c r="K131" s="361"/>
      <c r="L131" s="361"/>
      <c r="M131" s="361"/>
      <c r="N131" s="361"/>
      <c r="O131" s="361"/>
      <c r="P131" s="361"/>
      <c r="Q131" s="361"/>
      <c r="R131" s="361"/>
      <c r="S131" s="361"/>
      <c r="T131" s="361"/>
      <c r="U131" s="361"/>
      <c r="V131" s="361"/>
      <c r="W131" s="361"/>
      <c r="X131" s="361"/>
      <c r="Y131" s="361"/>
      <c r="Z131" s="361"/>
      <c r="AA131" s="361"/>
      <c r="AB131" s="361"/>
      <c r="AC131" s="361"/>
      <c r="AD131" s="361"/>
      <c r="AE131" s="361"/>
      <c r="AF131" s="351" t="s">
        <v>102</v>
      </c>
      <c r="AG131" s="351"/>
      <c r="AH131" s="351"/>
      <c r="AI131" s="351"/>
      <c r="AJ131" s="352" t="s">
        <v>508</v>
      </c>
      <c r="AK131" s="351"/>
      <c r="AL131" s="352" t="s">
        <v>333</v>
      </c>
      <c r="AM131" s="352"/>
      <c r="AN131" s="353" t="s">
        <v>514</v>
      </c>
      <c r="AO131" s="353"/>
      <c r="AP131" s="351" t="s">
        <v>115</v>
      </c>
      <c r="AQ131" s="351"/>
      <c r="AR131" s="351"/>
      <c r="AS131" s="351"/>
      <c r="AT131" s="351"/>
      <c r="AU131" s="351"/>
      <c r="AV131" s="351"/>
      <c r="AW131" s="215"/>
      <c r="AX131" s="215"/>
      <c r="AY131" s="215"/>
      <c r="AZ131" s="590"/>
      <c r="BA131" s="591"/>
      <c r="BB131" s="591"/>
      <c r="BC131" s="591"/>
      <c r="BD131" s="591"/>
      <c r="BE131" s="591"/>
      <c r="BF131" s="591"/>
      <c r="BG131" s="591"/>
      <c r="BH131" s="215"/>
      <c r="BI131" s="351"/>
      <c r="BJ131" s="351"/>
      <c r="BK131" s="351"/>
      <c r="BL131" s="351"/>
      <c r="BM131" s="351"/>
      <c r="BN131" s="351"/>
      <c r="BO131" s="351"/>
      <c r="BP131" s="257"/>
      <c r="BS131" s="349">
        <f t="shared" si="7"/>
        <v>0</v>
      </c>
      <c r="BT131" s="349"/>
      <c r="BU131" s="349"/>
      <c r="BV131" s="349"/>
      <c r="BW131" s="349"/>
      <c r="BX131" s="349"/>
      <c r="BY131" s="349"/>
    </row>
    <row r="132" spans="1:77" s="6" customFormat="1" x14ac:dyDescent="0.2">
      <c r="A132" s="369"/>
      <c r="B132" s="369"/>
      <c r="C132" s="369"/>
      <c r="D132" s="369"/>
      <c r="E132" s="369"/>
      <c r="F132" s="369"/>
      <c r="G132" s="369"/>
      <c r="H132" s="369"/>
      <c r="I132" s="369"/>
      <c r="J132" s="369"/>
      <c r="K132" s="369"/>
      <c r="L132" s="369"/>
      <c r="M132" s="369"/>
      <c r="N132" s="369"/>
      <c r="O132" s="369"/>
      <c r="P132" s="369"/>
      <c r="Q132" s="369"/>
      <c r="R132" s="369"/>
      <c r="S132" s="369"/>
      <c r="T132" s="369"/>
      <c r="U132" s="369"/>
      <c r="V132" s="369"/>
      <c r="W132" s="369"/>
      <c r="X132" s="369"/>
      <c r="Y132" s="369"/>
      <c r="Z132" s="369"/>
      <c r="AA132" s="369"/>
      <c r="AB132" s="369"/>
      <c r="AC132" s="369"/>
      <c r="AD132" s="369"/>
      <c r="AE132" s="369"/>
      <c r="AF132" s="351"/>
      <c r="AG132" s="351"/>
      <c r="AH132" s="351"/>
      <c r="AI132" s="351"/>
      <c r="AJ132" s="352" t="s">
        <v>508</v>
      </c>
      <c r="AK132" s="351"/>
      <c r="AL132" s="352" t="s">
        <v>333</v>
      </c>
      <c r="AM132" s="352"/>
      <c r="AN132" s="353" t="s">
        <v>514</v>
      </c>
      <c r="AO132" s="353"/>
      <c r="AP132" s="351"/>
      <c r="AQ132" s="351"/>
      <c r="AR132" s="351"/>
      <c r="AS132" s="351"/>
      <c r="AT132" s="351"/>
      <c r="AU132" s="351"/>
      <c r="AV132" s="351"/>
      <c r="AW132" s="215"/>
      <c r="AX132" s="215"/>
      <c r="AY132" s="215"/>
      <c r="AZ132" s="590"/>
      <c r="BA132" s="591"/>
      <c r="BB132" s="591"/>
      <c r="BC132" s="591"/>
      <c r="BD132" s="591"/>
      <c r="BE132" s="591"/>
      <c r="BF132" s="591"/>
      <c r="BG132" s="591"/>
      <c r="BH132" s="215"/>
      <c r="BI132" s="351"/>
      <c r="BJ132" s="351"/>
      <c r="BK132" s="351"/>
      <c r="BL132" s="351"/>
      <c r="BM132" s="351"/>
      <c r="BN132" s="351"/>
      <c r="BO132" s="351"/>
      <c r="BP132" s="257"/>
      <c r="BS132" s="349">
        <f t="shared" si="7"/>
        <v>0</v>
      </c>
      <c r="BT132" s="349"/>
      <c r="BU132" s="349"/>
      <c r="BV132" s="349"/>
      <c r="BW132" s="349"/>
      <c r="BX132" s="349"/>
      <c r="BY132" s="349"/>
    </row>
    <row r="133" spans="1:77" s="6" customFormat="1" ht="24.75" customHeight="1" x14ac:dyDescent="0.2">
      <c r="A133" s="350" t="s">
        <v>116</v>
      </c>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c r="AA133" s="350"/>
      <c r="AB133" s="350"/>
      <c r="AC133" s="350"/>
      <c r="AD133" s="350"/>
      <c r="AE133" s="350"/>
      <c r="AF133" s="351" t="s">
        <v>103</v>
      </c>
      <c r="AG133" s="351"/>
      <c r="AH133" s="351"/>
      <c r="AI133" s="351"/>
      <c r="AJ133" s="352" t="s">
        <v>508</v>
      </c>
      <c r="AK133" s="351"/>
      <c r="AL133" s="352" t="s">
        <v>333</v>
      </c>
      <c r="AM133" s="352"/>
      <c r="AN133" s="353" t="s">
        <v>514</v>
      </c>
      <c r="AO133" s="353"/>
      <c r="AP133" s="351" t="s">
        <v>120</v>
      </c>
      <c r="AQ133" s="351"/>
      <c r="AR133" s="351"/>
      <c r="AS133" s="351"/>
      <c r="AT133" s="351"/>
      <c r="AU133" s="351"/>
      <c r="AV133" s="351"/>
      <c r="AW133" s="215"/>
      <c r="AX133" s="215"/>
      <c r="AY133" s="215"/>
      <c r="AZ133" s="590"/>
      <c r="BA133" s="591"/>
      <c r="BB133" s="591"/>
      <c r="BC133" s="591"/>
      <c r="BD133" s="591"/>
      <c r="BE133" s="591"/>
      <c r="BF133" s="591"/>
      <c r="BG133" s="591"/>
      <c r="BH133" s="215"/>
      <c r="BI133" s="351"/>
      <c r="BJ133" s="351"/>
      <c r="BK133" s="351"/>
      <c r="BL133" s="351"/>
      <c r="BM133" s="351"/>
      <c r="BN133" s="351"/>
      <c r="BO133" s="351"/>
      <c r="BP133" s="257"/>
      <c r="BS133" s="349">
        <f t="shared" si="7"/>
        <v>0</v>
      </c>
      <c r="BT133" s="349"/>
      <c r="BU133" s="349"/>
      <c r="BV133" s="349"/>
      <c r="BW133" s="349"/>
      <c r="BX133" s="349"/>
      <c r="BY133" s="349"/>
    </row>
    <row r="134" spans="1:77" s="6" customFormat="1" ht="49.5" customHeight="1" x14ac:dyDescent="0.2">
      <c r="A134" s="350" t="s">
        <v>117</v>
      </c>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c r="AA134" s="350"/>
      <c r="AB134" s="350"/>
      <c r="AC134" s="350"/>
      <c r="AD134" s="350"/>
      <c r="AE134" s="350"/>
      <c r="AF134" s="351" t="s">
        <v>104</v>
      </c>
      <c r="AG134" s="351"/>
      <c r="AH134" s="351"/>
      <c r="AI134" s="351"/>
      <c r="AJ134" s="352" t="s">
        <v>508</v>
      </c>
      <c r="AK134" s="351"/>
      <c r="AL134" s="352" t="s">
        <v>333</v>
      </c>
      <c r="AM134" s="352"/>
      <c r="AN134" s="353" t="s">
        <v>514</v>
      </c>
      <c r="AO134" s="353"/>
      <c r="AP134" s="351" t="s">
        <v>121</v>
      </c>
      <c r="AQ134" s="351"/>
      <c r="AR134" s="351"/>
      <c r="AS134" s="351"/>
      <c r="AT134" s="351"/>
      <c r="AU134" s="351"/>
      <c r="AV134" s="351"/>
      <c r="AW134" s="215"/>
      <c r="AX134" s="215"/>
      <c r="AY134" s="215"/>
      <c r="AZ134" s="590"/>
      <c r="BA134" s="591"/>
      <c r="BB134" s="591"/>
      <c r="BC134" s="591"/>
      <c r="BD134" s="591"/>
      <c r="BE134" s="591"/>
      <c r="BF134" s="591"/>
      <c r="BG134" s="591"/>
      <c r="BH134" s="215"/>
      <c r="BI134" s="351"/>
      <c r="BJ134" s="351"/>
      <c r="BK134" s="351"/>
      <c r="BL134" s="351"/>
      <c r="BM134" s="351"/>
      <c r="BN134" s="351"/>
      <c r="BO134" s="351"/>
      <c r="BP134" s="257"/>
      <c r="BS134" s="349">
        <f t="shared" si="7"/>
        <v>0</v>
      </c>
      <c r="BT134" s="349"/>
      <c r="BU134" s="349"/>
      <c r="BV134" s="349"/>
      <c r="BW134" s="349"/>
      <c r="BX134" s="349"/>
      <c r="BY134" s="349"/>
    </row>
    <row r="135" spans="1:77" s="6" customFormat="1" ht="24" customHeight="1" x14ac:dyDescent="0.2">
      <c r="A135" s="350" t="s">
        <v>118</v>
      </c>
      <c r="B135" s="350"/>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c r="AA135" s="350"/>
      <c r="AB135" s="350"/>
      <c r="AC135" s="350"/>
      <c r="AD135" s="350"/>
      <c r="AE135" s="350"/>
      <c r="AF135" s="351" t="s">
        <v>105</v>
      </c>
      <c r="AG135" s="351"/>
      <c r="AH135" s="351"/>
      <c r="AI135" s="351"/>
      <c r="AJ135" s="352" t="s">
        <v>508</v>
      </c>
      <c r="AK135" s="351"/>
      <c r="AL135" s="352" t="s">
        <v>333</v>
      </c>
      <c r="AM135" s="352"/>
      <c r="AN135" s="353" t="s">
        <v>514</v>
      </c>
      <c r="AO135" s="353"/>
      <c r="AP135" s="351" t="s">
        <v>122</v>
      </c>
      <c r="AQ135" s="351"/>
      <c r="AR135" s="351"/>
      <c r="AS135" s="351"/>
      <c r="AT135" s="351"/>
      <c r="AU135" s="351"/>
      <c r="AV135" s="351"/>
      <c r="AW135" s="215"/>
      <c r="AX135" s="215"/>
      <c r="AY135" s="215"/>
      <c r="AZ135" s="590"/>
      <c r="BA135" s="591"/>
      <c r="BB135" s="591"/>
      <c r="BC135" s="591"/>
      <c r="BD135" s="591"/>
      <c r="BE135" s="591"/>
      <c r="BF135" s="591"/>
      <c r="BG135" s="591"/>
      <c r="BH135" s="215"/>
      <c r="BI135" s="351"/>
      <c r="BJ135" s="351"/>
      <c r="BK135" s="351"/>
      <c r="BL135" s="351"/>
      <c r="BM135" s="351"/>
      <c r="BN135" s="351"/>
      <c r="BO135" s="351"/>
      <c r="BP135" s="257"/>
      <c r="BS135" s="349">
        <f t="shared" ref="BS135:BS198" si="20">(AW135/12*6)-AZ135</f>
        <v>0</v>
      </c>
      <c r="BT135" s="349"/>
      <c r="BU135" s="349"/>
      <c r="BV135" s="349"/>
      <c r="BW135" s="349"/>
      <c r="BX135" s="349"/>
      <c r="BY135" s="349"/>
    </row>
    <row r="136" spans="1:77" s="6" customFormat="1" x14ac:dyDescent="0.2">
      <c r="A136" s="599" t="s">
        <v>119</v>
      </c>
      <c r="B136" s="599"/>
      <c r="C136" s="599"/>
      <c r="D136" s="599"/>
      <c r="E136" s="599"/>
      <c r="F136" s="599"/>
      <c r="G136" s="599"/>
      <c r="H136" s="599"/>
      <c r="I136" s="599"/>
      <c r="J136" s="599"/>
      <c r="K136" s="599"/>
      <c r="L136" s="599"/>
      <c r="M136" s="599"/>
      <c r="N136" s="599"/>
      <c r="O136" s="599"/>
      <c r="P136" s="599"/>
      <c r="Q136" s="599"/>
      <c r="R136" s="599"/>
      <c r="S136" s="599"/>
      <c r="T136" s="599"/>
      <c r="U136" s="599"/>
      <c r="V136" s="599"/>
      <c r="W136" s="599"/>
      <c r="X136" s="599"/>
      <c r="Y136" s="599"/>
      <c r="Z136" s="599"/>
      <c r="AA136" s="599"/>
      <c r="AB136" s="599"/>
      <c r="AC136" s="599"/>
      <c r="AD136" s="599"/>
      <c r="AE136" s="599"/>
      <c r="AF136" s="596" t="s">
        <v>106</v>
      </c>
      <c r="AG136" s="596"/>
      <c r="AH136" s="596"/>
      <c r="AI136" s="596"/>
      <c r="AJ136" s="596"/>
      <c r="AK136" s="596"/>
      <c r="AL136" s="596"/>
      <c r="AM136" s="596"/>
      <c r="AN136" s="596"/>
      <c r="AO136" s="596"/>
      <c r="AP136" s="596" t="s">
        <v>123</v>
      </c>
      <c r="AQ136" s="596"/>
      <c r="AR136" s="596"/>
      <c r="AS136" s="596"/>
      <c r="AT136" s="596"/>
      <c r="AU136" s="596"/>
      <c r="AV136" s="596"/>
      <c r="AW136" s="266">
        <f>SUM(AW137:AW139)</f>
        <v>0</v>
      </c>
      <c r="AX136" s="266">
        <f t="shared" ref="AX136" si="21">SUM(AX137:AX139)</f>
        <v>0</v>
      </c>
      <c r="AY136" s="266">
        <f t="shared" ref="AY136" si="22">SUM(AY137:AY139)</f>
        <v>0</v>
      </c>
      <c r="AZ136" s="597"/>
      <c r="BA136" s="598"/>
      <c r="BB136" s="598"/>
      <c r="BC136" s="598"/>
      <c r="BD136" s="598"/>
      <c r="BE136" s="598"/>
      <c r="BF136" s="598"/>
      <c r="BG136" s="598"/>
      <c r="BH136" s="266"/>
      <c r="BI136" s="596"/>
      <c r="BJ136" s="596"/>
      <c r="BK136" s="596"/>
      <c r="BL136" s="596"/>
      <c r="BM136" s="596"/>
      <c r="BN136" s="596"/>
      <c r="BO136" s="596"/>
      <c r="BP136" s="257"/>
      <c r="BS136" s="349">
        <f t="shared" si="20"/>
        <v>0</v>
      </c>
      <c r="BT136" s="349"/>
      <c r="BU136" s="349"/>
      <c r="BV136" s="349"/>
      <c r="BW136" s="349"/>
      <c r="BX136" s="349"/>
      <c r="BY136" s="349"/>
    </row>
    <row r="137" spans="1:77" s="6" customFormat="1" ht="24" customHeight="1" x14ac:dyDescent="0.2">
      <c r="A137" s="350" t="s">
        <v>144</v>
      </c>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c r="AA137" s="350"/>
      <c r="AB137" s="350"/>
      <c r="AC137" s="350"/>
      <c r="AD137" s="350"/>
      <c r="AE137" s="350"/>
      <c r="AF137" s="351" t="s">
        <v>107</v>
      </c>
      <c r="AG137" s="351"/>
      <c r="AH137" s="351"/>
      <c r="AI137" s="351"/>
      <c r="AJ137" s="352" t="s">
        <v>508</v>
      </c>
      <c r="AK137" s="351"/>
      <c r="AL137" s="352" t="s">
        <v>333</v>
      </c>
      <c r="AM137" s="352"/>
      <c r="AN137" s="353" t="s">
        <v>514</v>
      </c>
      <c r="AO137" s="353"/>
      <c r="AP137" s="351" t="s">
        <v>124</v>
      </c>
      <c r="AQ137" s="351"/>
      <c r="AR137" s="351"/>
      <c r="AS137" s="351"/>
      <c r="AT137" s="351"/>
      <c r="AU137" s="351"/>
      <c r="AV137" s="351"/>
      <c r="AW137" s="215"/>
      <c r="AX137" s="215"/>
      <c r="AY137" s="215"/>
      <c r="AZ137" s="590"/>
      <c r="BA137" s="591"/>
      <c r="BB137" s="591"/>
      <c r="BC137" s="591"/>
      <c r="BD137" s="591"/>
      <c r="BE137" s="591"/>
      <c r="BF137" s="591"/>
      <c r="BG137" s="591"/>
      <c r="BH137" s="215"/>
      <c r="BI137" s="351"/>
      <c r="BJ137" s="351"/>
      <c r="BK137" s="351"/>
      <c r="BL137" s="351"/>
      <c r="BM137" s="351"/>
      <c r="BN137" s="351"/>
      <c r="BO137" s="351"/>
      <c r="BP137" s="257"/>
      <c r="BS137" s="349">
        <f t="shared" si="20"/>
        <v>0</v>
      </c>
      <c r="BT137" s="349"/>
      <c r="BU137" s="349"/>
      <c r="BV137" s="349"/>
      <c r="BW137" s="349"/>
      <c r="BX137" s="349"/>
      <c r="BY137" s="349"/>
    </row>
    <row r="138" spans="1:77" s="6" customFormat="1" ht="23.25" customHeight="1" x14ac:dyDescent="0.2">
      <c r="A138" s="350" t="s">
        <v>145</v>
      </c>
      <c r="B138" s="350"/>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c r="AA138" s="350"/>
      <c r="AB138" s="350"/>
      <c r="AC138" s="350"/>
      <c r="AD138" s="350"/>
      <c r="AE138" s="350"/>
      <c r="AF138" s="351" t="s">
        <v>108</v>
      </c>
      <c r="AG138" s="351"/>
      <c r="AH138" s="351"/>
      <c r="AI138" s="351"/>
      <c r="AJ138" s="352" t="s">
        <v>508</v>
      </c>
      <c r="AK138" s="351"/>
      <c r="AL138" s="352" t="s">
        <v>333</v>
      </c>
      <c r="AM138" s="352"/>
      <c r="AN138" s="353" t="s">
        <v>514</v>
      </c>
      <c r="AO138" s="353"/>
      <c r="AP138" s="351" t="s">
        <v>125</v>
      </c>
      <c r="AQ138" s="351"/>
      <c r="AR138" s="351"/>
      <c r="AS138" s="351"/>
      <c r="AT138" s="351"/>
      <c r="AU138" s="351"/>
      <c r="AV138" s="351"/>
      <c r="AW138" s="215">
        <f>расч.обосн.сады!F119</f>
        <v>0</v>
      </c>
      <c r="AX138" s="215"/>
      <c r="AY138" s="215"/>
      <c r="AZ138" s="590"/>
      <c r="BA138" s="591"/>
      <c r="BB138" s="591"/>
      <c r="BC138" s="591"/>
      <c r="BD138" s="591"/>
      <c r="BE138" s="591"/>
      <c r="BF138" s="591"/>
      <c r="BG138" s="591"/>
      <c r="BH138" s="215"/>
      <c r="BI138" s="351"/>
      <c r="BJ138" s="351"/>
      <c r="BK138" s="351"/>
      <c r="BL138" s="351"/>
      <c r="BM138" s="351"/>
      <c r="BN138" s="351"/>
      <c r="BO138" s="351"/>
      <c r="BP138" s="257"/>
      <c r="BS138" s="349">
        <f t="shared" si="20"/>
        <v>0</v>
      </c>
      <c r="BT138" s="349"/>
      <c r="BU138" s="349"/>
      <c r="BV138" s="349"/>
      <c r="BW138" s="349"/>
      <c r="BX138" s="349"/>
      <c r="BY138" s="349"/>
    </row>
    <row r="139" spans="1:77" s="6" customFormat="1" ht="11.25" customHeight="1" x14ac:dyDescent="0.2">
      <c r="A139" s="366" t="s">
        <v>146</v>
      </c>
      <c r="B139" s="366"/>
      <c r="C139" s="366"/>
      <c r="D139" s="366"/>
      <c r="E139" s="366"/>
      <c r="F139" s="366"/>
      <c r="G139" s="366"/>
      <c r="H139" s="366"/>
      <c r="I139" s="366"/>
      <c r="J139" s="366"/>
      <c r="K139" s="366"/>
      <c r="L139" s="366"/>
      <c r="M139" s="366"/>
      <c r="N139" s="366"/>
      <c r="O139" s="366"/>
      <c r="P139" s="366"/>
      <c r="Q139" s="366"/>
      <c r="R139" s="366"/>
      <c r="S139" s="366"/>
      <c r="T139" s="366"/>
      <c r="U139" s="366"/>
      <c r="V139" s="366"/>
      <c r="W139" s="366"/>
      <c r="X139" s="366"/>
      <c r="Y139" s="366"/>
      <c r="Z139" s="366"/>
      <c r="AA139" s="366"/>
      <c r="AB139" s="366"/>
      <c r="AC139" s="366"/>
      <c r="AD139" s="366"/>
      <c r="AE139" s="366"/>
      <c r="AF139" s="351" t="s">
        <v>109</v>
      </c>
      <c r="AG139" s="351"/>
      <c r="AH139" s="351"/>
      <c r="AI139" s="351"/>
      <c r="AJ139" s="352" t="s">
        <v>508</v>
      </c>
      <c r="AK139" s="351"/>
      <c r="AL139" s="352" t="s">
        <v>333</v>
      </c>
      <c r="AM139" s="352"/>
      <c r="AN139" s="353" t="s">
        <v>514</v>
      </c>
      <c r="AO139" s="353"/>
      <c r="AP139" s="351" t="s">
        <v>126</v>
      </c>
      <c r="AQ139" s="351"/>
      <c r="AR139" s="351"/>
      <c r="AS139" s="351"/>
      <c r="AT139" s="351"/>
      <c r="AU139" s="351"/>
      <c r="AV139" s="351"/>
      <c r="AW139" s="215"/>
      <c r="AX139" s="215"/>
      <c r="AY139" s="215"/>
      <c r="AZ139" s="590"/>
      <c r="BA139" s="591"/>
      <c r="BB139" s="591"/>
      <c r="BC139" s="591"/>
      <c r="BD139" s="591"/>
      <c r="BE139" s="591"/>
      <c r="BF139" s="591"/>
      <c r="BG139" s="591"/>
      <c r="BH139" s="215"/>
      <c r="BI139" s="351"/>
      <c r="BJ139" s="351"/>
      <c r="BK139" s="351"/>
      <c r="BL139" s="351"/>
      <c r="BM139" s="351"/>
      <c r="BN139" s="351"/>
      <c r="BO139" s="351"/>
      <c r="BP139" s="257"/>
      <c r="BS139" s="349">
        <f t="shared" si="20"/>
        <v>0</v>
      </c>
      <c r="BT139" s="349"/>
      <c r="BU139" s="349"/>
      <c r="BV139" s="349"/>
      <c r="BW139" s="349"/>
      <c r="BX139" s="349"/>
      <c r="BY139" s="349"/>
    </row>
    <row r="140" spans="1:77" s="6" customFormat="1" x14ac:dyDescent="0.2">
      <c r="A140" s="599" t="s">
        <v>147</v>
      </c>
      <c r="B140" s="599"/>
      <c r="C140" s="599"/>
      <c r="D140" s="599"/>
      <c r="E140" s="599"/>
      <c r="F140" s="599"/>
      <c r="G140" s="599"/>
      <c r="H140" s="599"/>
      <c r="I140" s="599"/>
      <c r="J140" s="599"/>
      <c r="K140" s="599"/>
      <c r="L140" s="599"/>
      <c r="M140" s="599"/>
      <c r="N140" s="599"/>
      <c r="O140" s="599"/>
      <c r="P140" s="599"/>
      <c r="Q140" s="599"/>
      <c r="R140" s="599"/>
      <c r="S140" s="599"/>
      <c r="T140" s="599"/>
      <c r="U140" s="599"/>
      <c r="V140" s="599"/>
      <c r="W140" s="599"/>
      <c r="X140" s="599"/>
      <c r="Y140" s="599"/>
      <c r="Z140" s="599"/>
      <c r="AA140" s="599"/>
      <c r="AB140" s="599"/>
      <c r="AC140" s="599"/>
      <c r="AD140" s="599"/>
      <c r="AE140" s="599"/>
      <c r="AF140" s="596" t="s">
        <v>134</v>
      </c>
      <c r="AG140" s="596"/>
      <c r="AH140" s="596"/>
      <c r="AI140" s="596"/>
      <c r="AJ140" s="596"/>
      <c r="AK140" s="596"/>
      <c r="AL140" s="596"/>
      <c r="AM140" s="596"/>
      <c r="AN140" s="596"/>
      <c r="AO140" s="596"/>
      <c r="AP140" s="596" t="s">
        <v>534</v>
      </c>
      <c r="AQ140" s="596"/>
      <c r="AR140" s="596"/>
      <c r="AS140" s="596"/>
      <c r="AT140" s="596"/>
      <c r="AU140" s="596"/>
      <c r="AV140" s="596"/>
      <c r="AW140" s="266">
        <f>SUM(AW141:AW143)</f>
        <v>0</v>
      </c>
      <c r="AX140" s="266">
        <f t="shared" ref="AX140" si="23">SUM(AX141:AX143)</f>
        <v>0</v>
      </c>
      <c r="AY140" s="266">
        <f t="shared" ref="AY140" si="24">SUM(AY141:AY143)</f>
        <v>0</v>
      </c>
      <c r="AZ140" s="597"/>
      <c r="BA140" s="598"/>
      <c r="BB140" s="598"/>
      <c r="BC140" s="598"/>
      <c r="BD140" s="598"/>
      <c r="BE140" s="598"/>
      <c r="BF140" s="598"/>
      <c r="BG140" s="598"/>
      <c r="BH140" s="266"/>
      <c r="BI140" s="596"/>
      <c r="BJ140" s="596"/>
      <c r="BK140" s="596"/>
      <c r="BL140" s="596"/>
      <c r="BM140" s="596"/>
      <c r="BN140" s="596"/>
      <c r="BO140" s="596"/>
      <c r="BP140" s="257"/>
      <c r="BS140" s="349">
        <f t="shared" si="20"/>
        <v>0</v>
      </c>
      <c r="BT140" s="349"/>
      <c r="BU140" s="349"/>
      <c r="BV140" s="349"/>
      <c r="BW140" s="349"/>
      <c r="BX140" s="349"/>
      <c r="BY140" s="349"/>
    </row>
    <row r="141" spans="1:77" s="6" customFormat="1" ht="24.75" customHeight="1" x14ac:dyDescent="0.2">
      <c r="A141" s="350" t="s">
        <v>148</v>
      </c>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c r="AA141" s="350"/>
      <c r="AB141" s="350"/>
      <c r="AC141" s="350"/>
      <c r="AD141" s="350"/>
      <c r="AE141" s="350"/>
      <c r="AF141" s="351" t="s">
        <v>135</v>
      </c>
      <c r="AG141" s="351"/>
      <c r="AH141" s="351"/>
      <c r="AI141" s="351"/>
      <c r="AJ141" s="352" t="s">
        <v>508</v>
      </c>
      <c r="AK141" s="351"/>
      <c r="AL141" s="352" t="s">
        <v>333</v>
      </c>
      <c r="AM141" s="352"/>
      <c r="AN141" s="353" t="s">
        <v>514</v>
      </c>
      <c r="AO141" s="353"/>
      <c r="AP141" s="351" t="s">
        <v>127</v>
      </c>
      <c r="AQ141" s="351"/>
      <c r="AR141" s="351"/>
      <c r="AS141" s="351"/>
      <c r="AT141" s="351"/>
      <c r="AU141" s="351"/>
      <c r="AV141" s="351"/>
      <c r="AW141" s="215"/>
      <c r="AX141" s="215"/>
      <c r="AY141" s="215"/>
      <c r="AZ141" s="590"/>
      <c r="BA141" s="591"/>
      <c r="BB141" s="591"/>
      <c r="BC141" s="591"/>
      <c r="BD141" s="591"/>
      <c r="BE141" s="591"/>
      <c r="BF141" s="591"/>
      <c r="BG141" s="591"/>
      <c r="BH141" s="215"/>
      <c r="BI141" s="351"/>
      <c r="BJ141" s="351"/>
      <c r="BK141" s="351"/>
      <c r="BL141" s="351"/>
      <c r="BM141" s="351"/>
      <c r="BN141" s="351"/>
      <c r="BO141" s="351"/>
      <c r="BP141" s="257"/>
      <c r="BS141" s="349">
        <f t="shared" si="20"/>
        <v>0</v>
      </c>
      <c r="BT141" s="349"/>
      <c r="BU141" s="349"/>
      <c r="BV141" s="349"/>
      <c r="BW141" s="349"/>
      <c r="BX141" s="349"/>
      <c r="BY141" s="349"/>
    </row>
    <row r="142" spans="1:77" s="6" customFormat="1" x14ac:dyDescent="0.2">
      <c r="A142" s="350" t="s">
        <v>149</v>
      </c>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c r="AA142" s="350"/>
      <c r="AB142" s="350"/>
      <c r="AC142" s="350"/>
      <c r="AD142" s="350"/>
      <c r="AE142" s="350"/>
      <c r="AF142" s="351" t="s">
        <v>136</v>
      </c>
      <c r="AG142" s="351"/>
      <c r="AH142" s="351"/>
      <c r="AI142" s="351"/>
      <c r="AJ142" s="352" t="s">
        <v>508</v>
      </c>
      <c r="AK142" s="351"/>
      <c r="AL142" s="352" t="s">
        <v>333</v>
      </c>
      <c r="AM142" s="352"/>
      <c r="AN142" s="353" t="s">
        <v>514</v>
      </c>
      <c r="AO142" s="353"/>
      <c r="AP142" s="351" t="s">
        <v>128</v>
      </c>
      <c r="AQ142" s="351"/>
      <c r="AR142" s="351"/>
      <c r="AS142" s="351"/>
      <c r="AT142" s="351"/>
      <c r="AU142" s="351"/>
      <c r="AV142" s="351"/>
      <c r="AW142" s="215"/>
      <c r="AX142" s="215"/>
      <c r="AY142" s="215"/>
      <c r="AZ142" s="590"/>
      <c r="BA142" s="591"/>
      <c r="BB142" s="591"/>
      <c r="BC142" s="591"/>
      <c r="BD142" s="591"/>
      <c r="BE142" s="591"/>
      <c r="BF142" s="591"/>
      <c r="BG142" s="591"/>
      <c r="BH142" s="215"/>
      <c r="BI142" s="351"/>
      <c r="BJ142" s="351"/>
      <c r="BK142" s="351"/>
      <c r="BL142" s="351"/>
      <c r="BM142" s="351"/>
      <c r="BN142" s="351"/>
      <c r="BO142" s="351"/>
      <c r="BP142" s="257"/>
      <c r="BS142" s="349">
        <f t="shared" si="20"/>
        <v>0</v>
      </c>
      <c r="BT142" s="349"/>
      <c r="BU142" s="349"/>
      <c r="BV142" s="349"/>
      <c r="BW142" s="349"/>
      <c r="BX142" s="349"/>
      <c r="BY142" s="349"/>
    </row>
    <row r="143" spans="1:77" s="6" customFormat="1" ht="24" customHeight="1" x14ac:dyDescent="0.2">
      <c r="A143" s="368" t="s">
        <v>150</v>
      </c>
      <c r="B143" s="368"/>
      <c r="C143" s="368"/>
      <c r="D143" s="368"/>
      <c r="E143" s="368"/>
      <c r="F143" s="368"/>
      <c r="G143" s="368"/>
      <c r="H143" s="368"/>
      <c r="I143" s="368"/>
      <c r="J143" s="368"/>
      <c r="K143" s="368"/>
      <c r="L143" s="368"/>
      <c r="M143" s="368"/>
      <c r="N143" s="368"/>
      <c r="O143" s="368"/>
      <c r="P143" s="368"/>
      <c r="Q143" s="368"/>
      <c r="R143" s="368"/>
      <c r="S143" s="368"/>
      <c r="T143" s="368"/>
      <c r="U143" s="368"/>
      <c r="V143" s="368"/>
      <c r="W143" s="368"/>
      <c r="X143" s="368"/>
      <c r="Y143" s="368"/>
      <c r="Z143" s="368"/>
      <c r="AA143" s="368"/>
      <c r="AB143" s="368"/>
      <c r="AC143" s="368"/>
      <c r="AD143" s="368"/>
      <c r="AE143" s="368"/>
      <c r="AF143" s="351" t="s">
        <v>137</v>
      </c>
      <c r="AG143" s="351"/>
      <c r="AH143" s="351"/>
      <c r="AI143" s="351"/>
      <c r="AJ143" s="352" t="s">
        <v>508</v>
      </c>
      <c r="AK143" s="351"/>
      <c r="AL143" s="352" t="s">
        <v>333</v>
      </c>
      <c r="AM143" s="352"/>
      <c r="AN143" s="353" t="s">
        <v>514</v>
      </c>
      <c r="AO143" s="353"/>
      <c r="AP143" s="351" t="s">
        <v>129</v>
      </c>
      <c r="AQ143" s="351"/>
      <c r="AR143" s="351"/>
      <c r="AS143" s="351"/>
      <c r="AT143" s="351"/>
      <c r="AU143" s="351"/>
      <c r="AV143" s="351"/>
      <c r="AW143" s="215"/>
      <c r="AX143" s="215"/>
      <c r="AY143" s="215"/>
      <c r="AZ143" s="590"/>
      <c r="BA143" s="591"/>
      <c r="BB143" s="591"/>
      <c r="BC143" s="591"/>
      <c r="BD143" s="591"/>
      <c r="BE143" s="591"/>
      <c r="BF143" s="591"/>
      <c r="BG143" s="591"/>
      <c r="BH143" s="215"/>
      <c r="BI143" s="351"/>
      <c r="BJ143" s="351"/>
      <c r="BK143" s="351"/>
      <c r="BL143" s="351"/>
      <c r="BM143" s="351"/>
      <c r="BN143" s="351"/>
      <c r="BO143" s="351"/>
      <c r="BP143" s="257"/>
      <c r="BS143" s="349">
        <f t="shared" si="20"/>
        <v>0</v>
      </c>
      <c r="BT143" s="349"/>
      <c r="BU143" s="349"/>
      <c r="BV143" s="349"/>
      <c r="BW143" s="349"/>
      <c r="BX143" s="349"/>
      <c r="BY143" s="349"/>
    </row>
    <row r="144" spans="1:77" s="6" customFormat="1" ht="12.75" customHeight="1" x14ac:dyDescent="0.2">
      <c r="A144" s="629" t="s">
        <v>151</v>
      </c>
      <c r="B144" s="630"/>
      <c r="C144" s="630"/>
      <c r="D144" s="630"/>
      <c r="E144" s="630"/>
      <c r="F144" s="630"/>
      <c r="G144" s="630"/>
      <c r="H144" s="630"/>
      <c r="I144" s="630"/>
      <c r="J144" s="630"/>
      <c r="K144" s="630"/>
      <c r="L144" s="630"/>
      <c r="M144" s="630"/>
      <c r="N144" s="630"/>
      <c r="O144" s="630"/>
      <c r="P144" s="630"/>
      <c r="Q144" s="630"/>
      <c r="R144" s="630"/>
      <c r="S144" s="630"/>
      <c r="T144" s="630"/>
      <c r="U144" s="630"/>
      <c r="V144" s="630"/>
      <c r="W144" s="630"/>
      <c r="X144" s="630"/>
      <c r="Y144" s="630"/>
      <c r="Z144" s="630"/>
      <c r="AA144" s="630"/>
      <c r="AB144" s="630"/>
      <c r="AC144" s="630"/>
      <c r="AD144" s="630"/>
      <c r="AE144" s="631"/>
      <c r="AF144" s="616" t="s">
        <v>138</v>
      </c>
      <c r="AG144" s="617"/>
      <c r="AH144" s="617"/>
      <c r="AI144" s="618"/>
      <c r="AJ144" s="616"/>
      <c r="AK144" s="618"/>
      <c r="AL144" s="616"/>
      <c r="AM144" s="618"/>
      <c r="AN144" s="694" t="s">
        <v>514</v>
      </c>
      <c r="AO144" s="695"/>
      <c r="AP144" s="616" t="s">
        <v>534</v>
      </c>
      <c r="AQ144" s="618"/>
      <c r="AR144" s="616"/>
      <c r="AS144" s="617"/>
      <c r="AT144" s="617"/>
      <c r="AU144" s="617"/>
      <c r="AV144" s="618"/>
      <c r="AW144" s="266">
        <f>SUM(AW145:AW147)</f>
        <v>498506</v>
      </c>
      <c r="AX144" s="266">
        <f t="shared" ref="AX144:AY144" si="25">SUM(AX145:AX147)</f>
        <v>0</v>
      </c>
      <c r="AY144" s="266">
        <f t="shared" si="25"/>
        <v>0</v>
      </c>
      <c r="AZ144" s="613">
        <f>SUM(AZ145:BG147)</f>
        <v>0</v>
      </c>
      <c r="BA144" s="614"/>
      <c r="BB144" s="614"/>
      <c r="BC144" s="614"/>
      <c r="BD144" s="614"/>
      <c r="BE144" s="614"/>
      <c r="BF144" s="614"/>
      <c r="BG144" s="615"/>
      <c r="BH144" s="266"/>
      <c r="BI144" s="616"/>
      <c r="BJ144" s="617"/>
      <c r="BK144" s="617"/>
      <c r="BL144" s="617"/>
      <c r="BM144" s="617"/>
      <c r="BN144" s="617"/>
      <c r="BO144" s="618"/>
      <c r="BP144" s="257"/>
      <c r="BS144" s="349">
        <f t="shared" si="20"/>
        <v>249253</v>
      </c>
      <c r="BT144" s="349"/>
      <c r="BU144" s="349"/>
      <c r="BV144" s="349"/>
      <c r="BW144" s="349"/>
      <c r="BX144" s="349"/>
      <c r="BY144" s="349"/>
    </row>
    <row r="145" spans="1:77" s="6" customFormat="1" ht="12.75" customHeight="1" x14ac:dyDescent="0.2">
      <c r="A145" s="361" t="s">
        <v>69</v>
      </c>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c r="AA145" s="361"/>
      <c r="AB145" s="361"/>
      <c r="AC145" s="361"/>
      <c r="AD145" s="361"/>
      <c r="AE145" s="361"/>
      <c r="AF145" s="605" t="s">
        <v>138</v>
      </c>
      <c r="AG145" s="605"/>
      <c r="AH145" s="605"/>
      <c r="AI145" s="605"/>
      <c r="AJ145" s="352" t="s">
        <v>508</v>
      </c>
      <c r="AK145" s="351"/>
      <c r="AL145" s="605" t="s">
        <v>333</v>
      </c>
      <c r="AM145" s="605"/>
      <c r="AN145" s="353" t="s">
        <v>514</v>
      </c>
      <c r="AO145" s="353"/>
      <c r="AP145" s="605" t="s">
        <v>157</v>
      </c>
      <c r="AQ145" s="605"/>
      <c r="AR145" s="605"/>
      <c r="AS145" s="605"/>
      <c r="AT145" s="605"/>
      <c r="AU145" s="605"/>
      <c r="AV145" s="605"/>
      <c r="AW145" s="247">
        <f>расч.обосн.сады!F172+расч.обосн.сады!F174</f>
        <v>453431</v>
      </c>
      <c r="AX145" s="247">
        <v>0</v>
      </c>
      <c r="AY145" s="247">
        <v>0</v>
      </c>
      <c r="AZ145" s="633"/>
      <c r="BA145" s="634"/>
      <c r="BB145" s="634"/>
      <c r="BC145" s="634"/>
      <c r="BD145" s="634"/>
      <c r="BE145" s="634"/>
      <c r="BF145" s="634"/>
      <c r="BG145" s="634"/>
      <c r="BH145" s="247"/>
      <c r="BI145" s="605"/>
      <c r="BJ145" s="605"/>
      <c r="BK145" s="605"/>
      <c r="BL145" s="605"/>
      <c r="BM145" s="605"/>
      <c r="BN145" s="605"/>
      <c r="BO145" s="605"/>
      <c r="BP145" s="257">
        <f t="shared" ref="BP145:BP194" si="26">AW145-AZ145</f>
        <v>453431</v>
      </c>
      <c r="BS145" s="349">
        <f t="shared" si="20"/>
        <v>226715.5</v>
      </c>
      <c r="BT145" s="349"/>
      <c r="BU145" s="349"/>
      <c r="BV145" s="349"/>
      <c r="BW145" s="349"/>
      <c r="BX145" s="349"/>
      <c r="BY145" s="349"/>
    </row>
    <row r="146" spans="1:77" s="6" customFormat="1" ht="12.75" customHeight="1" x14ac:dyDescent="0.2">
      <c r="A146" s="640"/>
      <c r="B146" s="641"/>
      <c r="C146" s="641"/>
      <c r="D146" s="641"/>
      <c r="E146" s="641"/>
      <c r="F146" s="641"/>
      <c r="G146" s="641"/>
      <c r="H146" s="641"/>
      <c r="I146" s="641"/>
      <c r="J146" s="641"/>
      <c r="K146" s="641"/>
      <c r="L146" s="641"/>
      <c r="M146" s="641"/>
      <c r="N146" s="641"/>
      <c r="O146" s="641"/>
      <c r="P146" s="641"/>
      <c r="Q146" s="641"/>
      <c r="R146" s="641"/>
      <c r="S146" s="641"/>
      <c r="T146" s="641"/>
      <c r="U146" s="641"/>
      <c r="V146" s="641"/>
      <c r="W146" s="641"/>
      <c r="X146" s="641"/>
      <c r="Y146" s="641"/>
      <c r="Z146" s="641"/>
      <c r="AA146" s="641"/>
      <c r="AB146" s="641"/>
      <c r="AC146" s="641"/>
      <c r="AD146" s="641"/>
      <c r="AE146" s="642"/>
      <c r="AF146" s="605" t="s">
        <v>138</v>
      </c>
      <c r="AG146" s="605"/>
      <c r="AH146" s="605"/>
      <c r="AI146" s="605"/>
      <c r="AJ146" s="352" t="s">
        <v>508</v>
      </c>
      <c r="AK146" s="351"/>
      <c r="AL146" s="605" t="s">
        <v>333</v>
      </c>
      <c r="AM146" s="605"/>
      <c r="AN146" s="353" t="s">
        <v>518</v>
      </c>
      <c r="AO146" s="353"/>
      <c r="AP146" s="605" t="s">
        <v>157</v>
      </c>
      <c r="AQ146" s="605"/>
      <c r="AR146" s="605"/>
      <c r="AS146" s="605"/>
      <c r="AT146" s="605"/>
      <c r="AU146" s="605"/>
      <c r="AV146" s="605"/>
      <c r="AW146" s="247">
        <f>расч.обосн.сады!F173</f>
        <v>45075</v>
      </c>
      <c r="AX146" s="247">
        <v>0</v>
      </c>
      <c r="AY146" s="247">
        <v>0</v>
      </c>
      <c r="AZ146" s="633"/>
      <c r="BA146" s="634"/>
      <c r="BB146" s="634"/>
      <c r="BC146" s="634"/>
      <c r="BD146" s="634"/>
      <c r="BE146" s="634"/>
      <c r="BF146" s="634"/>
      <c r="BG146" s="634"/>
      <c r="BH146" s="247"/>
      <c r="BI146" s="605"/>
      <c r="BJ146" s="605"/>
      <c r="BK146" s="605"/>
      <c r="BL146" s="605"/>
      <c r="BM146" s="605"/>
      <c r="BN146" s="605"/>
      <c r="BO146" s="605"/>
      <c r="BP146" s="257">
        <f t="shared" si="26"/>
        <v>45075</v>
      </c>
      <c r="BS146" s="349">
        <f t="shared" si="20"/>
        <v>22537.5</v>
      </c>
      <c r="BT146" s="349"/>
      <c r="BU146" s="349"/>
      <c r="BV146" s="349"/>
      <c r="BW146" s="349"/>
      <c r="BX146" s="349"/>
      <c r="BY146" s="349"/>
    </row>
    <row r="147" spans="1:77" s="6" customFormat="1" ht="36" customHeight="1" x14ac:dyDescent="0.2">
      <c r="A147" s="350" t="s">
        <v>152</v>
      </c>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c r="AA147" s="350"/>
      <c r="AB147" s="350"/>
      <c r="AC147" s="350"/>
      <c r="AD147" s="350"/>
      <c r="AE147" s="350"/>
      <c r="AF147" s="351" t="s">
        <v>139</v>
      </c>
      <c r="AG147" s="351"/>
      <c r="AH147" s="351"/>
      <c r="AI147" s="351"/>
      <c r="AJ147" s="352" t="s">
        <v>508</v>
      </c>
      <c r="AK147" s="351"/>
      <c r="AL147" s="352" t="s">
        <v>333</v>
      </c>
      <c r="AM147" s="352"/>
      <c r="AN147" s="353" t="s">
        <v>514</v>
      </c>
      <c r="AO147" s="353"/>
      <c r="AP147" s="352" t="s">
        <v>130</v>
      </c>
      <c r="AQ147" s="351"/>
      <c r="AR147" s="351"/>
      <c r="AS147" s="351"/>
      <c r="AT147" s="351"/>
      <c r="AU147" s="351"/>
      <c r="AV147" s="351"/>
      <c r="AW147" s="215"/>
      <c r="AX147" s="215"/>
      <c r="AY147" s="215"/>
      <c r="AZ147" s="590"/>
      <c r="BA147" s="591"/>
      <c r="BB147" s="591"/>
      <c r="BC147" s="591"/>
      <c r="BD147" s="591"/>
      <c r="BE147" s="591"/>
      <c r="BF147" s="591"/>
      <c r="BG147" s="591"/>
      <c r="BH147" s="215"/>
      <c r="BI147" s="351"/>
      <c r="BJ147" s="351"/>
      <c r="BK147" s="351"/>
      <c r="BL147" s="351"/>
      <c r="BM147" s="351"/>
      <c r="BN147" s="351"/>
      <c r="BO147" s="351"/>
      <c r="BP147" s="257"/>
      <c r="BS147" s="349">
        <f t="shared" si="20"/>
        <v>0</v>
      </c>
      <c r="BT147" s="349"/>
      <c r="BU147" s="349"/>
      <c r="BV147" s="349"/>
      <c r="BW147" s="349"/>
      <c r="BX147" s="349"/>
      <c r="BY147" s="349"/>
    </row>
    <row r="148" spans="1:77" s="6" customFormat="1" x14ac:dyDescent="0.2">
      <c r="A148" s="599" t="s">
        <v>535</v>
      </c>
      <c r="B148" s="599"/>
      <c r="C148" s="599"/>
      <c r="D148" s="599"/>
      <c r="E148" s="599"/>
      <c r="F148" s="599"/>
      <c r="G148" s="599"/>
      <c r="H148" s="599"/>
      <c r="I148" s="599"/>
      <c r="J148" s="599"/>
      <c r="K148" s="599"/>
      <c r="L148" s="599"/>
      <c r="M148" s="599"/>
      <c r="N148" s="599"/>
      <c r="O148" s="599"/>
      <c r="P148" s="599"/>
      <c r="Q148" s="599"/>
      <c r="R148" s="599"/>
      <c r="S148" s="599"/>
      <c r="T148" s="599"/>
      <c r="U148" s="599"/>
      <c r="V148" s="599"/>
      <c r="W148" s="599"/>
      <c r="X148" s="599"/>
      <c r="Y148" s="599"/>
      <c r="Z148" s="599"/>
      <c r="AA148" s="599"/>
      <c r="AB148" s="599"/>
      <c r="AC148" s="599"/>
      <c r="AD148" s="599"/>
      <c r="AE148" s="599"/>
      <c r="AF148" s="596" t="s">
        <v>140</v>
      </c>
      <c r="AG148" s="596"/>
      <c r="AH148" s="596"/>
      <c r="AI148" s="596"/>
      <c r="AJ148" s="596"/>
      <c r="AK148" s="596"/>
      <c r="AL148" s="596"/>
      <c r="AM148" s="596"/>
      <c r="AN148" s="596"/>
      <c r="AO148" s="596"/>
      <c r="AP148" s="596" t="s">
        <v>534</v>
      </c>
      <c r="AQ148" s="596"/>
      <c r="AR148" s="596"/>
      <c r="AS148" s="596"/>
      <c r="AT148" s="596"/>
      <c r="AU148" s="596"/>
      <c r="AV148" s="596"/>
      <c r="AW148" s="266">
        <f>SUM(AW149:AW156)</f>
        <v>0</v>
      </c>
      <c r="AX148" s="266">
        <f>SUM(AX149:AX156)</f>
        <v>0</v>
      </c>
      <c r="AY148" s="266">
        <f>SUM(AY149:AY156)</f>
        <v>0</v>
      </c>
      <c r="AZ148" s="597"/>
      <c r="BA148" s="598"/>
      <c r="BB148" s="598"/>
      <c r="BC148" s="598"/>
      <c r="BD148" s="598"/>
      <c r="BE148" s="598"/>
      <c r="BF148" s="598"/>
      <c r="BG148" s="598"/>
      <c r="BH148" s="266"/>
      <c r="BI148" s="596"/>
      <c r="BJ148" s="596"/>
      <c r="BK148" s="596"/>
      <c r="BL148" s="596"/>
      <c r="BM148" s="596"/>
      <c r="BN148" s="596"/>
      <c r="BO148" s="596"/>
      <c r="BP148" s="257"/>
      <c r="BS148" s="349">
        <f t="shared" si="20"/>
        <v>0</v>
      </c>
      <c r="BT148" s="349"/>
      <c r="BU148" s="349"/>
      <c r="BV148" s="349"/>
      <c r="BW148" s="349"/>
      <c r="BX148" s="349"/>
      <c r="BY148" s="349"/>
    </row>
    <row r="149" spans="1:77" s="6" customFormat="1" ht="24" customHeight="1" x14ac:dyDescent="0.2">
      <c r="A149" s="350" t="s">
        <v>153</v>
      </c>
      <c r="B149" s="366"/>
      <c r="C149" s="366"/>
      <c r="D149" s="366"/>
      <c r="E149" s="366"/>
      <c r="F149" s="366"/>
      <c r="G149" s="366"/>
      <c r="H149" s="366"/>
      <c r="I149" s="366"/>
      <c r="J149" s="366"/>
      <c r="K149" s="366"/>
      <c r="L149" s="366"/>
      <c r="M149" s="366"/>
      <c r="N149" s="366"/>
      <c r="O149" s="366"/>
      <c r="P149" s="366"/>
      <c r="Q149" s="366"/>
      <c r="R149" s="366"/>
      <c r="S149" s="366"/>
      <c r="T149" s="366"/>
      <c r="U149" s="366"/>
      <c r="V149" s="366"/>
      <c r="W149" s="366"/>
      <c r="X149" s="366"/>
      <c r="Y149" s="366"/>
      <c r="Z149" s="366"/>
      <c r="AA149" s="366"/>
      <c r="AB149" s="366"/>
      <c r="AC149" s="366"/>
      <c r="AD149" s="366"/>
      <c r="AE149" s="366"/>
      <c r="AF149" s="351" t="s">
        <v>141</v>
      </c>
      <c r="AG149" s="351"/>
      <c r="AH149" s="351"/>
      <c r="AI149" s="351"/>
      <c r="AJ149" s="352" t="s">
        <v>508</v>
      </c>
      <c r="AK149" s="351"/>
      <c r="AL149" s="352" t="s">
        <v>333</v>
      </c>
      <c r="AM149" s="352"/>
      <c r="AN149" s="353" t="s">
        <v>514</v>
      </c>
      <c r="AO149" s="353"/>
      <c r="AP149" s="351" t="s">
        <v>131</v>
      </c>
      <c r="AQ149" s="351"/>
      <c r="AR149" s="351"/>
      <c r="AS149" s="351"/>
      <c r="AT149" s="351"/>
      <c r="AU149" s="351"/>
      <c r="AV149" s="351"/>
      <c r="AW149" s="215"/>
      <c r="AX149" s="215"/>
      <c r="AY149" s="215"/>
      <c r="AZ149" s="590"/>
      <c r="BA149" s="591"/>
      <c r="BB149" s="591"/>
      <c r="BC149" s="591"/>
      <c r="BD149" s="591"/>
      <c r="BE149" s="591"/>
      <c r="BF149" s="591"/>
      <c r="BG149" s="591"/>
      <c r="BH149" s="215"/>
      <c r="BI149" s="351"/>
      <c r="BJ149" s="351"/>
      <c r="BK149" s="351"/>
      <c r="BL149" s="351"/>
      <c r="BM149" s="351"/>
      <c r="BN149" s="351"/>
      <c r="BO149" s="351"/>
      <c r="BP149" s="257"/>
      <c r="BS149" s="349">
        <f t="shared" si="20"/>
        <v>0</v>
      </c>
      <c r="BT149" s="349"/>
      <c r="BU149" s="349"/>
      <c r="BV149" s="349"/>
      <c r="BW149" s="349"/>
      <c r="BX149" s="349"/>
      <c r="BY149" s="349"/>
    </row>
    <row r="150" spans="1:77" s="6" customFormat="1" ht="24" customHeight="1" x14ac:dyDescent="0.2">
      <c r="A150" s="350" t="s">
        <v>154</v>
      </c>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c r="AA150" s="350"/>
      <c r="AB150" s="350"/>
      <c r="AC150" s="350"/>
      <c r="AD150" s="350"/>
      <c r="AE150" s="350"/>
      <c r="AF150" s="351" t="s">
        <v>142</v>
      </c>
      <c r="AG150" s="351"/>
      <c r="AH150" s="351"/>
      <c r="AI150" s="351"/>
      <c r="AJ150" s="352" t="s">
        <v>508</v>
      </c>
      <c r="AK150" s="351"/>
      <c r="AL150" s="352" t="s">
        <v>333</v>
      </c>
      <c r="AM150" s="352"/>
      <c r="AN150" s="353" t="s">
        <v>514</v>
      </c>
      <c r="AO150" s="353"/>
      <c r="AP150" s="351" t="s">
        <v>132</v>
      </c>
      <c r="AQ150" s="351"/>
      <c r="AR150" s="351"/>
      <c r="AS150" s="351"/>
      <c r="AT150" s="351"/>
      <c r="AU150" s="351"/>
      <c r="AV150" s="351"/>
      <c r="AW150" s="215"/>
      <c r="AX150" s="215"/>
      <c r="AY150" s="215"/>
      <c r="AZ150" s="590"/>
      <c r="BA150" s="591"/>
      <c r="BB150" s="591"/>
      <c r="BC150" s="591"/>
      <c r="BD150" s="591"/>
      <c r="BE150" s="591"/>
      <c r="BF150" s="591"/>
      <c r="BG150" s="591"/>
      <c r="BH150" s="215"/>
      <c r="BI150" s="351"/>
      <c r="BJ150" s="351"/>
      <c r="BK150" s="351"/>
      <c r="BL150" s="351"/>
      <c r="BM150" s="351"/>
      <c r="BN150" s="351"/>
      <c r="BO150" s="351"/>
      <c r="BP150" s="257"/>
      <c r="BS150" s="349">
        <f t="shared" si="20"/>
        <v>0</v>
      </c>
      <c r="BT150" s="349"/>
      <c r="BU150" s="349"/>
      <c r="BV150" s="349"/>
      <c r="BW150" s="349"/>
      <c r="BX150" s="349"/>
      <c r="BY150" s="349"/>
    </row>
    <row r="151" spans="1:77" s="6" customFormat="1" ht="24.75" customHeight="1" x14ac:dyDescent="0.2">
      <c r="A151" s="350" t="s">
        <v>155</v>
      </c>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c r="AA151" s="350"/>
      <c r="AB151" s="350"/>
      <c r="AC151" s="350"/>
      <c r="AD151" s="350"/>
      <c r="AE151" s="350"/>
      <c r="AF151" s="351" t="s">
        <v>143</v>
      </c>
      <c r="AG151" s="351"/>
      <c r="AH151" s="351"/>
      <c r="AI151" s="351"/>
      <c r="AJ151" s="352" t="s">
        <v>508</v>
      </c>
      <c r="AK151" s="351"/>
      <c r="AL151" s="352" t="s">
        <v>333</v>
      </c>
      <c r="AM151" s="352"/>
      <c r="AN151" s="353" t="s">
        <v>514</v>
      </c>
      <c r="AO151" s="353"/>
      <c r="AP151" s="351" t="s">
        <v>133</v>
      </c>
      <c r="AQ151" s="351"/>
      <c r="AR151" s="351"/>
      <c r="AS151" s="351"/>
      <c r="AT151" s="351"/>
      <c r="AU151" s="351"/>
      <c r="AV151" s="351"/>
      <c r="AW151" s="215"/>
      <c r="AX151" s="215"/>
      <c r="AY151" s="215"/>
      <c r="AZ151" s="590"/>
      <c r="BA151" s="591"/>
      <c r="BB151" s="591"/>
      <c r="BC151" s="591"/>
      <c r="BD151" s="591"/>
      <c r="BE151" s="591"/>
      <c r="BF151" s="591"/>
      <c r="BG151" s="591"/>
      <c r="BH151" s="215"/>
      <c r="BI151" s="351"/>
      <c r="BJ151" s="351"/>
      <c r="BK151" s="351"/>
      <c r="BL151" s="351"/>
      <c r="BM151" s="351"/>
      <c r="BN151" s="351"/>
      <c r="BO151" s="351"/>
      <c r="BP151" s="257"/>
      <c r="BS151" s="349">
        <f t="shared" si="20"/>
        <v>0</v>
      </c>
      <c r="BT151" s="349"/>
      <c r="BU151" s="349"/>
      <c r="BV151" s="349"/>
      <c r="BW151" s="349"/>
      <c r="BX151" s="349"/>
      <c r="BY151" s="349"/>
    </row>
    <row r="152" spans="1:77" s="6" customFormat="1" x14ac:dyDescent="0.2">
      <c r="A152" s="350" t="s">
        <v>158</v>
      </c>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c r="AA152" s="350"/>
      <c r="AB152" s="350"/>
      <c r="AC152" s="350"/>
      <c r="AD152" s="350"/>
      <c r="AE152" s="350"/>
      <c r="AF152" s="351" t="s">
        <v>156</v>
      </c>
      <c r="AG152" s="351"/>
      <c r="AH152" s="351"/>
      <c r="AI152" s="351"/>
      <c r="AJ152" s="352" t="s">
        <v>508</v>
      </c>
      <c r="AK152" s="351"/>
      <c r="AL152" s="352" t="s">
        <v>333</v>
      </c>
      <c r="AM152" s="352"/>
      <c r="AN152" s="353" t="s">
        <v>514</v>
      </c>
      <c r="AO152" s="353"/>
      <c r="AP152" s="351" t="s">
        <v>157</v>
      </c>
      <c r="AQ152" s="351"/>
      <c r="AR152" s="351"/>
      <c r="AS152" s="351"/>
      <c r="AT152" s="351"/>
      <c r="AU152" s="351"/>
      <c r="AV152" s="351"/>
      <c r="AW152" s="215"/>
      <c r="AX152" s="215"/>
      <c r="AY152" s="215"/>
      <c r="AZ152" s="590"/>
      <c r="BA152" s="591"/>
      <c r="BB152" s="591"/>
      <c r="BC152" s="591"/>
      <c r="BD152" s="591"/>
      <c r="BE152" s="591"/>
      <c r="BF152" s="591"/>
      <c r="BG152" s="591"/>
      <c r="BH152" s="215"/>
      <c r="BI152" s="351"/>
      <c r="BJ152" s="351"/>
      <c r="BK152" s="351"/>
      <c r="BL152" s="351"/>
      <c r="BM152" s="351"/>
      <c r="BN152" s="351"/>
      <c r="BO152" s="351"/>
      <c r="BP152" s="257"/>
      <c r="BS152" s="349">
        <f t="shared" si="20"/>
        <v>0</v>
      </c>
      <c r="BT152" s="349"/>
      <c r="BU152" s="349"/>
      <c r="BV152" s="349"/>
      <c r="BW152" s="349"/>
      <c r="BX152" s="349"/>
      <c r="BY152" s="349"/>
    </row>
    <row r="153" spans="1:77" s="6" customFormat="1" x14ac:dyDescent="0.2">
      <c r="A153" s="361" t="s">
        <v>69</v>
      </c>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c r="AA153" s="361"/>
      <c r="AB153" s="361"/>
      <c r="AC153" s="361"/>
      <c r="AD153" s="361"/>
      <c r="AE153" s="361"/>
      <c r="AF153" s="352" t="s">
        <v>156</v>
      </c>
      <c r="AG153" s="351"/>
      <c r="AH153" s="351"/>
      <c r="AI153" s="351"/>
      <c r="AJ153" s="352" t="s">
        <v>508</v>
      </c>
      <c r="AK153" s="351"/>
      <c r="AL153" s="352" t="s">
        <v>333</v>
      </c>
      <c r="AM153" s="352"/>
      <c r="AN153" s="353" t="s">
        <v>518</v>
      </c>
      <c r="AO153" s="353"/>
      <c r="AP153" s="352" t="s">
        <v>157</v>
      </c>
      <c r="AQ153" s="351"/>
      <c r="AR153" s="351"/>
      <c r="AS153" s="351"/>
      <c r="AT153" s="351"/>
      <c r="AU153" s="351"/>
      <c r="AV153" s="351"/>
      <c r="AW153" s="215"/>
      <c r="AX153" s="215"/>
      <c r="AY153" s="215"/>
      <c r="AZ153" s="590"/>
      <c r="BA153" s="591"/>
      <c r="BB153" s="591"/>
      <c r="BC153" s="591"/>
      <c r="BD153" s="591"/>
      <c r="BE153" s="591"/>
      <c r="BF153" s="591"/>
      <c r="BG153" s="591"/>
      <c r="BH153" s="215"/>
      <c r="BI153" s="351"/>
      <c r="BJ153" s="351"/>
      <c r="BK153" s="351"/>
      <c r="BL153" s="351"/>
      <c r="BM153" s="351"/>
      <c r="BN153" s="351"/>
      <c r="BO153" s="351"/>
      <c r="BP153" s="257"/>
      <c r="BS153" s="349">
        <f t="shared" si="20"/>
        <v>0</v>
      </c>
      <c r="BT153" s="349"/>
      <c r="BU153" s="349"/>
      <c r="BV153" s="349"/>
      <c r="BW153" s="349"/>
      <c r="BX153" s="349"/>
      <c r="BY153" s="349"/>
    </row>
    <row r="154" spans="1:77" s="6" customFormat="1" ht="23.25" customHeight="1" x14ac:dyDescent="0.2">
      <c r="A154" s="350" t="s">
        <v>167</v>
      </c>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c r="AA154" s="350"/>
      <c r="AB154" s="350"/>
      <c r="AC154" s="350"/>
      <c r="AD154" s="350"/>
      <c r="AE154" s="350"/>
      <c r="AF154" s="351" t="s">
        <v>159</v>
      </c>
      <c r="AG154" s="351"/>
      <c r="AH154" s="351"/>
      <c r="AI154" s="351"/>
      <c r="AJ154" s="352" t="s">
        <v>508</v>
      </c>
      <c r="AK154" s="351"/>
      <c r="AL154" s="352" t="s">
        <v>333</v>
      </c>
      <c r="AM154" s="352"/>
      <c r="AN154" s="353" t="s">
        <v>514</v>
      </c>
      <c r="AO154" s="353"/>
      <c r="AP154" s="351" t="s">
        <v>164</v>
      </c>
      <c r="AQ154" s="351"/>
      <c r="AR154" s="351"/>
      <c r="AS154" s="351"/>
      <c r="AT154" s="351"/>
      <c r="AU154" s="351"/>
      <c r="AV154" s="351"/>
      <c r="AW154" s="215"/>
      <c r="AX154" s="215"/>
      <c r="AY154" s="215"/>
      <c r="AZ154" s="590"/>
      <c r="BA154" s="591"/>
      <c r="BB154" s="591"/>
      <c r="BC154" s="591"/>
      <c r="BD154" s="591"/>
      <c r="BE154" s="591"/>
      <c r="BF154" s="591"/>
      <c r="BG154" s="591"/>
      <c r="BH154" s="215"/>
      <c r="BI154" s="351"/>
      <c r="BJ154" s="351"/>
      <c r="BK154" s="351"/>
      <c r="BL154" s="351"/>
      <c r="BM154" s="351"/>
      <c r="BN154" s="351"/>
      <c r="BO154" s="351"/>
      <c r="BP154" s="257"/>
      <c r="BS154" s="349">
        <f t="shared" si="20"/>
        <v>0</v>
      </c>
      <c r="BT154" s="349"/>
      <c r="BU154" s="349"/>
      <c r="BV154" s="349"/>
      <c r="BW154" s="349"/>
      <c r="BX154" s="349"/>
      <c r="BY154" s="349"/>
    </row>
    <row r="155" spans="1:77" s="6" customFormat="1" ht="36" customHeight="1" x14ac:dyDescent="0.2">
      <c r="A155" s="361" t="s">
        <v>174</v>
      </c>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c r="AA155" s="361"/>
      <c r="AB155" s="361"/>
      <c r="AC155" s="361"/>
      <c r="AD155" s="361"/>
      <c r="AE155" s="361"/>
      <c r="AF155" s="351" t="s">
        <v>160</v>
      </c>
      <c r="AG155" s="351"/>
      <c r="AH155" s="351"/>
      <c r="AI155" s="351"/>
      <c r="AJ155" s="352" t="s">
        <v>508</v>
      </c>
      <c r="AK155" s="351"/>
      <c r="AL155" s="352" t="s">
        <v>333</v>
      </c>
      <c r="AM155" s="352"/>
      <c r="AN155" s="353" t="s">
        <v>514</v>
      </c>
      <c r="AO155" s="353"/>
      <c r="AP155" s="351" t="s">
        <v>165</v>
      </c>
      <c r="AQ155" s="351"/>
      <c r="AR155" s="351"/>
      <c r="AS155" s="351"/>
      <c r="AT155" s="351"/>
      <c r="AU155" s="351"/>
      <c r="AV155" s="351"/>
      <c r="AW155" s="215"/>
      <c r="AX155" s="215"/>
      <c r="AY155" s="215"/>
      <c r="AZ155" s="590"/>
      <c r="BA155" s="591"/>
      <c r="BB155" s="591"/>
      <c r="BC155" s="591"/>
      <c r="BD155" s="591"/>
      <c r="BE155" s="591"/>
      <c r="BF155" s="591"/>
      <c r="BG155" s="591"/>
      <c r="BH155" s="215"/>
      <c r="BI155" s="351"/>
      <c r="BJ155" s="351"/>
      <c r="BK155" s="351"/>
      <c r="BL155" s="351"/>
      <c r="BM155" s="351"/>
      <c r="BN155" s="351"/>
      <c r="BO155" s="351"/>
      <c r="BP155" s="257"/>
      <c r="BS155" s="349">
        <f t="shared" si="20"/>
        <v>0</v>
      </c>
      <c r="BT155" s="349"/>
      <c r="BU155" s="349"/>
      <c r="BV155" s="349"/>
      <c r="BW155" s="349"/>
      <c r="BX155" s="349"/>
      <c r="BY155" s="349"/>
    </row>
    <row r="156" spans="1:77" s="6" customFormat="1" ht="24" customHeight="1" x14ac:dyDescent="0.2">
      <c r="A156" s="361" t="s">
        <v>168</v>
      </c>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c r="AA156" s="361"/>
      <c r="AB156" s="361"/>
      <c r="AC156" s="361"/>
      <c r="AD156" s="361"/>
      <c r="AE156" s="361"/>
      <c r="AF156" s="351" t="s">
        <v>161</v>
      </c>
      <c r="AG156" s="351"/>
      <c r="AH156" s="351"/>
      <c r="AI156" s="351"/>
      <c r="AJ156" s="352" t="s">
        <v>508</v>
      </c>
      <c r="AK156" s="351"/>
      <c r="AL156" s="352" t="s">
        <v>333</v>
      </c>
      <c r="AM156" s="352"/>
      <c r="AN156" s="353" t="s">
        <v>514</v>
      </c>
      <c r="AO156" s="353"/>
      <c r="AP156" s="351" t="s">
        <v>166</v>
      </c>
      <c r="AQ156" s="351"/>
      <c r="AR156" s="351"/>
      <c r="AS156" s="351"/>
      <c r="AT156" s="351"/>
      <c r="AU156" s="351"/>
      <c r="AV156" s="351"/>
      <c r="AW156" s="215"/>
      <c r="AX156" s="215"/>
      <c r="AY156" s="215"/>
      <c r="AZ156" s="590"/>
      <c r="BA156" s="591"/>
      <c r="BB156" s="591"/>
      <c r="BC156" s="591"/>
      <c r="BD156" s="591"/>
      <c r="BE156" s="591"/>
      <c r="BF156" s="591"/>
      <c r="BG156" s="591"/>
      <c r="BH156" s="215"/>
      <c r="BI156" s="351"/>
      <c r="BJ156" s="351"/>
      <c r="BK156" s="351"/>
      <c r="BL156" s="351"/>
      <c r="BM156" s="351"/>
      <c r="BN156" s="351"/>
      <c r="BO156" s="351"/>
      <c r="BP156" s="257"/>
      <c r="BS156" s="349">
        <f t="shared" si="20"/>
        <v>0</v>
      </c>
      <c r="BT156" s="349"/>
      <c r="BU156" s="349"/>
      <c r="BV156" s="349"/>
      <c r="BW156" s="349"/>
      <c r="BX156" s="349"/>
      <c r="BY156" s="349"/>
    </row>
    <row r="157" spans="1:77" s="6" customFormat="1" x14ac:dyDescent="0.2">
      <c r="A157" s="356" t="s">
        <v>175</v>
      </c>
      <c r="B157" s="356"/>
      <c r="C157" s="356"/>
      <c r="D157" s="356"/>
      <c r="E157" s="356"/>
      <c r="F157" s="356"/>
      <c r="G157" s="356"/>
      <c r="H157" s="356"/>
      <c r="I157" s="356"/>
      <c r="J157" s="356"/>
      <c r="K157" s="356"/>
      <c r="L157" s="356"/>
      <c r="M157" s="356"/>
      <c r="N157" s="356"/>
      <c r="O157" s="356"/>
      <c r="P157" s="356"/>
      <c r="Q157" s="356"/>
      <c r="R157" s="356"/>
      <c r="S157" s="356"/>
      <c r="T157" s="356"/>
      <c r="U157" s="356"/>
      <c r="V157" s="356"/>
      <c r="W157" s="356"/>
      <c r="X157" s="356"/>
      <c r="Y157" s="356"/>
      <c r="Z157" s="356"/>
      <c r="AA157" s="356"/>
      <c r="AB157" s="356"/>
      <c r="AC157" s="356"/>
      <c r="AD157" s="356"/>
      <c r="AE157" s="356"/>
      <c r="AF157" s="357" t="s">
        <v>162</v>
      </c>
      <c r="AG157" s="357"/>
      <c r="AH157" s="357"/>
      <c r="AI157" s="357"/>
      <c r="AJ157" s="357"/>
      <c r="AK157" s="357"/>
      <c r="AL157" s="358"/>
      <c r="AM157" s="358"/>
      <c r="AN157" s="358"/>
      <c r="AO157" s="358"/>
      <c r="AP157" s="596" t="s">
        <v>163</v>
      </c>
      <c r="AQ157" s="596"/>
      <c r="AR157" s="358"/>
      <c r="AS157" s="358"/>
      <c r="AT157" s="358"/>
      <c r="AU157" s="358"/>
      <c r="AV157" s="358"/>
      <c r="AW157" s="214">
        <f>SUM(AW158:AW160)</f>
        <v>0</v>
      </c>
      <c r="AX157" s="214">
        <f t="shared" ref="AX157" si="27">SUM(AX158:AX160)</f>
        <v>0</v>
      </c>
      <c r="AY157" s="214">
        <f t="shared" ref="AY157" si="28">SUM(AY158:AY160)</f>
        <v>0</v>
      </c>
      <c r="AZ157" s="610"/>
      <c r="BA157" s="611"/>
      <c r="BB157" s="611"/>
      <c r="BC157" s="611"/>
      <c r="BD157" s="611"/>
      <c r="BE157" s="611"/>
      <c r="BF157" s="611"/>
      <c r="BG157" s="611"/>
      <c r="BH157" s="214"/>
      <c r="BI157" s="358"/>
      <c r="BJ157" s="358"/>
      <c r="BK157" s="358"/>
      <c r="BL157" s="358"/>
      <c r="BM157" s="358"/>
      <c r="BN157" s="358"/>
      <c r="BO157" s="358"/>
      <c r="BP157" s="257"/>
      <c r="BS157" s="349">
        <f t="shared" si="20"/>
        <v>0</v>
      </c>
      <c r="BT157" s="349"/>
      <c r="BU157" s="349"/>
      <c r="BV157" s="349"/>
      <c r="BW157" s="349"/>
      <c r="BX157" s="349"/>
      <c r="BY157" s="349"/>
    </row>
    <row r="158" spans="1:77" s="6" customFormat="1" ht="25.5" customHeight="1" x14ac:dyDescent="0.2">
      <c r="A158" s="350" t="s">
        <v>176</v>
      </c>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1" t="s">
        <v>230</v>
      </c>
      <c r="AG158" s="351"/>
      <c r="AH158" s="351"/>
      <c r="AI158" s="351"/>
      <c r="AJ158" s="352" t="s">
        <v>508</v>
      </c>
      <c r="AK158" s="351"/>
      <c r="AL158" s="352" t="s">
        <v>333</v>
      </c>
      <c r="AM158" s="352"/>
      <c r="AN158" s="353" t="s">
        <v>514</v>
      </c>
      <c r="AO158" s="353"/>
      <c r="AP158" s="351"/>
      <c r="AQ158" s="351"/>
      <c r="AR158" s="351"/>
      <c r="AS158" s="351"/>
      <c r="AT158" s="351"/>
      <c r="AU158" s="351"/>
      <c r="AV158" s="351"/>
      <c r="AW158" s="215"/>
      <c r="AX158" s="215"/>
      <c r="AY158" s="215"/>
      <c r="AZ158" s="590"/>
      <c r="BA158" s="591"/>
      <c r="BB158" s="591"/>
      <c r="BC158" s="591"/>
      <c r="BD158" s="591"/>
      <c r="BE158" s="591"/>
      <c r="BF158" s="591"/>
      <c r="BG158" s="591"/>
      <c r="BH158" s="215"/>
      <c r="BI158" s="351"/>
      <c r="BJ158" s="351"/>
      <c r="BK158" s="351"/>
      <c r="BL158" s="351"/>
      <c r="BM158" s="351"/>
      <c r="BN158" s="351"/>
      <c r="BO158" s="351"/>
      <c r="BP158" s="257"/>
      <c r="BS158" s="349">
        <f t="shared" si="20"/>
        <v>0</v>
      </c>
      <c r="BT158" s="349"/>
      <c r="BU158" s="349"/>
      <c r="BV158" s="349"/>
      <c r="BW158" s="349"/>
      <c r="BX158" s="349"/>
      <c r="BY158" s="349"/>
    </row>
    <row r="159" spans="1:77" s="6" customFormat="1" x14ac:dyDescent="0.2">
      <c r="A159" s="350" t="s">
        <v>177</v>
      </c>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1" t="s">
        <v>231</v>
      </c>
      <c r="AG159" s="351"/>
      <c r="AH159" s="351"/>
      <c r="AI159" s="351"/>
      <c r="AJ159" s="352" t="s">
        <v>508</v>
      </c>
      <c r="AK159" s="351"/>
      <c r="AL159" s="352" t="s">
        <v>333</v>
      </c>
      <c r="AM159" s="352"/>
      <c r="AN159" s="353" t="s">
        <v>514</v>
      </c>
      <c r="AO159" s="353"/>
      <c r="AP159" s="351"/>
      <c r="AQ159" s="351"/>
      <c r="AR159" s="351"/>
      <c r="AS159" s="351"/>
      <c r="AT159" s="351"/>
      <c r="AU159" s="351"/>
      <c r="AV159" s="351"/>
      <c r="AW159" s="215"/>
      <c r="AX159" s="215"/>
      <c r="AY159" s="215"/>
      <c r="AZ159" s="590"/>
      <c r="BA159" s="591"/>
      <c r="BB159" s="591"/>
      <c r="BC159" s="591"/>
      <c r="BD159" s="591"/>
      <c r="BE159" s="591"/>
      <c r="BF159" s="591"/>
      <c r="BG159" s="591"/>
      <c r="BH159" s="215"/>
      <c r="BI159" s="351"/>
      <c r="BJ159" s="351"/>
      <c r="BK159" s="351"/>
      <c r="BL159" s="351"/>
      <c r="BM159" s="351"/>
      <c r="BN159" s="351"/>
      <c r="BO159" s="351"/>
      <c r="BP159" s="257"/>
      <c r="BS159" s="349">
        <f t="shared" si="20"/>
        <v>0</v>
      </c>
      <c r="BT159" s="349"/>
      <c r="BU159" s="349"/>
      <c r="BV159" s="349"/>
      <c r="BW159" s="349"/>
      <c r="BX159" s="349"/>
      <c r="BY159" s="349"/>
    </row>
    <row r="160" spans="1:77" s="6" customFormat="1" x14ac:dyDescent="0.2">
      <c r="A160" s="350" t="s">
        <v>178</v>
      </c>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c r="AA160" s="350"/>
      <c r="AB160" s="350"/>
      <c r="AC160" s="350"/>
      <c r="AD160" s="350"/>
      <c r="AE160" s="350"/>
      <c r="AF160" s="351" t="s">
        <v>232</v>
      </c>
      <c r="AG160" s="351"/>
      <c r="AH160" s="351"/>
      <c r="AI160" s="351"/>
      <c r="AJ160" s="352" t="s">
        <v>508</v>
      </c>
      <c r="AK160" s="351"/>
      <c r="AL160" s="352" t="s">
        <v>333</v>
      </c>
      <c r="AM160" s="352"/>
      <c r="AN160" s="353" t="s">
        <v>514</v>
      </c>
      <c r="AO160" s="353"/>
      <c r="AP160" s="351"/>
      <c r="AQ160" s="351"/>
      <c r="AR160" s="351"/>
      <c r="AS160" s="351"/>
      <c r="AT160" s="351"/>
      <c r="AU160" s="351"/>
      <c r="AV160" s="351"/>
      <c r="AW160" s="215"/>
      <c r="AX160" s="215"/>
      <c r="AY160" s="215"/>
      <c r="AZ160" s="590"/>
      <c r="BA160" s="591"/>
      <c r="BB160" s="591"/>
      <c r="BC160" s="591"/>
      <c r="BD160" s="591"/>
      <c r="BE160" s="591"/>
      <c r="BF160" s="591"/>
      <c r="BG160" s="591"/>
      <c r="BH160" s="215"/>
      <c r="BI160" s="351"/>
      <c r="BJ160" s="351"/>
      <c r="BK160" s="351"/>
      <c r="BL160" s="351"/>
      <c r="BM160" s="351"/>
      <c r="BN160" s="351"/>
      <c r="BO160" s="351"/>
      <c r="BP160" s="257"/>
      <c r="BS160" s="349">
        <f t="shared" si="20"/>
        <v>0</v>
      </c>
      <c r="BT160" s="349"/>
      <c r="BU160" s="349"/>
      <c r="BV160" s="349"/>
      <c r="BW160" s="349"/>
      <c r="BX160" s="349"/>
      <c r="BY160" s="349"/>
    </row>
    <row r="161" spans="1:77" s="6" customFormat="1" x14ac:dyDescent="0.2">
      <c r="A161" s="595" t="s">
        <v>538</v>
      </c>
      <c r="B161" s="595"/>
      <c r="C161" s="595"/>
      <c r="D161" s="595"/>
      <c r="E161" s="595"/>
      <c r="F161" s="595"/>
      <c r="G161" s="595"/>
      <c r="H161" s="595"/>
      <c r="I161" s="595"/>
      <c r="J161" s="595"/>
      <c r="K161" s="595"/>
      <c r="L161" s="595"/>
      <c r="M161" s="595"/>
      <c r="N161" s="595"/>
      <c r="O161" s="595"/>
      <c r="P161" s="595"/>
      <c r="Q161" s="595"/>
      <c r="R161" s="595"/>
      <c r="S161" s="595"/>
      <c r="T161" s="595"/>
      <c r="U161" s="595"/>
      <c r="V161" s="595"/>
      <c r="W161" s="595"/>
      <c r="X161" s="595"/>
      <c r="Y161" s="595"/>
      <c r="Z161" s="595"/>
      <c r="AA161" s="595"/>
      <c r="AB161" s="595"/>
      <c r="AC161" s="595"/>
      <c r="AD161" s="595"/>
      <c r="AE161" s="595"/>
      <c r="AF161" s="596" t="s">
        <v>169</v>
      </c>
      <c r="AG161" s="596"/>
      <c r="AH161" s="596"/>
      <c r="AI161" s="596"/>
      <c r="AJ161" s="596"/>
      <c r="AK161" s="596"/>
      <c r="AL161" s="596"/>
      <c r="AM161" s="596"/>
      <c r="AN161" s="596"/>
      <c r="AO161" s="596"/>
      <c r="AP161" s="596" t="s">
        <v>534</v>
      </c>
      <c r="AQ161" s="596"/>
      <c r="AR161" s="596"/>
      <c r="AS161" s="596"/>
      <c r="AT161" s="596"/>
      <c r="AU161" s="596"/>
      <c r="AV161" s="596"/>
      <c r="AW161" s="266">
        <f>SUM(AW162)</f>
        <v>0</v>
      </c>
      <c r="AX161" s="266">
        <f t="shared" ref="AX161" si="29">SUM(AX162)</f>
        <v>0</v>
      </c>
      <c r="AY161" s="266">
        <f t="shared" ref="AY161" si="30">SUM(AY162)</f>
        <v>0</v>
      </c>
      <c r="AZ161" s="597"/>
      <c r="BA161" s="598"/>
      <c r="BB161" s="598"/>
      <c r="BC161" s="598"/>
      <c r="BD161" s="598"/>
      <c r="BE161" s="598"/>
      <c r="BF161" s="598"/>
      <c r="BG161" s="598"/>
      <c r="BH161" s="266"/>
      <c r="BI161" s="596"/>
      <c r="BJ161" s="596"/>
      <c r="BK161" s="596"/>
      <c r="BL161" s="596"/>
      <c r="BM161" s="596"/>
      <c r="BN161" s="596"/>
      <c r="BO161" s="596"/>
      <c r="BP161" s="257"/>
      <c r="BS161" s="349">
        <f t="shared" si="20"/>
        <v>0</v>
      </c>
      <c r="BT161" s="349"/>
      <c r="BU161" s="349"/>
      <c r="BV161" s="349"/>
      <c r="BW161" s="349"/>
      <c r="BX161" s="349"/>
      <c r="BY161" s="349"/>
    </row>
    <row r="162" spans="1:77" s="6" customFormat="1" ht="24" customHeight="1" x14ac:dyDescent="0.2">
      <c r="A162" s="350" t="s">
        <v>170</v>
      </c>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c r="AA162" s="350"/>
      <c r="AB162" s="350"/>
      <c r="AC162" s="350"/>
      <c r="AD162" s="350"/>
      <c r="AE162" s="350"/>
      <c r="AF162" s="351" t="s">
        <v>171</v>
      </c>
      <c r="AG162" s="351"/>
      <c r="AH162" s="351"/>
      <c r="AI162" s="351"/>
      <c r="AJ162" s="352" t="s">
        <v>508</v>
      </c>
      <c r="AK162" s="351"/>
      <c r="AL162" s="352" t="s">
        <v>333</v>
      </c>
      <c r="AM162" s="352"/>
      <c r="AN162" s="353" t="s">
        <v>514</v>
      </c>
      <c r="AO162" s="353"/>
      <c r="AP162" s="352" t="s">
        <v>172</v>
      </c>
      <c r="AQ162" s="351"/>
      <c r="AR162" s="351"/>
      <c r="AS162" s="351"/>
      <c r="AT162" s="351"/>
      <c r="AU162" s="351"/>
      <c r="AV162" s="351"/>
      <c r="AW162" s="215"/>
      <c r="AX162" s="215"/>
      <c r="AY162" s="215"/>
      <c r="AZ162" s="590"/>
      <c r="BA162" s="591"/>
      <c r="BB162" s="591"/>
      <c r="BC162" s="591"/>
      <c r="BD162" s="591"/>
      <c r="BE162" s="591"/>
      <c r="BF162" s="591"/>
      <c r="BG162" s="591"/>
      <c r="BH162" s="215"/>
      <c r="BI162" s="351"/>
      <c r="BJ162" s="351"/>
      <c r="BK162" s="351"/>
      <c r="BL162" s="351"/>
      <c r="BM162" s="351"/>
      <c r="BN162" s="351"/>
      <c r="BO162" s="351"/>
      <c r="BP162" s="257"/>
      <c r="BS162" s="349">
        <f t="shared" si="20"/>
        <v>0</v>
      </c>
      <c r="BT162" s="349"/>
      <c r="BU162" s="349"/>
      <c r="BV162" s="349"/>
      <c r="BW162" s="349"/>
      <c r="BX162" s="349"/>
      <c r="BY162" s="349"/>
    </row>
    <row r="163" spans="1:77" s="6" customFormat="1" x14ac:dyDescent="0.2">
      <c r="A163" s="601" t="s">
        <v>75</v>
      </c>
      <c r="B163" s="601"/>
      <c r="C163" s="601"/>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1"/>
      <c r="Z163" s="601"/>
      <c r="AA163" s="601"/>
      <c r="AB163" s="601"/>
      <c r="AC163" s="601"/>
      <c r="AD163" s="601"/>
      <c r="AE163" s="601"/>
      <c r="AF163" s="602" t="s">
        <v>47</v>
      </c>
      <c r="AG163" s="602"/>
      <c r="AH163" s="602"/>
      <c r="AI163" s="602"/>
      <c r="AJ163" s="602"/>
      <c r="AK163" s="602"/>
      <c r="AL163" s="602"/>
      <c r="AM163" s="602"/>
      <c r="AN163" s="602"/>
      <c r="AO163" s="602"/>
      <c r="AP163" s="602"/>
      <c r="AQ163" s="602"/>
      <c r="AR163" s="602"/>
      <c r="AS163" s="602"/>
      <c r="AT163" s="602"/>
      <c r="AU163" s="602"/>
      <c r="AV163" s="602"/>
      <c r="AW163" s="263">
        <f>AW164+AW176+AW183+AW187+AW191+AW196</f>
        <v>4160088</v>
      </c>
      <c r="AX163" s="263">
        <f t="shared" ref="AX163" si="31">AX164+AX176+AX183+AX187+AX191+AX196</f>
        <v>0</v>
      </c>
      <c r="AY163" s="263">
        <f t="shared" ref="AY163" si="32">AY164+AY176+AY183+AY187+AY191+AY196</f>
        <v>0</v>
      </c>
      <c r="AZ163" s="603">
        <f>AZ164+AZ176+AZ183+AZ187+AZ191+AZ196+AZ206+AZ210</f>
        <v>0</v>
      </c>
      <c r="BA163" s="604"/>
      <c r="BB163" s="604"/>
      <c r="BC163" s="604"/>
      <c r="BD163" s="604"/>
      <c r="BE163" s="604"/>
      <c r="BF163" s="604"/>
      <c r="BG163" s="604"/>
      <c r="BH163" s="263"/>
      <c r="BI163" s="602"/>
      <c r="BJ163" s="602"/>
      <c r="BK163" s="602"/>
      <c r="BL163" s="602"/>
      <c r="BM163" s="602"/>
      <c r="BN163" s="602"/>
      <c r="BO163" s="602"/>
      <c r="BP163" s="257"/>
      <c r="BS163" s="349">
        <f t="shared" si="20"/>
        <v>2080044</v>
      </c>
      <c r="BT163" s="349"/>
      <c r="BU163" s="349"/>
      <c r="BV163" s="349"/>
      <c r="BW163" s="349"/>
      <c r="BX163" s="349"/>
      <c r="BY163" s="349"/>
    </row>
    <row r="164" spans="1:77" s="6" customFormat="1" ht="21.75" customHeight="1" x14ac:dyDescent="0.2">
      <c r="A164" s="599" t="s">
        <v>77</v>
      </c>
      <c r="B164" s="599"/>
      <c r="C164" s="599"/>
      <c r="D164" s="599"/>
      <c r="E164" s="599"/>
      <c r="F164" s="599"/>
      <c r="G164" s="599"/>
      <c r="H164" s="599"/>
      <c r="I164" s="599"/>
      <c r="J164" s="599"/>
      <c r="K164" s="599"/>
      <c r="L164" s="599"/>
      <c r="M164" s="599"/>
      <c r="N164" s="599"/>
      <c r="O164" s="599"/>
      <c r="P164" s="599"/>
      <c r="Q164" s="599"/>
      <c r="R164" s="599"/>
      <c r="S164" s="599"/>
      <c r="T164" s="599"/>
      <c r="U164" s="599"/>
      <c r="V164" s="599"/>
      <c r="W164" s="599"/>
      <c r="X164" s="599"/>
      <c r="Y164" s="599"/>
      <c r="Z164" s="599"/>
      <c r="AA164" s="599"/>
      <c r="AB164" s="599"/>
      <c r="AC164" s="599"/>
      <c r="AD164" s="599"/>
      <c r="AE164" s="599"/>
      <c r="AF164" s="596" t="s">
        <v>48</v>
      </c>
      <c r="AG164" s="596"/>
      <c r="AH164" s="596"/>
      <c r="AI164" s="596"/>
      <c r="AJ164" s="596"/>
      <c r="AK164" s="596"/>
      <c r="AL164" s="596"/>
      <c r="AM164" s="596"/>
      <c r="AN164" s="596"/>
      <c r="AO164" s="596"/>
      <c r="AP164" s="596" t="s">
        <v>534</v>
      </c>
      <c r="AQ164" s="596"/>
      <c r="AR164" s="596"/>
      <c r="AS164" s="596"/>
      <c r="AT164" s="596"/>
      <c r="AU164" s="596"/>
      <c r="AV164" s="596"/>
      <c r="AW164" s="266">
        <f>SUM(AW165:AW168)</f>
        <v>2241842</v>
      </c>
      <c r="AX164" s="266">
        <f t="shared" ref="AX164" si="33">SUM(AX165:AX168)</f>
        <v>0</v>
      </c>
      <c r="AY164" s="266">
        <f t="shared" ref="AY164" si="34">SUM(AY165:AY168)</f>
        <v>0</v>
      </c>
      <c r="AZ164" s="597">
        <f>SUM(AZ165:BG175)</f>
        <v>0</v>
      </c>
      <c r="BA164" s="598"/>
      <c r="BB164" s="598"/>
      <c r="BC164" s="598"/>
      <c r="BD164" s="598"/>
      <c r="BE164" s="598"/>
      <c r="BF164" s="598"/>
      <c r="BG164" s="598"/>
      <c r="BH164" s="266"/>
      <c r="BI164" s="596"/>
      <c r="BJ164" s="596"/>
      <c r="BK164" s="596"/>
      <c r="BL164" s="596"/>
      <c r="BM164" s="596"/>
      <c r="BN164" s="596"/>
      <c r="BO164" s="596"/>
      <c r="BP164" s="257"/>
      <c r="BS164" s="349">
        <f t="shared" si="20"/>
        <v>1120921</v>
      </c>
      <c r="BT164" s="349"/>
      <c r="BU164" s="349"/>
      <c r="BV164" s="349"/>
      <c r="BW164" s="349"/>
      <c r="BX164" s="349"/>
      <c r="BY164" s="349"/>
    </row>
    <row r="165" spans="1:77" s="6" customFormat="1" ht="24" customHeight="1" x14ac:dyDescent="0.2">
      <c r="A165" s="350" t="s">
        <v>78</v>
      </c>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c r="AA165" s="350"/>
      <c r="AB165" s="350"/>
      <c r="AC165" s="350"/>
      <c r="AD165" s="350"/>
      <c r="AE165" s="350"/>
      <c r="AF165" s="351" t="s">
        <v>49</v>
      </c>
      <c r="AG165" s="351"/>
      <c r="AH165" s="351"/>
      <c r="AI165" s="351"/>
      <c r="AJ165" s="352" t="s">
        <v>462</v>
      </c>
      <c r="AK165" s="351"/>
      <c r="AL165" s="352" t="s">
        <v>333</v>
      </c>
      <c r="AM165" s="352"/>
      <c r="AN165" s="353" t="s">
        <v>514</v>
      </c>
      <c r="AO165" s="353"/>
      <c r="AP165" s="351" t="s">
        <v>83</v>
      </c>
      <c r="AQ165" s="351"/>
      <c r="AR165" s="351"/>
      <c r="AS165" s="351"/>
      <c r="AT165" s="351"/>
      <c r="AU165" s="351"/>
      <c r="AV165" s="351"/>
      <c r="AW165" s="215">
        <f>расч.обосн.сады!G16+расч.обосн.сады!G17</f>
        <v>1600000</v>
      </c>
      <c r="AX165" s="215"/>
      <c r="AY165" s="215"/>
      <c r="AZ165" s="590"/>
      <c r="BA165" s="591"/>
      <c r="BB165" s="591"/>
      <c r="BC165" s="591"/>
      <c r="BD165" s="591"/>
      <c r="BE165" s="591"/>
      <c r="BF165" s="591"/>
      <c r="BG165" s="591"/>
      <c r="BH165" s="215"/>
      <c r="BI165" s="351"/>
      <c r="BJ165" s="351"/>
      <c r="BK165" s="351"/>
      <c r="BL165" s="351"/>
      <c r="BM165" s="351"/>
      <c r="BN165" s="351"/>
      <c r="BO165" s="351"/>
      <c r="BP165" s="257">
        <f t="shared" si="26"/>
        <v>1600000</v>
      </c>
      <c r="BS165" s="349">
        <f t="shared" si="20"/>
        <v>800000</v>
      </c>
      <c r="BT165" s="349"/>
      <c r="BU165" s="349"/>
      <c r="BV165" s="349"/>
      <c r="BW165" s="349"/>
      <c r="BX165" s="349"/>
      <c r="BY165" s="349"/>
    </row>
    <row r="166" spans="1:77" s="6" customFormat="1" x14ac:dyDescent="0.2">
      <c r="A166" s="371" t="s">
        <v>79</v>
      </c>
      <c r="B166" s="371"/>
      <c r="C166" s="371"/>
      <c r="D166" s="371"/>
      <c r="E166" s="371"/>
      <c r="F166" s="371"/>
      <c r="G166" s="371"/>
      <c r="H166" s="371"/>
      <c r="I166" s="371"/>
      <c r="J166" s="371"/>
      <c r="K166" s="371"/>
      <c r="L166" s="371"/>
      <c r="M166" s="371"/>
      <c r="N166" s="371"/>
      <c r="O166" s="371"/>
      <c r="P166" s="371"/>
      <c r="Q166" s="371"/>
      <c r="R166" s="371"/>
      <c r="S166" s="371"/>
      <c r="T166" s="371"/>
      <c r="U166" s="371"/>
      <c r="V166" s="371"/>
      <c r="W166" s="371"/>
      <c r="X166" s="371"/>
      <c r="Y166" s="371"/>
      <c r="Z166" s="371"/>
      <c r="AA166" s="371"/>
      <c r="AB166" s="371"/>
      <c r="AC166" s="371"/>
      <c r="AD166" s="371"/>
      <c r="AE166" s="371"/>
      <c r="AF166" s="351" t="s">
        <v>50</v>
      </c>
      <c r="AG166" s="351"/>
      <c r="AH166" s="351"/>
      <c r="AI166" s="351"/>
      <c r="AJ166" s="352" t="s">
        <v>462</v>
      </c>
      <c r="AK166" s="351"/>
      <c r="AL166" s="352" t="s">
        <v>333</v>
      </c>
      <c r="AM166" s="352"/>
      <c r="AN166" s="353" t="s">
        <v>514</v>
      </c>
      <c r="AO166" s="353"/>
      <c r="AP166" s="351" t="s">
        <v>84</v>
      </c>
      <c r="AQ166" s="351"/>
      <c r="AR166" s="351"/>
      <c r="AS166" s="351"/>
      <c r="AT166" s="351"/>
      <c r="AU166" s="351"/>
      <c r="AV166" s="351"/>
      <c r="AW166" s="215">
        <f>расч.обосн.сады!F64</f>
        <v>70000</v>
      </c>
      <c r="AX166" s="215"/>
      <c r="AY166" s="215"/>
      <c r="AZ166" s="590"/>
      <c r="BA166" s="591"/>
      <c r="BB166" s="591"/>
      <c r="BC166" s="591"/>
      <c r="BD166" s="591"/>
      <c r="BE166" s="591"/>
      <c r="BF166" s="591"/>
      <c r="BG166" s="591"/>
      <c r="BH166" s="215"/>
      <c r="BI166" s="351"/>
      <c r="BJ166" s="351"/>
      <c r="BK166" s="351"/>
      <c r="BL166" s="351"/>
      <c r="BM166" s="351"/>
      <c r="BN166" s="351"/>
      <c r="BO166" s="351"/>
      <c r="BP166" s="257">
        <f t="shared" si="26"/>
        <v>70000</v>
      </c>
      <c r="BS166" s="349">
        <f t="shared" si="20"/>
        <v>35000</v>
      </c>
      <c r="BT166" s="349"/>
      <c r="BU166" s="349"/>
      <c r="BV166" s="349"/>
      <c r="BW166" s="349"/>
      <c r="BX166" s="349"/>
      <c r="BY166" s="349"/>
    </row>
    <row r="167" spans="1:77" s="6" customFormat="1" ht="23.25" customHeight="1" x14ac:dyDescent="0.2">
      <c r="A167" s="350" t="s">
        <v>80</v>
      </c>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1" t="s">
        <v>70</v>
      </c>
      <c r="AG167" s="351"/>
      <c r="AH167" s="351"/>
      <c r="AI167" s="351"/>
      <c r="AJ167" s="352" t="s">
        <v>462</v>
      </c>
      <c r="AK167" s="351"/>
      <c r="AL167" s="352" t="s">
        <v>333</v>
      </c>
      <c r="AM167" s="352"/>
      <c r="AN167" s="353" t="s">
        <v>514</v>
      </c>
      <c r="AO167" s="353"/>
      <c r="AP167" s="351" t="s">
        <v>85</v>
      </c>
      <c r="AQ167" s="351"/>
      <c r="AR167" s="351"/>
      <c r="AS167" s="351"/>
      <c r="AT167" s="351"/>
      <c r="AU167" s="351"/>
      <c r="AV167" s="351"/>
      <c r="AW167" s="215">
        <f>расч.обосн.сады!F84</f>
        <v>0</v>
      </c>
      <c r="AX167" s="215"/>
      <c r="AY167" s="215"/>
      <c r="AZ167" s="590"/>
      <c r="BA167" s="591"/>
      <c r="BB167" s="591"/>
      <c r="BC167" s="591"/>
      <c r="BD167" s="591"/>
      <c r="BE167" s="591"/>
      <c r="BF167" s="591"/>
      <c r="BG167" s="591"/>
      <c r="BH167" s="215"/>
      <c r="BI167" s="351"/>
      <c r="BJ167" s="351"/>
      <c r="BK167" s="351"/>
      <c r="BL167" s="351"/>
      <c r="BM167" s="351"/>
      <c r="BN167" s="351"/>
      <c r="BO167" s="351"/>
      <c r="BP167" s="257"/>
      <c r="BS167" s="349">
        <f t="shared" si="20"/>
        <v>0</v>
      </c>
      <c r="BT167" s="349"/>
      <c r="BU167" s="349"/>
      <c r="BV167" s="349"/>
      <c r="BW167" s="349"/>
      <c r="BX167" s="349"/>
      <c r="BY167" s="349"/>
    </row>
    <row r="168" spans="1:77" s="6" customFormat="1" ht="35.25" customHeight="1" x14ac:dyDescent="0.2">
      <c r="A168" s="350" t="s">
        <v>233</v>
      </c>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c r="AA168" s="350"/>
      <c r="AB168" s="350"/>
      <c r="AC168" s="350"/>
      <c r="AD168" s="350"/>
      <c r="AE168" s="350"/>
      <c r="AF168" s="351" t="s">
        <v>71</v>
      </c>
      <c r="AG168" s="351"/>
      <c r="AH168" s="351"/>
      <c r="AI168" s="351"/>
      <c r="AJ168" s="352" t="s">
        <v>462</v>
      </c>
      <c r="AK168" s="351"/>
      <c r="AL168" s="352" t="s">
        <v>333</v>
      </c>
      <c r="AM168" s="352"/>
      <c r="AN168" s="353" t="s">
        <v>514</v>
      </c>
      <c r="AO168" s="353"/>
      <c r="AP168" s="351" t="s">
        <v>86</v>
      </c>
      <c r="AQ168" s="351"/>
      <c r="AR168" s="351"/>
      <c r="AS168" s="351"/>
      <c r="AT168" s="351"/>
      <c r="AU168" s="351"/>
      <c r="AV168" s="351"/>
      <c r="AW168" s="215">
        <f>расч.обосн.сады!F54</f>
        <v>571842</v>
      </c>
      <c r="AX168" s="215"/>
      <c r="AY168" s="215"/>
      <c r="AZ168" s="590"/>
      <c r="BA168" s="591"/>
      <c r="BB168" s="591"/>
      <c r="BC168" s="591"/>
      <c r="BD168" s="591"/>
      <c r="BE168" s="591"/>
      <c r="BF168" s="591"/>
      <c r="BG168" s="591"/>
      <c r="BH168" s="215"/>
      <c r="BI168" s="351"/>
      <c r="BJ168" s="351"/>
      <c r="BK168" s="351"/>
      <c r="BL168" s="351"/>
      <c r="BM168" s="351"/>
      <c r="BN168" s="351"/>
      <c r="BO168" s="351"/>
      <c r="BP168" s="257">
        <f t="shared" si="26"/>
        <v>571842</v>
      </c>
      <c r="BS168" s="349">
        <f t="shared" si="20"/>
        <v>285921</v>
      </c>
      <c r="BT168" s="349"/>
      <c r="BU168" s="349"/>
      <c r="BV168" s="349"/>
      <c r="BW168" s="349"/>
      <c r="BX168" s="349"/>
      <c r="BY168" s="349"/>
    </row>
    <row r="169" spans="1:77" s="6" customFormat="1" ht="22.5" customHeight="1" x14ac:dyDescent="0.2">
      <c r="A169" s="361" t="s">
        <v>81</v>
      </c>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c r="AA169" s="361"/>
      <c r="AB169" s="361"/>
      <c r="AC169" s="361"/>
      <c r="AD169" s="361"/>
      <c r="AE169" s="361"/>
      <c r="AF169" s="351" t="s">
        <v>72</v>
      </c>
      <c r="AG169" s="351"/>
      <c r="AH169" s="351"/>
      <c r="AI169" s="351"/>
      <c r="AJ169" s="352" t="s">
        <v>462</v>
      </c>
      <c r="AK169" s="351"/>
      <c r="AL169" s="352" t="s">
        <v>333</v>
      </c>
      <c r="AM169" s="352"/>
      <c r="AN169" s="353" t="s">
        <v>514</v>
      </c>
      <c r="AO169" s="353"/>
      <c r="AP169" s="351" t="s">
        <v>86</v>
      </c>
      <c r="AQ169" s="351"/>
      <c r="AR169" s="351"/>
      <c r="AS169" s="351"/>
      <c r="AT169" s="351"/>
      <c r="AU169" s="351"/>
      <c r="AV169" s="351"/>
      <c r="AW169" s="215"/>
      <c r="AX169" s="215"/>
      <c r="AY169" s="215"/>
      <c r="AZ169" s="590"/>
      <c r="BA169" s="591"/>
      <c r="BB169" s="591"/>
      <c r="BC169" s="591"/>
      <c r="BD169" s="591"/>
      <c r="BE169" s="591"/>
      <c r="BF169" s="591"/>
      <c r="BG169" s="591"/>
      <c r="BH169" s="215"/>
      <c r="BI169" s="351"/>
      <c r="BJ169" s="351"/>
      <c r="BK169" s="351"/>
      <c r="BL169" s="351"/>
      <c r="BM169" s="351"/>
      <c r="BN169" s="351"/>
      <c r="BO169" s="351"/>
      <c r="BP169" s="257"/>
      <c r="BS169" s="349">
        <f t="shared" si="20"/>
        <v>0</v>
      </c>
      <c r="BT169" s="349"/>
      <c r="BU169" s="349"/>
      <c r="BV169" s="349"/>
      <c r="BW169" s="349"/>
      <c r="BX169" s="349"/>
      <c r="BY169" s="349"/>
    </row>
    <row r="170" spans="1:77" s="6" customFormat="1" x14ac:dyDescent="0.2">
      <c r="A170" s="361" t="s">
        <v>82</v>
      </c>
      <c r="B170" s="361"/>
      <c r="C170" s="361"/>
      <c r="D170" s="361"/>
      <c r="E170" s="361"/>
      <c r="F170" s="361"/>
      <c r="G170" s="361"/>
      <c r="H170" s="361"/>
      <c r="I170" s="361"/>
      <c r="J170" s="361"/>
      <c r="K170" s="361"/>
      <c r="L170" s="361"/>
      <c r="M170" s="361"/>
      <c r="N170" s="361"/>
      <c r="O170" s="361"/>
      <c r="P170" s="361"/>
      <c r="Q170" s="361"/>
      <c r="R170" s="361"/>
      <c r="S170" s="361"/>
      <c r="T170" s="361"/>
      <c r="U170" s="361"/>
      <c r="V170" s="361"/>
      <c r="W170" s="361"/>
      <c r="X170" s="361"/>
      <c r="Y170" s="361"/>
      <c r="Z170" s="361"/>
      <c r="AA170" s="361"/>
      <c r="AB170" s="361"/>
      <c r="AC170" s="361"/>
      <c r="AD170" s="361"/>
      <c r="AE170" s="361"/>
      <c r="AF170" s="351" t="s">
        <v>73</v>
      </c>
      <c r="AG170" s="351"/>
      <c r="AH170" s="351"/>
      <c r="AI170" s="351"/>
      <c r="AJ170" s="352" t="s">
        <v>462</v>
      </c>
      <c r="AK170" s="351"/>
      <c r="AL170" s="352" t="s">
        <v>333</v>
      </c>
      <c r="AM170" s="352"/>
      <c r="AN170" s="353" t="s">
        <v>514</v>
      </c>
      <c r="AO170" s="353"/>
      <c r="AP170" s="351" t="s">
        <v>86</v>
      </c>
      <c r="AQ170" s="351"/>
      <c r="AR170" s="351"/>
      <c r="AS170" s="351"/>
      <c r="AT170" s="351"/>
      <c r="AU170" s="351"/>
      <c r="AV170" s="351"/>
      <c r="AW170" s="215"/>
      <c r="AX170" s="215"/>
      <c r="AY170" s="215"/>
      <c r="AZ170" s="590"/>
      <c r="BA170" s="591"/>
      <c r="BB170" s="591"/>
      <c r="BC170" s="591"/>
      <c r="BD170" s="591"/>
      <c r="BE170" s="591"/>
      <c r="BF170" s="591"/>
      <c r="BG170" s="591"/>
      <c r="BH170" s="215"/>
      <c r="BI170" s="351"/>
      <c r="BJ170" s="351"/>
      <c r="BK170" s="351"/>
      <c r="BL170" s="351"/>
      <c r="BM170" s="351"/>
      <c r="BN170" s="351"/>
      <c r="BO170" s="351"/>
      <c r="BP170" s="257"/>
      <c r="BS170" s="349">
        <f t="shared" si="20"/>
        <v>0</v>
      </c>
      <c r="BT170" s="349"/>
      <c r="BU170" s="349"/>
      <c r="BV170" s="349"/>
      <c r="BW170" s="349"/>
      <c r="BX170" s="349"/>
      <c r="BY170" s="349"/>
    </row>
    <row r="171" spans="1:77" s="6" customFormat="1" ht="22.5" customHeight="1" x14ac:dyDescent="0.2">
      <c r="A171" s="350" t="s">
        <v>87</v>
      </c>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1" t="s">
        <v>88</v>
      </c>
      <c r="AG171" s="351"/>
      <c r="AH171" s="351"/>
      <c r="AI171" s="351"/>
      <c r="AJ171" s="352" t="s">
        <v>462</v>
      </c>
      <c r="AK171" s="351"/>
      <c r="AL171" s="352" t="s">
        <v>333</v>
      </c>
      <c r="AM171" s="352"/>
      <c r="AN171" s="353" t="s">
        <v>514</v>
      </c>
      <c r="AO171" s="353"/>
      <c r="AP171" s="351" t="s">
        <v>89</v>
      </c>
      <c r="AQ171" s="351"/>
      <c r="AR171" s="351"/>
      <c r="AS171" s="351"/>
      <c r="AT171" s="351"/>
      <c r="AU171" s="351"/>
      <c r="AV171" s="351"/>
      <c r="AW171" s="215"/>
      <c r="AX171" s="215"/>
      <c r="AY171" s="215"/>
      <c r="AZ171" s="590"/>
      <c r="BA171" s="591"/>
      <c r="BB171" s="591"/>
      <c r="BC171" s="591"/>
      <c r="BD171" s="591"/>
      <c r="BE171" s="591"/>
      <c r="BF171" s="591"/>
      <c r="BG171" s="591"/>
      <c r="BH171" s="215"/>
      <c r="BI171" s="351"/>
      <c r="BJ171" s="351"/>
      <c r="BK171" s="351"/>
      <c r="BL171" s="351"/>
      <c r="BM171" s="351"/>
      <c r="BN171" s="351"/>
      <c r="BO171" s="351"/>
      <c r="BP171" s="257"/>
      <c r="BS171" s="349">
        <f t="shared" si="20"/>
        <v>0</v>
      </c>
      <c r="BT171" s="349"/>
      <c r="BU171" s="349"/>
      <c r="BV171" s="349"/>
      <c r="BW171" s="349"/>
      <c r="BX171" s="349"/>
      <c r="BY171" s="349"/>
    </row>
    <row r="172" spans="1:77" s="6" customFormat="1" ht="24" customHeight="1" x14ac:dyDescent="0.2">
      <c r="A172" s="350" t="s">
        <v>96</v>
      </c>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c r="AA172" s="350"/>
      <c r="AB172" s="350"/>
      <c r="AC172" s="350"/>
      <c r="AD172" s="350"/>
      <c r="AE172" s="350"/>
      <c r="AF172" s="351" t="s">
        <v>92</v>
      </c>
      <c r="AG172" s="351"/>
      <c r="AH172" s="351"/>
      <c r="AI172" s="351"/>
      <c r="AJ172" s="352" t="s">
        <v>462</v>
      </c>
      <c r="AK172" s="351"/>
      <c r="AL172" s="352" t="s">
        <v>333</v>
      </c>
      <c r="AM172" s="352"/>
      <c r="AN172" s="353" t="s">
        <v>514</v>
      </c>
      <c r="AO172" s="353"/>
      <c r="AP172" s="351" t="s">
        <v>90</v>
      </c>
      <c r="AQ172" s="351"/>
      <c r="AR172" s="351"/>
      <c r="AS172" s="351"/>
      <c r="AT172" s="351"/>
      <c r="AU172" s="351"/>
      <c r="AV172" s="351"/>
      <c r="AW172" s="215"/>
      <c r="AX172" s="215"/>
      <c r="AY172" s="215"/>
      <c r="AZ172" s="590"/>
      <c r="BA172" s="591"/>
      <c r="BB172" s="591"/>
      <c r="BC172" s="591"/>
      <c r="BD172" s="591"/>
      <c r="BE172" s="591"/>
      <c r="BF172" s="591"/>
      <c r="BG172" s="591"/>
      <c r="BH172" s="215"/>
      <c r="BI172" s="351"/>
      <c r="BJ172" s="351"/>
      <c r="BK172" s="351"/>
      <c r="BL172" s="351"/>
      <c r="BM172" s="351"/>
      <c r="BN172" s="351"/>
      <c r="BO172" s="351"/>
      <c r="BP172" s="257"/>
      <c r="BS172" s="349">
        <f t="shared" si="20"/>
        <v>0</v>
      </c>
      <c r="BT172" s="349"/>
      <c r="BU172" s="349"/>
      <c r="BV172" s="349"/>
      <c r="BW172" s="349"/>
      <c r="BX172" s="349"/>
      <c r="BY172" s="349"/>
    </row>
    <row r="173" spans="1:77" s="6" customFormat="1" ht="25.5" customHeight="1" x14ac:dyDescent="0.2">
      <c r="A173" s="350" t="s">
        <v>97</v>
      </c>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c r="AA173" s="350"/>
      <c r="AB173" s="350"/>
      <c r="AC173" s="350"/>
      <c r="AD173" s="350"/>
      <c r="AE173" s="350"/>
      <c r="AF173" s="351" t="s">
        <v>93</v>
      </c>
      <c r="AG173" s="351"/>
      <c r="AH173" s="351"/>
      <c r="AI173" s="351"/>
      <c r="AJ173" s="352" t="s">
        <v>462</v>
      </c>
      <c r="AK173" s="351"/>
      <c r="AL173" s="352" t="s">
        <v>333</v>
      </c>
      <c r="AM173" s="352"/>
      <c r="AN173" s="353" t="s">
        <v>514</v>
      </c>
      <c r="AO173" s="353"/>
      <c r="AP173" s="351" t="s">
        <v>91</v>
      </c>
      <c r="AQ173" s="351"/>
      <c r="AR173" s="351"/>
      <c r="AS173" s="351"/>
      <c r="AT173" s="351"/>
      <c r="AU173" s="351"/>
      <c r="AV173" s="351"/>
      <c r="AW173" s="215"/>
      <c r="AX173" s="215"/>
      <c r="AY173" s="215"/>
      <c r="AZ173" s="590"/>
      <c r="BA173" s="591"/>
      <c r="BB173" s="591"/>
      <c r="BC173" s="591"/>
      <c r="BD173" s="591"/>
      <c r="BE173" s="591"/>
      <c r="BF173" s="591"/>
      <c r="BG173" s="591"/>
      <c r="BH173" s="215"/>
      <c r="BI173" s="351"/>
      <c r="BJ173" s="351"/>
      <c r="BK173" s="351"/>
      <c r="BL173" s="351"/>
      <c r="BM173" s="351"/>
      <c r="BN173" s="351"/>
      <c r="BO173" s="351"/>
      <c r="BP173" s="257"/>
      <c r="BS173" s="349">
        <f t="shared" si="20"/>
        <v>0</v>
      </c>
      <c r="BT173" s="349"/>
      <c r="BU173" s="349"/>
      <c r="BV173" s="349"/>
      <c r="BW173" s="349"/>
      <c r="BX173" s="349"/>
      <c r="BY173" s="349"/>
    </row>
    <row r="174" spans="1:77" s="6" customFormat="1" ht="24.75" customHeight="1" x14ac:dyDescent="0.2">
      <c r="A174" s="361" t="s">
        <v>98</v>
      </c>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c r="AA174" s="361"/>
      <c r="AB174" s="361"/>
      <c r="AC174" s="361"/>
      <c r="AD174" s="361"/>
      <c r="AE174" s="361"/>
      <c r="AF174" s="351" t="s">
        <v>94</v>
      </c>
      <c r="AG174" s="351"/>
      <c r="AH174" s="351"/>
      <c r="AI174" s="351"/>
      <c r="AJ174" s="352" t="s">
        <v>462</v>
      </c>
      <c r="AK174" s="351"/>
      <c r="AL174" s="352" t="s">
        <v>333</v>
      </c>
      <c r="AM174" s="352"/>
      <c r="AN174" s="353" t="s">
        <v>514</v>
      </c>
      <c r="AO174" s="353"/>
      <c r="AP174" s="351" t="s">
        <v>91</v>
      </c>
      <c r="AQ174" s="351"/>
      <c r="AR174" s="351"/>
      <c r="AS174" s="351"/>
      <c r="AT174" s="351"/>
      <c r="AU174" s="351"/>
      <c r="AV174" s="351"/>
      <c r="AW174" s="215"/>
      <c r="AX174" s="215"/>
      <c r="AY174" s="215"/>
      <c r="AZ174" s="590"/>
      <c r="BA174" s="591"/>
      <c r="BB174" s="591"/>
      <c r="BC174" s="591"/>
      <c r="BD174" s="591"/>
      <c r="BE174" s="591"/>
      <c r="BF174" s="591"/>
      <c r="BG174" s="591"/>
      <c r="BH174" s="215"/>
      <c r="BI174" s="351"/>
      <c r="BJ174" s="351"/>
      <c r="BK174" s="351"/>
      <c r="BL174" s="351"/>
      <c r="BM174" s="351"/>
      <c r="BN174" s="351"/>
      <c r="BO174" s="351"/>
      <c r="BP174" s="257"/>
      <c r="BS174" s="349">
        <f t="shared" si="20"/>
        <v>0</v>
      </c>
      <c r="BT174" s="349"/>
      <c r="BU174" s="349"/>
      <c r="BV174" s="349"/>
      <c r="BW174" s="349"/>
      <c r="BX174" s="349"/>
      <c r="BY174" s="349"/>
    </row>
    <row r="175" spans="1:77" s="6" customFormat="1" x14ac:dyDescent="0.2">
      <c r="A175" s="361" t="s">
        <v>99</v>
      </c>
      <c r="B175" s="361"/>
      <c r="C175" s="361"/>
      <c r="D175" s="361"/>
      <c r="E175" s="361"/>
      <c r="F175" s="361"/>
      <c r="G175" s="361"/>
      <c r="H175" s="361"/>
      <c r="I175" s="361"/>
      <c r="J175" s="361"/>
      <c r="K175" s="361"/>
      <c r="L175" s="361"/>
      <c r="M175" s="361"/>
      <c r="N175" s="361"/>
      <c r="O175" s="361"/>
      <c r="P175" s="361"/>
      <c r="Q175" s="361"/>
      <c r="R175" s="361"/>
      <c r="S175" s="361"/>
      <c r="T175" s="361"/>
      <c r="U175" s="361"/>
      <c r="V175" s="361"/>
      <c r="W175" s="361"/>
      <c r="X175" s="361"/>
      <c r="Y175" s="361"/>
      <c r="Z175" s="361"/>
      <c r="AA175" s="361"/>
      <c r="AB175" s="361"/>
      <c r="AC175" s="361"/>
      <c r="AD175" s="361"/>
      <c r="AE175" s="361"/>
      <c r="AF175" s="351" t="s">
        <v>95</v>
      </c>
      <c r="AG175" s="351"/>
      <c r="AH175" s="351"/>
      <c r="AI175" s="351"/>
      <c r="AJ175" s="352" t="s">
        <v>462</v>
      </c>
      <c r="AK175" s="351"/>
      <c r="AL175" s="352" t="s">
        <v>333</v>
      </c>
      <c r="AM175" s="352"/>
      <c r="AN175" s="353" t="s">
        <v>514</v>
      </c>
      <c r="AO175" s="353"/>
      <c r="AP175" s="351" t="s">
        <v>91</v>
      </c>
      <c r="AQ175" s="351"/>
      <c r="AR175" s="351"/>
      <c r="AS175" s="351"/>
      <c r="AT175" s="351"/>
      <c r="AU175" s="351"/>
      <c r="AV175" s="351"/>
      <c r="AW175" s="215"/>
      <c r="AX175" s="215"/>
      <c r="AY175" s="215"/>
      <c r="AZ175" s="590"/>
      <c r="BA175" s="591"/>
      <c r="BB175" s="591"/>
      <c r="BC175" s="591"/>
      <c r="BD175" s="591"/>
      <c r="BE175" s="591"/>
      <c r="BF175" s="591"/>
      <c r="BG175" s="591"/>
      <c r="BH175" s="215"/>
      <c r="BI175" s="351"/>
      <c r="BJ175" s="351"/>
      <c r="BK175" s="351"/>
      <c r="BL175" s="351"/>
      <c r="BM175" s="351"/>
      <c r="BN175" s="351"/>
      <c r="BO175" s="351"/>
      <c r="BP175" s="257"/>
      <c r="BS175" s="349">
        <f t="shared" si="20"/>
        <v>0</v>
      </c>
      <c r="BT175" s="349"/>
      <c r="BU175" s="349"/>
      <c r="BV175" s="349"/>
      <c r="BW175" s="349"/>
      <c r="BX175" s="349"/>
      <c r="BY175" s="349"/>
    </row>
    <row r="176" spans="1:77" s="6" customFormat="1" x14ac:dyDescent="0.2">
      <c r="A176" s="599" t="s">
        <v>110</v>
      </c>
      <c r="B176" s="599"/>
      <c r="C176" s="599"/>
      <c r="D176" s="599"/>
      <c r="E176" s="599"/>
      <c r="F176" s="599"/>
      <c r="G176" s="599"/>
      <c r="H176" s="599"/>
      <c r="I176" s="599"/>
      <c r="J176" s="599"/>
      <c r="K176" s="599"/>
      <c r="L176" s="599"/>
      <c r="M176" s="599"/>
      <c r="N176" s="599"/>
      <c r="O176" s="599"/>
      <c r="P176" s="599"/>
      <c r="Q176" s="599"/>
      <c r="R176" s="599"/>
      <c r="S176" s="599"/>
      <c r="T176" s="599"/>
      <c r="U176" s="599"/>
      <c r="V176" s="599"/>
      <c r="W176" s="599"/>
      <c r="X176" s="599"/>
      <c r="Y176" s="599"/>
      <c r="Z176" s="599"/>
      <c r="AA176" s="599"/>
      <c r="AB176" s="599"/>
      <c r="AC176" s="599"/>
      <c r="AD176" s="599"/>
      <c r="AE176" s="599"/>
      <c r="AF176" s="596" t="s">
        <v>100</v>
      </c>
      <c r="AG176" s="596"/>
      <c r="AH176" s="596"/>
      <c r="AI176" s="596"/>
      <c r="AJ176" s="596"/>
      <c r="AK176" s="596"/>
      <c r="AL176" s="596"/>
      <c r="AM176" s="596"/>
      <c r="AN176" s="596"/>
      <c r="AO176" s="596"/>
      <c r="AP176" s="596" t="s">
        <v>113</v>
      </c>
      <c r="AQ176" s="596"/>
      <c r="AR176" s="596"/>
      <c r="AS176" s="596"/>
      <c r="AT176" s="596"/>
      <c r="AU176" s="596"/>
      <c r="AV176" s="596"/>
      <c r="AW176" s="266">
        <f>SUM(AW177:AW182)</f>
        <v>0</v>
      </c>
      <c r="AX176" s="266">
        <f t="shared" ref="AX176" si="35">SUM(AX177:AX182)</f>
        <v>0</v>
      </c>
      <c r="AY176" s="266">
        <f t="shared" ref="AY176" si="36">SUM(AY177:AY182)</f>
        <v>0</v>
      </c>
      <c r="AZ176" s="597"/>
      <c r="BA176" s="598"/>
      <c r="BB176" s="598"/>
      <c r="BC176" s="598"/>
      <c r="BD176" s="598"/>
      <c r="BE176" s="598"/>
      <c r="BF176" s="598"/>
      <c r="BG176" s="598"/>
      <c r="BH176" s="266"/>
      <c r="BI176" s="596"/>
      <c r="BJ176" s="596"/>
      <c r="BK176" s="596"/>
      <c r="BL176" s="596"/>
      <c r="BM176" s="596"/>
      <c r="BN176" s="596"/>
      <c r="BO176" s="596"/>
      <c r="BP176" s="257"/>
      <c r="BS176" s="349">
        <f t="shared" si="20"/>
        <v>0</v>
      </c>
      <c r="BT176" s="349"/>
      <c r="BU176" s="349"/>
      <c r="BV176" s="349"/>
      <c r="BW176" s="349"/>
      <c r="BX176" s="349"/>
      <c r="BY176" s="349"/>
    </row>
    <row r="177" spans="1:77" s="6" customFormat="1" ht="33.75" customHeight="1" x14ac:dyDescent="0.2">
      <c r="A177" s="350" t="s">
        <v>111</v>
      </c>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c r="AA177" s="350"/>
      <c r="AB177" s="350"/>
      <c r="AC177" s="350"/>
      <c r="AD177" s="350"/>
      <c r="AE177" s="350"/>
      <c r="AF177" s="351" t="s">
        <v>101</v>
      </c>
      <c r="AG177" s="351"/>
      <c r="AH177" s="351"/>
      <c r="AI177" s="351"/>
      <c r="AJ177" s="352" t="s">
        <v>462</v>
      </c>
      <c r="AK177" s="351"/>
      <c r="AL177" s="352" t="s">
        <v>333</v>
      </c>
      <c r="AM177" s="352"/>
      <c r="AN177" s="353" t="s">
        <v>514</v>
      </c>
      <c r="AO177" s="353"/>
      <c r="AP177" s="351" t="s">
        <v>114</v>
      </c>
      <c r="AQ177" s="351"/>
      <c r="AR177" s="351"/>
      <c r="AS177" s="351"/>
      <c r="AT177" s="351"/>
      <c r="AU177" s="351"/>
      <c r="AV177" s="351"/>
      <c r="AW177" s="215"/>
      <c r="AX177" s="215"/>
      <c r="AY177" s="215"/>
      <c r="AZ177" s="590"/>
      <c r="BA177" s="591"/>
      <c r="BB177" s="591"/>
      <c r="BC177" s="591"/>
      <c r="BD177" s="591"/>
      <c r="BE177" s="591"/>
      <c r="BF177" s="591"/>
      <c r="BG177" s="591"/>
      <c r="BH177" s="215"/>
      <c r="BI177" s="351"/>
      <c r="BJ177" s="351"/>
      <c r="BK177" s="351"/>
      <c r="BL177" s="351"/>
      <c r="BM177" s="351"/>
      <c r="BN177" s="351"/>
      <c r="BO177" s="351"/>
      <c r="BP177" s="257"/>
      <c r="BS177" s="349">
        <f t="shared" si="20"/>
        <v>0</v>
      </c>
      <c r="BT177" s="349"/>
      <c r="BU177" s="349"/>
      <c r="BV177" s="349"/>
      <c r="BW177" s="349"/>
      <c r="BX177" s="349"/>
      <c r="BY177" s="349"/>
    </row>
    <row r="178" spans="1:77" s="6" customFormat="1" ht="36" customHeight="1" x14ac:dyDescent="0.2">
      <c r="A178" s="361" t="s">
        <v>112</v>
      </c>
      <c r="B178" s="361"/>
      <c r="C178" s="361"/>
      <c r="D178" s="361"/>
      <c r="E178" s="361"/>
      <c r="F178" s="361"/>
      <c r="G178" s="361"/>
      <c r="H178" s="361"/>
      <c r="I178" s="361"/>
      <c r="J178" s="361"/>
      <c r="K178" s="361"/>
      <c r="L178" s="361"/>
      <c r="M178" s="361"/>
      <c r="N178" s="361"/>
      <c r="O178" s="361"/>
      <c r="P178" s="361"/>
      <c r="Q178" s="361"/>
      <c r="R178" s="361"/>
      <c r="S178" s="361"/>
      <c r="T178" s="361"/>
      <c r="U178" s="361"/>
      <c r="V178" s="361"/>
      <c r="W178" s="361"/>
      <c r="X178" s="361"/>
      <c r="Y178" s="361"/>
      <c r="Z178" s="361"/>
      <c r="AA178" s="361"/>
      <c r="AB178" s="361"/>
      <c r="AC178" s="361"/>
      <c r="AD178" s="361"/>
      <c r="AE178" s="361"/>
      <c r="AF178" s="351" t="s">
        <v>102</v>
      </c>
      <c r="AG178" s="351"/>
      <c r="AH178" s="351"/>
      <c r="AI178" s="351"/>
      <c r="AJ178" s="352" t="s">
        <v>462</v>
      </c>
      <c r="AK178" s="351"/>
      <c r="AL178" s="352" t="s">
        <v>333</v>
      </c>
      <c r="AM178" s="352"/>
      <c r="AN178" s="353" t="s">
        <v>514</v>
      </c>
      <c r="AO178" s="353"/>
      <c r="AP178" s="351" t="s">
        <v>115</v>
      </c>
      <c r="AQ178" s="351"/>
      <c r="AR178" s="351"/>
      <c r="AS178" s="351"/>
      <c r="AT178" s="351"/>
      <c r="AU178" s="351"/>
      <c r="AV178" s="351"/>
      <c r="AW178" s="215"/>
      <c r="AX178" s="215"/>
      <c r="AY178" s="215"/>
      <c r="AZ178" s="590"/>
      <c r="BA178" s="591"/>
      <c r="BB178" s="591"/>
      <c r="BC178" s="591"/>
      <c r="BD178" s="591"/>
      <c r="BE178" s="591"/>
      <c r="BF178" s="591"/>
      <c r="BG178" s="591"/>
      <c r="BH178" s="215"/>
      <c r="BI178" s="351"/>
      <c r="BJ178" s="351"/>
      <c r="BK178" s="351"/>
      <c r="BL178" s="351"/>
      <c r="BM178" s="351"/>
      <c r="BN178" s="351"/>
      <c r="BO178" s="351"/>
      <c r="BP178" s="257"/>
      <c r="BS178" s="349">
        <f t="shared" si="20"/>
        <v>0</v>
      </c>
      <c r="BT178" s="349"/>
      <c r="BU178" s="349"/>
      <c r="BV178" s="349"/>
      <c r="BW178" s="349"/>
      <c r="BX178" s="349"/>
      <c r="BY178" s="349"/>
    </row>
    <row r="179" spans="1:77" s="6" customFormat="1" x14ac:dyDescent="0.2">
      <c r="A179" s="369"/>
      <c r="B179" s="369"/>
      <c r="C179" s="369"/>
      <c r="D179" s="369"/>
      <c r="E179" s="369"/>
      <c r="F179" s="369"/>
      <c r="G179" s="369"/>
      <c r="H179" s="369"/>
      <c r="I179" s="369"/>
      <c r="J179" s="369"/>
      <c r="K179" s="369"/>
      <c r="L179" s="369"/>
      <c r="M179" s="369"/>
      <c r="N179" s="369"/>
      <c r="O179" s="369"/>
      <c r="P179" s="369"/>
      <c r="Q179" s="369"/>
      <c r="R179" s="369"/>
      <c r="S179" s="369"/>
      <c r="T179" s="369"/>
      <c r="U179" s="369"/>
      <c r="V179" s="369"/>
      <c r="W179" s="369"/>
      <c r="X179" s="369"/>
      <c r="Y179" s="369"/>
      <c r="Z179" s="369"/>
      <c r="AA179" s="369"/>
      <c r="AB179" s="369"/>
      <c r="AC179" s="369"/>
      <c r="AD179" s="369"/>
      <c r="AE179" s="369"/>
      <c r="AF179" s="351"/>
      <c r="AG179" s="351"/>
      <c r="AH179" s="351"/>
      <c r="AI179" s="351"/>
      <c r="AJ179" s="352" t="s">
        <v>462</v>
      </c>
      <c r="AK179" s="351"/>
      <c r="AL179" s="352" t="s">
        <v>333</v>
      </c>
      <c r="AM179" s="352"/>
      <c r="AN179" s="353" t="s">
        <v>514</v>
      </c>
      <c r="AO179" s="353"/>
      <c r="AP179" s="351"/>
      <c r="AQ179" s="351"/>
      <c r="AR179" s="351"/>
      <c r="AS179" s="351"/>
      <c r="AT179" s="351"/>
      <c r="AU179" s="351"/>
      <c r="AV179" s="351"/>
      <c r="AW179" s="215"/>
      <c r="AX179" s="215"/>
      <c r="AY179" s="215"/>
      <c r="AZ179" s="590"/>
      <c r="BA179" s="591"/>
      <c r="BB179" s="591"/>
      <c r="BC179" s="591"/>
      <c r="BD179" s="591"/>
      <c r="BE179" s="591"/>
      <c r="BF179" s="591"/>
      <c r="BG179" s="591"/>
      <c r="BH179" s="215"/>
      <c r="BI179" s="351"/>
      <c r="BJ179" s="351"/>
      <c r="BK179" s="351"/>
      <c r="BL179" s="351"/>
      <c r="BM179" s="351"/>
      <c r="BN179" s="351"/>
      <c r="BO179" s="351"/>
      <c r="BP179" s="257"/>
      <c r="BS179" s="349">
        <f t="shared" si="20"/>
        <v>0</v>
      </c>
      <c r="BT179" s="349"/>
      <c r="BU179" s="349"/>
      <c r="BV179" s="349"/>
      <c r="BW179" s="349"/>
      <c r="BX179" s="349"/>
      <c r="BY179" s="349"/>
    </row>
    <row r="180" spans="1:77" s="6" customFormat="1" ht="24.75" customHeight="1" x14ac:dyDescent="0.2">
      <c r="A180" s="350" t="s">
        <v>116</v>
      </c>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c r="AA180" s="350"/>
      <c r="AB180" s="350"/>
      <c r="AC180" s="350"/>
      <c r="AD180" s="350"/>
      <c r="AE180" s="350"/>
      <c r="AF180" s="351" t="s">
        <v>103</v>
      </c>
      <c r="AG180" s="351"/>
      <c r="AH180" s="351"/>
      <c r="AI180" s="351"/>
      <c r="AJ180" s="352" t="s">
        <v>462</v>
      </c>
      <c r="AK180" s="351"/>
      <c r="AL180" s="352" t="s">
        <v>333</v>
      </c>
      <c r="AM180" s="352"/>
      <c r="AN180" s="353" t="s">
        <v>514</v>
      </c>
      <c r="AO180" s="353"/>
      <c r="AP180" s="351" t="s">
        <v>120</v>
      </c>
      <c r="AQ180" s="351"/>
      <c r="AR180" s="351"/>
      <c r="AS180" s="351"/>
      <c r="AT180" s="351"/>
      <c r="AU180" s="351"/>
      <c r="AV180" s="351"/>
      <c r="AW180" s="215"/>
      <c r="AX180" s="215"/>
      <c r="AY180" s="215"/>
      <c r="AZ180" s="590"/>
      <c r="BA180" s="591"/>
      <c r="BB180" s="591"/>
      <c r="BC180" s="591"/>
      <c r="BD180" s="591"/>
      <c r="BE180" s="591"/>
      <c r="BF180" s="591"/>
      <c r="BG180" s="591"/>
      <c r="BH180" s="215"/>
      <c r="BI180" s="351"/>
      <c r="BJ180" s="351"/>
      <c r="BK180" s="351"/>
      <c r="BL180" s="351"/>
      <c r="BM180" s="351"/>
      <c r="BN180" s="351"/>
      <c r="BO180" s="351"/>
      <c r="BP180" s="257"/>
      <c r="BS180" s="349">
        <f t="shared" si="20"/>
        <v>0</v>
      </c>
      <c r="BT180" s="349"/>
      <c r="BU180" s="349"/>
      <c r="BV180" s="349"/>
      <c r="BW180" s="349"/>
      <c r="BX180" s="349"/>
      <c r="BY180" s="349"/>
    </row>
    <row r="181" spans="1:77" s="6" customFormat="1" ht="49.5" customHeight="1" x14ac:dyDescent="0.2">
      <c r="A181" s="350" t="s">
        <v>117</v>
      </c>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c r="AA181" s="350"/>
      <c r="AB181" s="350"/>
      <c r="AC181" s="350"/>
      <c r="AD181" s="350"/>
      <c r="AE181" s="350"/>
      <c r="AF181" s="351" t="s">
        <v>104</v>
      </c>
      <c r="AG181" s="351"/>
      <c r="AH181" s="351"/>
      <c r="AI181" s="351"/>
      <c r="AJ181" s="352" t="s">
        <v>462</v>
      </c>
      <c r="AK181" s="351"/>
      <c r="AL181" s="352" t="s">
        <v>333</v>
      </c>
      <c r="AM181" s="352"/>
      <c r="AN181" s="353" t="s">
        <v>514</v>
      </c>
      <c r="AO181" s="353"/>
      <c r="AP181" s="351" t="s">
        <v>121</v>
      </c>
      <c r="AQ181" s="351"/>
      <c r="AR181" s="351"/>
      <c r="AS181" s="351"/>
      <c r="AT181" s="351"/>
      <c r="AU181" s="351"/>
      <c r="AV181" s="351"/>
      <c r="AW181" s="215"/>
      <c r="AX181" s="215"/>
      <c r="AY181" s="215"/>
      <c r="AZ181" s="590"/>
      <c r="BA181" s="591"/>
      <c r="BB181" s="591"/>
      <c r="BC181" s="591"/>
      <c r="BD181" s="591"/>
      <c r="BE181" s="591"/>
      <c r="BF181" s="591"/>
      <c r="BG181" s="591"/>
      <c r="BH181" s="215"/>
      <c r="BI181" s="351"/>
      <c r="BJ181" s="351"/>
      <c r="BK181" s="351"/>
      <c r="BL181" s="351"/>
      <c r="BM181" s="351"/>
      <c r="BN181" s="351"/>
      <c r="BO181" s="351"/>
      <c r="BP181" s="257"/>
      <c r="BS181" s="349">
        <f t="shared" si="20"/>
        <v>0</v>
      </c>
      <c r="BT181" s="349"/>
      <c r="BU181" s="349"/>
      <c r="BV181" s="349"/>
      <c r="BW181" s="349"/>
      <c r="BX181" s="349"/>
      <c r="BY181" s="349"/>
    </row>
    <row r="182" spans="1:77" s="6" customFormat="1" ht="24" customHeight="1" x14ac:dyDescent="0.2">
      <c r="A182" s="350" t="s">
        <v>118</v>
      </c>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c r="AA182" s="350"/>
      <c r="AB182" s="350"/>
      <c r="AC182" s="350"/>
      <c r="AD182" s="350"/>
      <c r="AE182" s="350"/>
      <c r="AF182" s="351" t="s">
        <v>105</v>
      </c>
      <c r="AG182" s="351"/>
      <c r="AH182" s="351"/>
      <c r="AI182" s="351"/>
      <c r="AJ182" s="352" t="s">
        <v>462</v>
      </c>
      <c r="AK182" s="351"/>
      <c r="AL182" s="352" t="s">
        <v>333</v>
      </c>
      <c r="AM182" s="352"/>
      <c r="AN182" s="353" t="s">
        <v>514</v>
      </c>
      <c r="AO182" s="353"/>
      <c r="AP182" s="351" t="s">
        <v>122</v>
      </c>
      <c r="AQ182" s="351"/>
      <c r="AR182" s="351"/>
      <c r="AS182" s="351"/>
      <c r="AT182" s="351"/>
      <c r="AU182" s="351"/>
      <c r="AV182" s="351"/>
      <c r="AW182" s="215"/>
      <c r="AX182" s="215"/>
      <c r="AY182" s="215"/>
      <c r="AZ182" s="590"/>
      <c r="BA182" s="591"/>
      <c r="BB182" s="591"/>
      <c r="BC182" s="591"/>
      <c r="BD182" s="591"/>
      <c r="BE182" s="591"/>
      <c r="BF182" s="591"/>
      <c r="BG182" s="591"/>
      <c r="BH182" s="215"/>
      <c r="BI182" s="351"/>
      <c r="BJ182" s="351"/>
      <c r="BK182" s="351"/>
      <c r="BL182" s="351"/>
      <c r="BM182" s="351"/>
      <c r="BN182" s="351"/>
      <c r="BO182" s="351"/>
      <c r="BP182" s="257"/>
      <c r="BS182" s="349">
        <f t="shared" si="20"/>
        <v>0</v>
      </c>
      <c r="BT182" s="349"/>
      <c r="BU182" s="349"/>
      <c r="BV182" s="349"/>
      <c r="BW182" s="349"/>
      <c r="BX182" s="349"/>
      <c r="BY182" s="349"/>
    </row>
    <row r="183" spans="1:77" s="6" customFormat="1" x14ac:dyDescent="0.2">
      <c r="A183" s="599" t="s">
        <v>119</v>
      </c>
      <c r="B183" s="599"/>
      <c r="C183" s="599"/>
      <c r="D183" s="599"/>
      <c r="E183" s="599"/>
      <c r="F183" s="599"/>
      <c r="G183" s="599"/>
      <c r="H183" s="599"/>
      <c r="I183" s="599"/>
      <c r="J183" s="599"/>
      <c r="K183" s="599"/>
      <c r="L183" s="599"/>
      <c r="M183" s="599"/>
      <c r="N183" s="599"/>
      <c r="O183" s="599"/>
      <c r="P183" s="599"/>
      <c r="Q183" s="599"/>
      <c r="R183" s="599"/>
      <c r="S183" s="599"/>
      <c r="T183" s="599"/>
      <c r="U183" s="599"/>
      <c r="V183" s="599"/>
      <c r="W183" s="599"/>
      <c r="X183" s="599"/>
      <c r="Y183" s="599"/>
      <c r="Z183" s="599"/>
      <c r="AA183" s="599"/>
      <c r="AB183" s="599"/>
      <c r="AC183" s="599"/>
      <c r="AD183" s="599"/>
      <c r="AE183" s="599"/>
      <c r="AF183" s="596" t="s">
        <v>106</v>
      </c>
      <c r="AG183" s="596"/>
      <c r="AH183" s="596"/>
      <c r="AI183" s="596"/>
      <c r="AJ183" s="596"/>
      <c r="AK183" s="596"/>
      <c r="AL183" s="596"/>
      <c r="AM183" s="596"/>
      <c r="AN183" s="596"/>
      <c r="AO183" s="596"/>
      <c r="AP183" s="596" t="s">
        <v>123</v>
      </c>
      <c r="AQ183" s="596"/>
      <c r="AR183" s="596"/>
      <c r="AS183" s="596"/>
      <c r="AT183" s="596"/>
      <c r="AU183" s="596"/>
      <c r="AV183" s="596"/>
      <c r="AW183" s="266">
        <f>SUM(AW184:AW186)</f>
        <v>0</v>
      </c>
      <c r="AX183" s="266">
        <f t="shared" ref="AX183" si="37">SUM(AX184:AX186)</f>
        <v>0</v>
      </c>
      <c r="AY183" s="266">
        <f t="shared" ref="AY183" si="38">SUM(AY184:AY186)</f>
        <v>0</v>
      </c>
      <c r="AZ183" s="597"/>
      <c r="BA183" s="598"/>
      <c r="BB183" s="598"/>
      <c r="BC183" s="598"/>
      <c r="BD183" s="598"/>
      <c r="BE183" s="598"/>
      <c r="BF183" s="598"/>
      <c r="BG183" s="598"/>
      <c r="BH183" s="266"/>
      <c r="BI183" s="596"/>
      <c r="BJ183" s="596"/>
      <c r="BK183" s="596"/>
      <c r="BL183" s="596"/>
      <c r="BM183" s="596"/>
      <c r="BN183" s="596"/>
      <c r="BO183" s="596"/>
      <c r="BP183" s="257"/>
      <c r="BS183" s="349">
        <f t="shared" si="20"/>
        <v>0</v>
      </c>
      <c r="BT183" s="349"/>
      <c r="BU183" s="349"/>
      <c r="BV183" s="349"/>
      <c r="BW183" s="349"/>
      <c r="BX183" s="349"/>
      <c r="BY183" s="349"/>
    </row>
    <row r="184" spans="1:77" s="6" customFormat="1" ht="24" customHeight="1" x14ac:dyDescent="0.2">
      <c r="A184" s="350" t="s">
        <v>144</v>
      </c>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c r="AA184" s="350"/>
      <c r="AB184" s="350"/>
      <c r="AC184" s="350"/>
      <c r="AD184" s="350"/>
      <c r="AE184" s="350"/>
      <c r="AF184" s="351" t="s">
        <v>107</v>
      </c>
      <c r="AG184" s="351"/>
      <c r="AH184" s="351"/>
      <c r="AI184" s="351"/>
      <c r="AJ184" s="352" t="s">
        <v>462</v>
      </c>
      <c r="AK184" s="351"/>
      <c r="AL184" s="352" t="s">
        <v>333</v>
      </c>
      <c r="AM184" s="352"/>
      <c r="AN184" s="353" t="s">
        <v>514</v>
      </c>
      <c r="AO184" s="353"/>
      <c r="AP184" s="351" t="s">
        <v>124</v>
      </c>
      <c r="AQ184" s="351"/>
      <c r="AR184" s="351"/>
      <c r="AS184" s="351"/>
      <c r="AT184" s="351"/>
      <c r="AU184" s="351"/>
      <c r="AV184" s="351"/>
      <c r="AW184" s="215"/>
      <c r="AX184" s="215"/>
      <c r="AY184" s="215"/>
      <c r="AZ184" s="590"/>
      <c r="BA184" s="591"/>
      <c r="BB184" s="591"/>
      <c r="BC184" s="591"/>
      <c r="BD184" s="591"/>
      <c r="BE184" s="591"/>
      <c r="BF184" s="591"/>
      <c r="BG184" s="591"/>
      <c r="BH184" s="215"/>
      <c r="BI184" s="351"/>
      <c r="BJ184" s="351"/>
      <c r="BK184" s="351"/>
      <c r="BL184" s="351"/>
      <c r="BM184" s="351"/>
      <c r="BN184" s="351"/>
      <c r="BO184" s="351"/>
      <c r="BP184" s="257"/>
      <c r="BS184" s="349">
        <f t="shared" si="20"/>
        <v>0</v>
      </c>
      <c r="BT184" s="349"/>
      <c r="BU184" s="349"/>
      <c r="BV184" s="349"/>
      <c r="BW184" s="349"/>
      <c r="BX184" s="349"/>
      <c r="BY184" s="349"/>
    </row>
    <row r="185" spans="1:77" s="6" customFormat="1" ht="23.25" customHeight="1" x14ac:dyDescent="0.2">
      <c r="A185" s="350" t="s">
        <v>145</v>
      </c>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c r="AA185" s="350"/>
      <c r="AB185" s="350"/>
      <c r="AC185" s="350"/>
      <c r="AD185" s="350"/>
      <c r="AE185" s="350"/>
      <c r="AF185" s="351" t="s">
        <v>108</v>
      </c>
      <c r="AG185" s="351"/>
      <c r="AH185" s="351"/>
      <c r="AI185" s="351"/>
      <c r="AJ185" s="352" t="s">
        <v>462</v>
      </c>
      <c r="AK185" s="351"/>
      <c r="AL185" s="352" t="s">
        <v>333</v>
      </c>
      <c r="AM185" s="352"/>
      <c r="AN185" s="353" t="s">
        <v>514</v>
      </c>
      <c r="AO185" s="353"/>
      <c r="AP185" s="351" t="s">
        <v>125</v>
      </c>
      <c r="AQ185" s="351"/>
      <c r="AR185" s="351"/>
      <c r="AS185" s="351"/>
      <c r="AT185" s="351"/>
      <c r="AU185" s="351"/>
      <c r="AV185" s="351"/>
      <c r="AW185" s="215">
        <f>расч.обосн.сады!F165</f>
        <v>0</v>
      </c>
      <c r="AX185" s="215"/>
      <c r="AY185" s="215"/>
      <c r="AZ185" s="590"/>
      <c r="BA185" s="591"/>
      <c r="BB185" s="591"/>
      <c r="BC185" s="591"/>
      <c r="BD185" s="591"/>
      <c r="BE185" s="591"/>
      <c r="BF185" s="591"/>
      <c r="BG185" s="591"/>
      <c r="BH185" s="215"/>
      <c r="BI185" s="351"/>
      <c r="BJ185" s="351"/>
      <c r="BK185" s="351"/>
      <c r="BL185" s="351"/>
      <c r="BM185" s="351"/>
      <c r="BN185" s="351"/>
      <c r="BO185" s="351"/>
      <c r="BP185" s="257"/>
      <c r="BS185" s="349">
        <f t="shared" si="20"/>
        <v>0</v>
      </c>
      <c r="BT185" s="349"/>
      <c r="BU185" s="349"/>
      <c r="BV185" s="349"/>
      <c r="BW185" s="349"/>
      <c r="BX185" s="349"/>
      <c r="BY185" s="349"/>
    </row>
    <row r="186" spans="1:77" s="6" customFormat="1" ht="11.25" customHeight="1" x14ac:dyDescent="0.2">
      <c r="A186" s="366" t="s">
        <v>146</v>
      </c>
      <c r="B186" s="366"/>
      <c r="C186" s="366"/>
      <c r="D186" s="366"/>
      <c r="E186" s="366"/>
      <c r="F186" s="366"/>
      <c r="G186" s="366"/>
      <c r="H186" s="366"/>
      <c r="I186" s="366"/>
      <c r="J186" s="366"/>
      <c r="K186" s="366"/>
      <c r="L186" s="366"/>
      <c r="M186" s="366"/>
      <c r="N186" s="366"/>
      <c r="O186" s="366"/>
      <c r="P186" s="366"/>
      <c r="Q186" s="366"/>
      <c r="R186" s="366"/>
      <c r="S186" s="366"/>
      <c r="T186" s="366"/>
      <c r="U186" s="366"/>
      <c r="V186" s="366"/>
      <c r="W186" s="366"/>
      <c r="X186" s="366"/>
      <c r="Y186" s="366"/>
      <c r="Z186" s="366"/>
      <c r="AA186" s="366"/>
      <c r="AB186" s="366"/>
      <c r="AC186" s="366"/>
      <c r="AD186" s="366"/>
      <c r="AE186" s="366"/>
      <c r="AF186" s="351" t="s">
        <v>109</v>
      </c>
      <c r="AG186" s="351"/>
      <c r="AH186" s="351"/>
      <c r="AI186" s="351"/>
      <c r="AJ186" s="352" t="s">
        <v>462</v>
      </c>
      <c r="AK186" s="351"/>
      <c r="AL186" s="352" t="s">
        <v>333</v>
      </c>
      <c r="AM186" s="352"/>
      <c r="AN186" s="353" t="s">
        <v>514</v>
      </c>
      <c r="AO186" s="353"/>
      <c r="AP186" s="351" t="s">
        <v>126</v>
      </c>
      <c r="AQ186" s="351"/>
      <c r="AR186" s="351"/>
      <c r="AS186" s="351"/>
      <c r="AT186" s="351"/>
      <c r="AU186" s="351"/>
      <c r="AV186" s="351"/>
      <c r="AW186" s="215"/>
      <c r="AX186" s="215"/>
      <c r="AY186" s="215"/>
      <c r="AZ186" s="590"/>
      <c r="BA186" s="591"/>
      <c r="BB186" s="591"/>
      <c r="BC186" s="591"/>
      <c r="BD186" s="591"/>
      <c r="BE186" s="591"/>
      <c r="BF186" s="591"/>
      <c r="BG186" s="591"/>
      <c r="BH186" s="215"/>
      <c r="BI186" s="351"/>
      <c r="BJ186" s="351"/>
      <c r="BK186" s="351"/>
      <c r="BL186" s="351"/>
      <c r="BM186" s="351"/>
      <c r="BN186" s="351"/>
      <c r="BO186" s="351"/>
      <c r="BP186" s="257"/>
      <c r="BS186" s="349">
        <f t="shared" si="20"/>
        <v>0</v>
      </c>
      <c r="BT186" s="349"/>
      <c r="BU186" s="349"/>
      <c r="BV186" s="349"/>
      <c r="BW186" s="349"/>
      <c r="BX186" s="349"/>
      <c r="BY186" s="349"/>
    </row>
    <row r="187" spans="1:77" s="6" customFormat="1" x14ac:dyDescent="0.2">
      <c r="A187" s="599" t="s">
        <v>147</v>
      </c>
      <c r="B187" s="599"/>
      <c r="C187" s="599"/>
      <c r="D187" s="599"/>
      <c r="E187" s="599"/>
      <c r="F187" s="599"/>
      <c r="G187" s="599"/>
      <c r="H187" s="599"/>
      <c r="I187" s="599"/>
      <c r="J187" s="599"/>
      <c r="K187" s="599"/>
      <c r="L187" s="599"/>
      <c r="M187" s="599"/>
      <c r="N187" s="599"/>
      <c r="O187" s="599"/>
      <c r="P187" s="599"/>
      <c r="Q187" s="599"/>
      <c r="R187" s="599"/>
      <c r="S187" s="599"/>
      <c r="T187" s="599"/>
      <c r="U187" s="599"/>
      <c r="V187" s="599"/>
      <c r="W187" s="599"/>
      <c r="X187" s="599"/>
      <c r="Y187" s="599"/>
      <c r="Z187" s="599"/>
      <c r="AA187" s="599"/>
      <c r="AB187" s="599"/>
      <c r="AC187" s="599"/>
      <c r="AD187" s="599"/>
      <c r="AE187" s="599"/>
      <c r="AF187" s="596" t="s">
        <v>134</v>
      </c>
      <c r="AG187" s="596"/>
      <c r="AH187" s="596"/>
      <c r="AI187" s="596"/>
      <c r="AJ187" s="596"/>
      <c r="AK187" s="596"/>
      <c r="AL187" s="596"/>
      <c r="AM187" s="596"/>
      <c r="AN187" s="596"/>
      <c r="AO187" s="596"/>
      <c r="AP187" s="596" t="s">
        <v>534</v>
      </c>
      <c r="AQ187" s="596"/>
      <c r="AR187" s="596"/>
      <c r="AS187" s="596"/>
      <c r="AT187" s="596"/>
      <c r="AU187" s="596"/>
      <c r="AV187" s="596"/>
      <c r="AW187" s="266">
        <f>SUM(AW188:AW190)</f>
        <v>0</v>
      </c>
      <c r="AX187" s="266">
        <f t="shared" ref="AX187" si="39">SUM(AX188:AX190)</f>
        <v>0</v>
      </c>
      <c r="AY187" s="266">
        <f t="shared" ref="AY187" si="40">SUM(AY188:AY190)</f>
        <v>0</v>
      </c>
      <c r="AZ187" s="597"/>
      <c r="BA187" s="598"/>
      <c r="BB187" s="598"/>
      <c r="BC187" s="598"/>
      <c r="BD187" s="598"/>
      <c r="BE187" s="598"/>
      <c r="BF187" s="598"/>
      <c r="BG187" s="598"/>
      <c r="BH187" s="266"/>
      <c r="BI187" s="596"/>
      <c r="BJ187" s="596"/>
      <c r="BK187" s="596"/>
      <c r="BL187" s="596"/>
      <c r="BM187" s="596"/>
      <c r="BN187" s="596"/>
      <c r="BO187" s="596"/>
      <c r="BP187" s="257"/>
      <c r="BS187" s="349">
        <f t="shared" si="20"/>
        <v>0</v>
      </c>
      <c r="BT187" s="349"/>
      <c r="BU187" s="349"/>
      <c r="BV187" s="349"/>
      <c r="BW187" s="349"/>
      <c r="BX187" s="349"/>
      <c r="BY187" s="349"/>
    </row>
    <row r="188" spans="1:77" s="6" customFormat="1" ht="24.75" customHeight="1" x14ac:dyDescent="0.2">
      <c r="A188" s="350" t="s">
        <v>148</v>
      </c>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c r="AA188" s="350"/>
      <c r="AB188" s="350"/>
      <c r="AC188" s="350"/>
      <c r="AD188" s="350"/>
      <c r="AE188" s="350"/>
      <c r="AF188" s="351" t="s">
        <v>135</v>
      </c>
      <c r="AG188" s="351"/>
      <c r="AH188" s="351"/>
      <c r="AI188" s="351"/>
      <c r="AJ188" s="352" t="s">
        <v>462</v>
      </c>
      <c r="AK188" s="351"/>
      <c r="AL188" s="352" t="s">
        <v>333</v>
      </c>
      <c r="AM188" s="352"/>
      <c r="AN188" s="353" t="s">
        <v>514</v>
      </c>
      <c r="AO188" s="353"/>
      <c r="AP188" s="351" t="s">
        <v>127</v>
      </c>
      <c r="AQ188" s="351"/>
      <c r="AR188" s="351"/>
      <c r="AS188" s="351"/>
      <c r="AT188" s="351"/>
      <c r="AU188" s="351"/>
      <c r="AV188" s="351"/>
      <c r="AW188" s="215"/>
      <c r="AX188" s="215"/>
      <c r="AY188" s="215"/>
      <c r="AZ188" s="590"/>
      <c r="BA188" s="591"/>
      <c r="BB188" s="591"/>
      <c r="BC188" s="591"/>
      <c r="BD188" s="591"/>
      <c r="BE188" s="591"/>
      <c r="BF188" s="591"/>
      <c r="BG188" s="591"/>
      <c r="BH188" s="215"/>
      <c r="BI188" s="351"/>
      <c r="BJ188" s="351"/>
      <c r="BK188" s="351"/>
      <c r="BL188" s="351"/>
      <c r="BM188" s="351"/>
      <c r="BN188" s="351"/>
      <c r="BO188" s="351"/>
      <c r="BP188" s="257"/>
      <c r="BS188" s="349">
        <f t="shared" si="20"/>
        <v>0</v>
      </c>
      <c r="BT188" s="349"/>
      <c r="BU188" s="349"/>
      <c r="BV188" s="349"/>
      <c r="BW188" s="349"/>
      <c r="BX188" s="349"/>
      <c r="BY188" s="349"/>
    </row>
    <row r="189" spans="1:77" s="6" customFormat="1" x14ac:dyDescent="0.2">
      <c r="A189" s="350" t="s">
        <v>149</v>
      </c>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c r="AA189" s="350"/>
      <c r="AB189" s="350"/>
      <c r="AC189" s="350"/>
      <c r="AD189" s="350"/>
      <c r="AE189" s="350"/>
      <c r="AF189" s="351" t="s">
        <v>136</v>
      </c>
      <c r="AG189" s="351"/>
      <c r="AH189" s="351"/>
      <c r="AI189" s="351"/>
      <c r="AJ189" s="352" t="s">
        <v>462</v>
      </c>
      <c r="AK189" s="351"/>
      <c r="AL189" s="352" t="s">
        <v>333</v>
      </c>
      <c r="AM189" s="352"/>
      <c r="AN189" s="353" t="s">
        <v>514</v>
      </c>
      <c r="AO189" s="353"/>
      <c r="AP189" s="351" t="s">
        <v>128</v>
      </c>
      <c r="AQ189" s="351"/>
      <c r="AR189" s="351"/>
      <c r="AS189" s="351"/>
      <c r="AT189" s="351"/>
      <c r="AU189" s="351"/>
      <c r="AV189" s="351"/>
      <c r="AW189" s="215"/>
      <c r="AX189" s="215"/>
      <c r="AY189" s="215"/>
      <c r="AZ189" s="590"/>
      <c r="BA189" s="591"/>
      <c r="BB189" s="591"/>
      <c r="BC189" s="591"/>
      <c r="BD189" s="591"/>
      <c r="BE189" s="591"/>
      <c r="BF189" s="591"/>
      <c r="BG189" s="591"/>
      <c r="BH189" s="215"/>
      <c r="BI189" s="351"/>
      <c r="BJ189" s="351"/>
      <c r="BK189" s="351"/>
      <c r="BL189" s="351"/>
      <c r="BM189" s="351"/>
      <c r="BN189" s="351"/>
      <c r="BO189" s="351"/>
      <c r="BP189" s="257"/>
      <c r="BS189" s="349">
        <f t="shared" si="20"/>
        <v>0</v>
      </c>
      <c r="BT189" s="349"/>
      <c r="BU189" s="349"/>
      <c r="BV189" s="349"/>
      <c r="BW189" s="349"/>
      <c r="BX189" s="349"/>
      <c r="BY189" s="349"/>
    </row>
    <row r="190" spans="1:77" s="6" customFormat="1" ht="24" customHeight="1" x14ac:dyDescent="0.2">
      <c r="A190" s="368" t="s">
        <v>150</v>
      </c>
      <c r="B190" s="368"/>
      <c r="C190" s="368"/>
      <c r="D190" s="368"/>
      <c r="E190" s="368"/>
      <c r="F190" s="368"/>
      <c r="G190" s="368"/>
      <c r="H190" s="368"/>
      <c r="I190" s="368"/>
      <c r="J190" s="368"/>
      <c r="K190" s="368"/>
      <c r="L190" s="368"/>
      <c r="M190" s="368"/>
      <c r="N190" s="368"/>
      <c r="O190" s="368"/>
      <c r="P190" s="368"/>
      <c r="Q190" s="368"/>
      <c r="R190" s="368"/>
      <c r="S190" s="368"/>
      <c r="T190" s="368"/>
      <c r="U190" s="368"/>
      <c r="V190" s="368"/>
      <c r="W190" s="368"/>
      <c r="X190" s="368"/>
      <c r="Y190" s="368"/>
      <c r="Z190" s="368"/>
      <c r="AA190" s="368"/>
      <c r="AB190" s="368"/>
      <c r="AC190" s="368"/>
      <c r="AD190" s="368"/>
      <c r="AE190" s="368"/>
      <c r="AF190" s="351" t="s">
        <v>137</v>
      </c>
      <c r="AG190" s="351"/>
      <c r="AH190" s="351"/>
      <c r="AI190" s="351"/>
      <c r="AJ190" s="352" t="s">
        <v>462</v>
      </c>
      <c r="AK190" s="351"/>
      <c r="AL190" s="352" t="s">
        <v>333</v>
      </c>
      <c r="AM190" s="352"/>
      <c r="AN190" s="353" t="s">
        <v>514</v>
      </c>
      <c r="AO190" s="353"/>
      <c r="AP190" s="351" t="s">
        <v>129</v>
      </c>
      <c r="AQ190" s="351"/>
      <c r="AR190" s="351"/>
      <c r="AS190" s="351"/>
      <c r="AT190" s="351"/>
      <c r="AU190" s="351"/>
      <c r="AV190" s="351"/>
      <c r="AW190" s="215"/>
      <c r="AX190" s="215"/>
      <c r="AY190" s="215"/>
      <c r="AZ190" s="590"/>
      <c r="BA190" s="591"/>
      <c r="BB190" s="591"/>
      <c r="BC190" s="591"/>
      <c r="BD190" s="591"/>
      <c r="BE190" s="591"/>
      <c r="BF190" s="591"/>
      <c r="BG190" s="591"/>
      <c r="BH190" s="215"/>
      <c r="BI190" s="351"/>
      <c r="BJ190" s="351"/>
      <c r="BK190" s="351"/>
      <c r="BL190" s="351"/>
      <c r="BM190" s="351"/>
      <c r="BN190" s="351"/>
      <c r="BO190" s="351"/>
      <c r="BP190" s="257"/>
      <c r="BS190" s="349">
        <f t="shared" si="20"/>
        <v>0</v>
      </c>
      <c r="BT190" s="349"/>
      <c r="BU190" s="349"/>
      <c r="BV190" s="349"/>
      <c r="BW190" s="349"/>
      <c r="BX190" s="349"/>
      <c r="BY190" s="349"/>
    </row>
    <row r="191" spans="1:77" s="6" customFormat="1" x14ac:dyDescent="0.2">
      <c r="A191" s="599" t="s">
        <v>151</v>
      </c>
      <c r="B191" s="599"/>
      <c r="C191" s="599"/>
      <c r="D191" s="599"/>
      <c r="E191" s="599"/>
      <c r="F191" s="599"/>
      <c r="G191" s="599"/>
      <c r="H191" s="599"/>
      <c r="I191" s="599"/>
      <c r="J191" s="599"/>
      <c r="K191" s="599"/>
      <c r="L191" s="599"/>
      <c r="M191" s="599"/>
      <c r="N191" s="599"/>
      <c r="O191" s="599"/>
      <c r="P191" s="599"/>
      <c r="Q191" s="599"/>
      <c r="R191" s="599"/>
      <c r="S191" s="599"/>
      <c r="T191" s="599"/>
      <c r="U191" s="599"/>
      <c r="V191" s="599"/>
      <c r="W191" s="599"/>
      <c r="X191" s="599"/>
      <c r="Y191" s="599"/>
      <c r="Z191" s="599"/>
      <c r="AA191" s="599"/>
      <c r="AB191" s="599"/>
      <c r="AC191" s="599"/>
      <c r="AD191" s="599"/>
      <c r="AE191" s="599"/>
      <c r="AF191" s="596" t="s">
        <v>138</v>
      </c>
      <c r="AG191" s="596"/>
      <c r="AH191" s="596"/>
      <c r="AI191" s="596"/>
      <c r="AJ191" s="596" t="s">
        <v>32</v>
      </c>
      <c r="AK191" s="596"/>
      <c r="AL191" s="596"/>
      <c r="AM191" s="596"/>
      <c r="AN191" s="596"/>
      <c r="AO191" s="596"/>
      <c r="AP191" s="596" t="s">
        <v>32</v>
      </c>
      <c r="AQ191" s="596"/>
      <c r="AR191" s="596"/>
      <c r="AS191" s="596"/>
      <c r="AT191" s="596"/>
      <c r="AU191" s="596"/>
      <c r="AV191" s="596"/>
      <c r="AW191" s="266">
        <f>SUM(AW192:AW195)</f>
        <v>1918246</v>
      </c>
      <c r="AX191" s="266">
        <f t="shared" ref="AX191:AY191" si="41">SUM(AX192:AX195)</f>
        <v>0</v>
      </c>
      <c r="AY191" s="266">
        <f t="shared" si="41"/>
        <v>0</v>
      </c>
      <c r="AZ191" s="597">
        <f>SUM(AZ192:BG195)</f>
        <v>0</v>
      </c>
      <c r="BA191" s="598"/>
      <c r="BB191" s="598"/>
      <c r="BC191" s="598"/>
      <c r="BD191" s="598"/>
      <c r="BE191" s="598"/>
      <c r="BF191" s="598"/>
      <c r="BG191" s="598"/>
      <c r="BH191" s="266"/>
      <c r="BI191" s="596"/>
      <c r="BJ191" s="596"/>
      <c r="BK191" s="596"/>
      <c r="BL191" s="596"/>
      <c r="BM191" s="596"/>
      <c r="BN191" s="596"/>
      <c r="BO191" s="596"/>
      <c r="BP191" s="257"/>
      <c r="BS191" s="349">
        <f t="shared" si="20"/>
        <v>959123</v>
      </c>
      <c r="BT191" s="349"/>
      <c r="BU191" s="349"/>
      <c r="BV191" s="349"/>
      <c r="BW191" s="349"/>
      <c r="BX191" s="349"/>
      <c r="BY191" s="349"/>
    </row>
    <row r="192" spans="1:77" s="6" customFormat="1" ht="12.75" customHeight="1" x14ac:dyDescent="0.2">
      <c r="A192" s="361" t="s">
        <v>69</v>
      </c>
      <c r="B192" s="361"/>
      <c r="C192" s="361"/>
      <c r="D192" s="361"/>
      <c r="E192" s="361"/>
      <c r="F192" s="361"/>
      <c r="G192" s="361"/>
      <c r="H192" s="361"/>
      <c r="I192" s="361"/>
      <c r="J192" s="361"/>
      <c r="K192" s="361"/>
      <c r="L192" s="361"/>
      <c r="M192" s="361"/>
      <c r="N192" s="361"/>
      <c r="O192" s="361"/>
      <c r="P192" s="361"/>
      <c r="Q192" s="361"/>
      <c r="R192" s="361"/>
      <c r="S192" s="361"/>
      <c r="T192" s="361"/>
      <c r="U192" s="361"/>
      <c r="V192" s="361"/>
      <c r="W192" s="361"/>
      <c r="X192" s="361"/>
      <c r="Y192" s="361"/>
      <c r="Z192" s="361"/>
      <c r="AA192" s="361"/>
      <c r="AB192" s="361"/>
      <c r="AC192" s="361"/>
      <c r="AD192" s="361"/>
      <c r="AE192" s="361"/>
      <c r="AF192" s="605" t="s">
        <v>138</v>
      </c>
      <c r="AG192" s="605"/>
      <c r="AH192" s="605"/>
      <c r="AI192" s="605"/>
      <c r="AJ192" s="352" t="s">
        <v>462</v>
      </c>
      <c r="AK192" s="351"/>
      <c r="AL192" s="605" t="s">
        <v>333</v>
      </c>
      <c r="AM192" s="605"/>
      <c r="AN192" s="353" t="s">
        <v>516</v>
      </c>
      <c r="AO192" s="353"/>
      <c r="AP192" s="605" t="s">
        <v>614</v>
      </c>
      <c r="AQ192" s="605"/>
      <c r="AR192" s="605"/>
      <c r="AS192" s="605"/>
      <c r="AT192" s="605"/>
      <c r="AU192" s="605"/>
      <c r="AV192" s="605"/>
      <c r="AW192" s="247">
        <f>расч.обосн.сады!F113</f>
        <v>1351612</v>
      </c>
      <c r="AX192" s="247">
        <v>0</v>
      </c>
      <c r="AY192" s="247">
        <v>0</v>
      </c>
      <c r="AZ192" s="633"/>
      <c r="BA192" s="634"/>
      <c r="BB192" s="634"/>
      <c r="BC192" s="634"/>
      <c r="BD192" s="634"/>
      <c r="BE192" s="634"/>
      <c r="BF192" s="634"/>
      <c r="BG192" s="634"/>
      <c r="BH192" s="247"/>
      <c r="BI192" s="605"/>
      <c r="BJ192" s="605"/>
      <c r="BK192" s="605"/>
      <c r="BL192" s="605"/>
      <c r="BM192" s="605"/>
      <c r="BN192" s="605"/>
      <c r="BO192" s="605"/>
      <c r="BP192" s="257">
        <f>AW192-AZ192</f>
        <v>1351612</v>
      </c>
      <c r="BS192" s="349">
        <f t="shared" si="20"/>
        <v>675806</v>
      </c>
      <c r="BT192" s="349"/>
      <c r="BU192" s="349"/>
      <c r="BV192" s="349"/>
      <c r="BW192" s="349"/>
      <c r="BX192" s="349"/>
      <c r="BY192" s="349"/>
    </row>
    <row r="193" spans="1:77" s="6" customFormat="1" ht="12.75" customHeight="1" x14ac:dyDescent="0.2">
      <c r="A193" s="640"/>
      <c r="B193" s="641"/>
      <c r="C193" s="641"/>
      <c r="D193" s="641"/>
      <c r="E193" s="641"/>
      <c r="F193" s="641"/>
      <c r="G193" s="641"/>
      <c r="H193" s="641"/>
      <c r="I193" s="641"/>
      <c r="J193" s="641"/>
      <c r="K193" s="641"/>
      <c r="L193" s="641"/>
      <c r="M193" s="641"/>
      <c r="N193" s="641"/>
      <c r="O193" s="641"/>
      <c r="P193" s="641"/>
      <c r="Q193" s="641"/>
      <c r="R193" s="641"/>
      <c r="S193" s="641"/>
      <c r="T193" s="641"/>
      <c r="U193" s="641"/>
      <c r="V193" s="641"/>
      <c r="W193" s="641"/>
      <c r="X193" s="641"/>
      <c r="Y193" s="641"/>
      <c r="Z193" s="641"/>
      <c r="AA193" s="641"/>
      <c r="AB193" s="641"/>
      <c r="AC193" s="641"/>
      <c r="AD193" s="641"/>
      <c r="AE193" s="642"/>
      <c r="AF193" s="606" t="s">
        <v>138</v>
      </c>
      <c r="AG193" s="635"/>
      <c r="AH193" s="635"/>
      <c r="AI193" s="607"/>
      <c r="AJ193" s="352" t="s">
        <v>462</v>
      </c>
      <c r="AK193" s="351"/>
      <c r="AL193" s="606" t="s">
        <v>333</v>
      </c>
      <c r="AM193" s="607"/>
      <c r="AN193" s="624" t="s">
        <v>517</v>
      </c>
      <c r="AO193" s="625"/>
      <c r="AP193" s="606" t="s">
        <v>157</v>
      </c>
      <c r="AQ193" s="607"/>
      <c r="AR193" s="606"/>
      <c r="AS193" s="635"/>
      <c r="AT193" s="635"/>
      <c r="AU193" s="635"/>
      <c r="AV193" s="607"/>
      <c r="AW193" s="247">
        <f>расч.обосн.сады!F132</f>
        <v>350000</v>
      </c>
      <c r="AX193" s="247">
        <v>0</v>
      </c>
      <c r="AY193" s="247">
        <v>0</v>
      </c>
      <c r="AZ193" s="637"/>
      <c r="BA193" s="638"/>
      <c r="BB193" s="638"/>
      <c r="BC193" s="638"/>
      <c r="BD193" s="638"/>
      <c r="BE193" s="638"/>
      <c r="BF193" s="638"/>
      <c r="BG193" s="639"/>
      <c r="BH193" s="247"/>
      <c r="BI193" s="606"/>
      <c r="BJ193" s="635"/>
      <c r="BK193" s="635"/>
      <c r="BL193" s="635"/>
      <c r="BM193" s="635"/>
      <c r="BN193" s="635"/>
      <c r="BO193" s="607"/>
      <c r="BP193" s="257">
        <f t="shared" si="26"/>
        <v>350000</v>
      </c>
      <c r="BS193" s="349">
        <f t="shared" si="20"/>
        <v>175000</v>
      </c>
      <c r="BT193" s="349"/>
      <c r="BU193" s="349"/>
      <c r="BV193" s="349"/>
      <c r="BW193" s="349"/>
      <c r="BX193" s="349"/>
      <c r="BY193" s="349"/>
    </row>
    <row r="194" spans="1:77" s="6" customFormat="1" ht="12.75" customHeight="1" x14ac:dyDescent="0.2">
      <c r="A194" s="640"/>
      <c r="B194" s="641"/>
      <c r="C194" s="641"/>
      <c r="D194" s="641"/>
      <c r="E194" s="641"/>
      <c r="F194" s="641"/>
      <c r="G194" s="641"/>
      <c r="H194" s="641"/>
      <c r="I194" s="641"/>
      <c r="J194" s="641"/>
      <c r="K194" s="641"/>
      <c r="L194" s="641"/>
      <c r="M194" s="641"/>
      <c r="N194" s="641"/>
      <c r="O194" s="641"/>
      <c r="P194" s="641"/>
      <c r="Q194" s="641"/>
      <c r="R194" s="641"/>
      <c r="S194" s="641"/>
      <c r="T194" s="641"/>
      <c r="U194" s="641"/>
      <c r="V194" s="641"/>
      <c r="W194" s="641"/>
      <c r="X194" s="641"/>
      <c r="Y194" s="641"/>
      <c r="Z194" s="641"/>
      <c r="AA194" s="641"/>
      <c r="AB194" s="641"/>
      <c r="AC194" s="641"/>
      <c r="AD194" s="641"/>
      <c r="AE194" s="642"/>
      <c r="AF194" s="606" t="s">
        <v>138</v>
      </c>
      <c r="AG194" s="635"/>
      <c r="AH194" s="635"/>
      <c r="AI194" s="607"/>
      <c r="AJ194" s="352" t="s">
        <v>462</v>
      </c>
      <c r="AK194" s="351"/>
      <c r="AL194" s="606" t="s">
        <v>333</v>
      </c>
      <c r="AM194" s="607"/>
      <c r="AN194" s="624" t="s">
        <v>514</v>
      </c>
      <c r="AO194" s="625"/>
      <c r="AP194" s="606" t="s">
        <v>157</v>
      </c>
      <c r="AQ194" s="607"/>
      <c r="AR194" s="606"/>
      <c r="AS194" s="635"/>
      <c r="AT194" s="635"/>
      <c r="AU194" s="635"/>
      <c r="AV194" s="607"/>
      <c r="AW194" s="247">
        <f>расч.обосн.сады!F175</f>
        <v>216634</v>
      </c>
      <c r="AX194" s="247">
        <v>0</v>
      </c>
      <c r="AY194" s="247">
        <v>0</v>
      </c>
      <c r="AZ194" s="637"/>
      <c r="BA194" s="638"/>
      <c r="BB194" s="638"/>
      <c r="BC194" s="638"/>
      <c r="BD194" s="638"/>
      <c r="BE194" s="638"/>
      <c r="BF194" s="638"/>
      <c r="BG194" s="639"/>
      <c r="BH194" s="247"/>
      <c r="BI194" s="606"/>
      <c r="BJ194" s="635"/>
      <c r="BK194" s="635"/>
      <c r="BL194" s="635"/>
      <c r="BM194" s="635"/>
      <c r="BN194" s="635"/>
      <c r="BO194" s="607"/>
      <c r="BP194" s="257">
        <f t="shared" si="26"/>
        <v>216634</v>
      </c>
      <c r="BS194" s="349">
        <f t="shared" si="20"/>
        <v>108317</v>
      </c>
      <c r="BT194" s="349"/>
      <c r="BU194" s="349"/>
      <c r="BV194" s="349"/>
      <c r="BW194" s="349"/>
      <c r="BX194" s="349"/>
      <c r="BY194" s="349"/>
    </row>
    <row r="195" spans="1:77" s="6" customFormat="1" ht="36" customHeight="1" x14ac:dyDescent="0.2">
      <c r="A195" s="619" t="s">
        <v>152</v>
      </c>
      <c r="B195" s="620"/>
      <c r="C195" s="620"/>
      <c r="D195" s="620"/>
      <c r="E195" s="620"/>
      <c r="F195" s="620"/>
      <c r="G195" s="620"/>
      <c r="H195" s="620"/>
      <c r="I195" s="620"/>
      <c r="J195" s="620"/>
      <c r="K195" s="620"/>
      <c r="L195" s="620"/>
      <c r="M195" s="620"/>
      <c r="N195" s="620"/>
      <c r="O195" s="620"/>
      <c r="P195" s="620"/>
      <c r="Q195" s="620"/>
      <c r="R195" s="620"/>
      <c r="S195" s="620"/>
      <c r="T195" s="620"/>
      <c r="U195" s="620"/>
      <c r="V195" s="620"/>
      <c r="W195" s="620"/>
      <c r="X195" s="620"/>
      <c r="Y195" s="620"/>
      <c r="Z195" s="620"/>
      <c r="AA195" s="620"/>
      <c r="AB195" s="620"/>
      <c r="AC195" s="620"/>
      <c r="AD195" s="620"/>
      <c r="AE195" s="621"/>
      <c r="AF195" s="400" t="s">
        <v>139</v>
      </c>
      <c r="AG195" s="401"/>
      <c r="AH195" s="401"/>
      <c r="AI195" s="402"/>
      <c r="AJ195" s="352" t="s">
        <v>462</v>
      </c>
      <c r="AK195" s="351"/>
      <c r="AL195" s="622" t="s">
        <v>333</v>
      </c>
      <c r="AM195" s="623"/>
      <c r="AN195" s="624" t="s">
        <v>514</v>
      </c>
      <c r="AO195" s="625"/>
      <c r="AP195" s="400" t="s">
        <v>130</v>
      </c>
      <c r="AQ195" s="402"/>
      <c r="AR195" s="400"/>
      <c r="AS195" s="401"/>
      <c r="AT195" s="401"/>
      <c r="AU195" s="401"/>
      <c r="AV195" s="402"/>
      <c r="AW195" s="246"/>
      <c r="AX195" s="246"/>
      <c r="AY195" s="246"/>
      <c r="AZ195" s="626"/>
      <c r="BA195" s="627"/>
      <c r="BB195" s="627"/>
      <c r="BC195" s="627"/>
      <c r="BD195" s="627"/>
      <c r="BE195" s="627"/>
      <c r="BF195" s="627"/>
      <c r="BG195" s="628"/>
      <c r="BH195" s="246"/>
      <c r="BI195" s="400"/>
      <c r="BJ195" s="401"/>
      <c r="BK195" s="401"/>
      <c r="BL195" s="401"/>
      <c r="BM195" s="401"/>
      <c r="BN195" s="401"/>
      <c r="BO195" s="402"/>
      <c r="BP195" s="257"/>
      <c r="BS195" s="349">
        <f t="shared" si="20"/>
        <v>0</v>
      </c>
      <c r="BT195" s="349"/>
      <c r="BU195" s="349"/>
      <c r="BV195" s="349"/>
      <c r="BW195" s="349"/>
      <c r="BX195" s="349"/>
      <c r="BY195" s="349"/>
    </row>
    <row r="196" spans="1:77" s="6" customFormat="1" x14ac:dyDescent="0.2">
      <c r="A196" s="599" t="s">
        <v>535</v>
      </c>
      <c r="B196" s="599"/>
      <c r="C196" s="599"/>
      <c r="D196" s="599"/>
      <c r="E196" s="599"/>
      <c r="F196" s="599"/>
      <c r="G196" s="599"/>
      <c r="H196" s="599"/>
      <c r="I196" s="599"/>
      <c r="J196" s="599"/>
      <c r="K196" s="599"/>
      <c r="L196" s="599"/>
      <c r="M196" s="599"/>
      <c r="N196" s="599"/>
      <c r="O196" s="599"/>
      <c r="P196" s="599"/>
      <c r="Q196" s="599"/>
      <c r="R196" s="599"/>
      <c r="S196" s="599"/>
      <c r="T196" s="599"/>
      <c r="U196" s="599"/>
      <c r="V196" s="599"/>
      <c r="W196" s="599"/>
      <c r="X196" s="599"/>
      <c r="Y196" s="599"/>
      <c r="Z196" s="599"/>
      <c r="AA196" s="599"/>
      <c r="AB196" s="599"/>
      <c r="AC196" s="599"/>
      <c r="AD196" s="599"/>
      <c r="AE196" s="599"/>
      <c r="AF196" s="596" t="s">
        <v>140</v>
      </c>
      <c r="AG196" s="596"/>
      <c r="AH196" s="596"/>
      <c r="AI196" s="596"/>
      <c r="AJ196" s="596"/>
      <c r="AK196" s="596"/>
      <c r="AL196" s="596"/>
      <c r="AM196" s="596"/>
      <c r="AN196" s="596"/>
      <c r="AO196" s="596"/>
      <c r="AP196" s="596" t="s">
        <v>32</v>
      </c>
      <c r="AQ196" s="596"/>
      <c r="AR196" s="596"/>
      <c r="AS196" s="596"/>
      <c r="AT196" s="596"/>
      <c r="AU196" s="596"/>
      <c r="AV196" s="596"/>
      <c r="AW196" s="266">
        <f>SUM(AW197:AW205)</f>
        <v>0</v>
      </c>
      <c r="AX196" s="266">
        <f>SUM(AX197:AX205)</f>
        <v>0</v>
      </c>
      <c r="AY196" s="266">
        <f>SUM(AY197:AY205)</f>
        <v>0</v>
      </c>
      <c r="AZ196" s="597"/>
      <c r="BA196" s="598"/>
      <c r="BB196" s="598"/>
      <c r="BC196" s="598"/>
      <c r="BD196" s="598"/>
      <c r="BE196" s="598"/>
      <c r="BF196" s="598"/>
      <c r="BG196" s="598"/>
      <c r="BH196" s="266"/>
      <c r="BI196" s="596"/>
      <c r="BJ196" s="596"/>
      <c r="BK196" s="596"/>
      <c r="BL196" s="596"/>
      <c r="BM196" s="596"/>
      <c r="BN196" s="596"/>
      <c r="BO196" s="596"/>
      <c r="BP196" s="257"/>
      <c r="BS196" s="349">
        <f t="shared" si="20"/>
        <v>0</v>
      </c>
      <c r="BT196" s="349"/>
      <c r="BU196" s="349"/>
      <c r="BV196" s="349"/>
      <c r="BW196" s="349"/>
      <c r="BX196" s="349"/>
      <c r="BY196" s="349"/>
    </row>
    <row r="197" spans="1:77" s="6" customFormat="1" ht="24" customHeight="1" x14ac:dyDescent="0.2">
      <c r="A197" s="350" t="s">
        <v>153</v>
      </c>
      <c r="B197" s="366"/>
      <c r="C197" s="366"/>
      <c r="D197" s="366"/>
      <c r="E197" s="366"/>
      <c r="F197" s="366"/>
      <c r="G197" s="366"/>
      <c r="H197" s="366"/>
      <c r="I197" s="366"/>
      <c r="J197" s="366"/>
      <c r="K197" s="366"/>
      <c r="L197" s="366"/>
      <c r="M197" s="366"/>
      <c r="N197" s="366"/>
      <c r="O197" s="366"/>
      <c r="P197" s="366"/>
      <c r="Q197" s="366"/>
      <c r="R197" s="366"/>
      <c r="S197" s="366"/>
      <c r="T197" s="366"/>
      <c r="U197" s="366"/>
      <c r="V197" s="366"/>
      <c r="W197" s="366"/>
      <c r="X197" s="366"/>
      <c r="Y197" s="366"/>
      <c r="Z197" s="366"/>
      <c r="AA197" s="366"/>
      <c r="AB197" s="366"/>
      <c r="AC197" s="366"/>
      <c r="AD197" s="366"/>
      <c r="AE197" s="366"/>
      <c r="AF197" s="351" t="s">
        <v>141</v>
      </c>
      <c r="AG197" s="351"/>
      <c r="AH197" s="351"/>
      <c r="AI197" s="351"/>
      <c r="AJ197" s="352" t="s">
        <v>462</v>
      </c>
      <c r="AK197" s="351"/>
      <c r="AL197" s="352" t="s">
        <v>333</v>
      </c>
      <c r="AM197" s="352"/>
      <c r="AN197" s="353" t="s">
        <v>514</v>
      </c>
      <c r="AO197" s="353"/>
      <c r="AP197" s="351" t="s">
        <v>131</v>
      </c>
      <c r="AQ197" s="351"/>
      <c r="AR197" s="351"/>
      <c r="AS197" s="351"/>
      <c r="AT197" s="351"/>
      <c r="AU197" s="351"/>
      <c r="AV197" s="351"/>
      <c r="AW197" s="215"/>
      <c r="AX197" s="215"/>
      <c r="AY197" s="215"/>
      <c r="AZ197" s="590"/>
      <c r="BA197" s="591"/>
      <c r="BB197" s="591"/>
      <c r="BC197" s="591"/>
      <c r="BD197" s="591"/>
      <c r="BE197" s="591"/>
      <c r="BF197" s="591"/>
      <c r="BG197" s="591"/>
      <c r="BH197" s="215"/>
      <c r="BI197" s="351"/>
      <c r="BJ197" s="351"/>
      <c r="BK197" s="351"/>
      <c r="BL197" s="351"/>
      <c r="BM197" s="351"/>
      <c r="BN197" s="351"/>
      <c r="BO197" s="351"/>
      <c r="BP197" s="257"/>
      <c r="BS197" s="349">
        <f t="shared" si="20"/>
        <v>0</v>
      </c>
      <c r="BT197" s="349"/>
      <c r="BU197" s="349"/>
      <c r="BV197" s="349"/>
      <c r="BW197" s="349"/>
      <c r="BX197" s="349"/>
      <c r="BY197" s="349"/>
    </row>
    <row r="198" spans="1:77" s="6" customFormat="1" ht="24" customHeight="1" x14ac:dyDescent="0.2">
      <c r="A198" s="350" t="s">
        <v>154</v>
      </c>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c r="AA198" s="350"/>
      <c r="AB198" s="350"/>
      <c r="AC198" s="350"/>
      <c r="AD198" s="350"/>
      <c r="AE198" s="350"/>
      <c r="AF198" s="351" t="s">
        <v>142</v>
      </c>
      <c r="AG198" s="351"/>
      <c r="AH198" s="351"/>
      <c r="AI198" s="351"/>
      <c r="AJ198" s="352" t="s">
        <v>462</v>
      </c>
      <c r="AK198" s="351"/>
      <c r="AL198" s="352" t="s">
        <v>333</v>
      </c>
      <c r="AM198" s="352"/>
      <c r="AN198" s="353" t="s">
        <v>514</v>
      </c>
      <c r="AO198" s="353"/>
      <c r="AP198" s="351" t="s">
        <v>132</v>
      </c>
      <c r="AQ198" s="351"/>
      <c r="AR198" s="351"/>
      <c r="AS198" s="351"/>
      <c r="AT198" s="351"/>
      <c r="AU198" s="351"/>
      <c r="AV198" s="351"/>
      <c r="AW198" s="215"/>
      <c r="AX198" s="215"/>
      <c r="AY198" s="215"/>
      <c r="AZ198" s="590"/>
      <c r="BA198" s="591"/>
      <c r="BB198" s="591"/>
      <c r="BC198" s="591"/>
      <c r="BD198" s="591"/>
      <c r="BE198" s="591"/>
      <c r="BF198" s="591"/>
      <c r="BG198" s="591"/>
      <c r="BH198" s="215"/>
      <c r="BI198" s="351"/>
      <c r="BJ198" s="351"/>
      <c r="BK198" s="351"/>
      <c r="BL198" s="351"/>
      <c r="BM198" s="351"/>
      <c r="BN198" s="351"/>
      <c r="BO198" s="351"/>
      <c r="BP198" s="257"/>
      <c r="BS198" s="349">
        <f t="shared" si="20"/>
        <v>0</v>
      </c>
      <c r="BT198" s="349"/>
      <c r="BU198" s="349"/>
      <c r="BV198" s="349"/>
      <c r="BW198" s="349"/>
      <c r="BX198" s="349"/>
      <c r="BY198" s="349"/>
    </row>
    <row r="199" spans="1:77" s="6" customFormat="1" ht="24.75" customHeight="1" x14ac:dyDescent="0.2">
      <c r="A199" s="350" t="s">
        <v>155</v>
      </c>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c r="AA199" s="350"/>
      <c r="AB199" s="350"/>
      <c r="AC199" s="350"/>
      <c r="AD199" s="350"/>
      <c r="AE199" s="350"/>
      <c r="AF199" s="351" t="s">
        <v>143</v>
      </c>
      <c r="AG199" s="351"/>
      <c r="AH199" s="351"/>
      <c r="AI199" s="351"/>
      <c r="AJ199" s="352" t="s">
        <v>462</v>
      </c>
      <c r="AK199" s="351"/>
      <c r="AL199" s="352" t="s">
        <v>333</v>
      </c>
      <c r="AM199" s="352"/>
      <c r="AN199" s="353" t="s">
        <v>514</v>
      </c>
      <c r="AO199" s="353"/>
      <c r="AP199" s="351" t="s">
        <v>133</v>
      </c>
      <c r="AQ199" s="351"/>
      <c r="AR199" s="351"/>
      <c r="AS199" s="351"/>
      <c r="AT199" s="351"/>
      <c r="AU199" s="351"/>
      <c r="AV199" s="351"/>
      <c r="AW199" s="215"/>
      <c r="AX199" s="215"/>
      <c r="AY199" s="215"/>
      <c r="AZ199" s="590"/>
      <c r="BA199" s="591"/>
      <c r="BB199" s="591"/>
      <c r="BC199" s="591"/>
      <c r="BD199" s="591"/>
      <c r="BE199" s="591"/>
      <c r="BF199" s="591"/>
      <c r="BG199" s="591"/>
      <c r="BH199" s="215"/>
      <c r="BI199" s="351"/>
      <c r="BJ199" s="351"/>
      <c r="BK199" s="351"/>
      <c r="BL199" s="351"/>
      <c r="BM199" s="351"/>
      <c r="BN199" s="351"/>
      <c r="BO199" s="351"/>
      <c r="BP199" s="257"/>
      <c r="BS199" s="349">
        <f t="shared" ref="BS199:BS262" si="42">(AW199/12*6)-AZ199</f>
        <v>0</v>
      </c>
      <c r="BT199" s="349"/>
      <c r="BU199" s="349"/>
      <c r="BV199" s="349"/>
      <c r="BW199" s="349"/>
      <c r="BX199" s="349"/>
      <c r="BY199" s="349"/>
    </row>
    <row r="200" spans="1:77" s="6" customFormat="1" x14ac:dyDescent="0.2">
      <c r="A200" s="350" t="s">
        <v>158</v>
      </c>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c r="AA200" s="350"/>
      <c r="AB200" s="350"/>
      <c r="AC200" s="350"/>
      <c r="AD200" s="350"/>
      <c r="AE200" s="350"/>
      <c r="AF200" s="351" t="s">
        <v>156</v>
      </c>
      <c r="AG200" s="351"/>
      <c r="AH200" s="351"/>
      <c r="AI200" s="351"/>
      <c r="AJ200" s="352" t="s">
        <v>462</v>
      </c>
      <c r="AK200" s="351"/>
      <c r="AL200" s="352" t="s">
        <v>333</v>
      </c>
      <c r="AM200" s="352"/>
      <c r="AN200" s="353" t="s">
        <v>516</v>
      </c>
      <c r="AO200" s="353"/>
      <c r="AP200" s="351" t="s">
        <v>157</v>
      </c>
      <c r="AQ200" s="351"/>
      <c r="AR200" s="435"/>
      <c r="AS200" s="435"/>
      <c r="AT200" s="435"/>
      <c r="AU200" s="435"/>
      <c r="AV200" s="226"/>
      <c r="AW200" s="215"/>
      <c r="AX200" s="215"/>
      <c r="AY200" s="215"/>
      <c r="AZ200" s="590"/>
      <c r="BA200" s="591"/>
      <c r="BB200" s="591"/>
      <c r="BC200" s="591"/>
      <c r="BD200" s="591"/>
      <c r="BE200" s="591"/>
      <c r="BF200" s="591"/>
      <c r="BG200" s="591"/>
      <c r="BH200" s="215"/>
      <c r="BI200" s="351"/>
      <c r="BJ200" s="351"/>
      <c r="BK200" s="351"/>
      <c r="BL200" s="351"/>
      <c r="BM200" s="351"/>
      <c r="BN200" s="351"/>
      <c r="BO200" s="351"/>
      <c r="BP200" s="257"/>
      <c r="BS200" s="349">
        <f t="shared" si="42"/>
        <v>0</v>
      </c>
      <c r="BT200" s="349"/>
      <c r="BU200" s="349"/>
      <c r="BV200" s="349"/>
      <c r="BW200" s="349"/>
      <c r="BX200" s="349"/>
      <c r="BY200" s="349"/>
    </row>
    <row r="201" spans="1:77" s="6" customFormat="1" x14ac:dyDescent="0.2">
      <c r="A201" s="361" t="s">
        <v>69</v>
      </c>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c r="AA201" s="361"/>
      <c r="AB201" s="361"/>
      <c r="AC201" s="361"/>
      <c r="AD201" s="361"/>
      <c r="AE201" s="361"/>
      <c r="AF201" s="352" t="s">
        <v>156</v>
      </c>
      <c r="AG201" s="351"/>
      <c r="AH201" s="351"/>
      <c r="AI201" s="351"/>
      <c r="AJ201" s="352" t="s">
        <v>462</v>
      </c>
      <c r="AK201" s="351"/>
      <c r="AL201" s="352" t="s">
        <v>333</v>
      </c>
      <c r="AM201" s="352"/>
      <c r="AN201" s="353" t="s">
        <v>517</v>
      </c>
      <c r="AO201" s="353"/>
      <c r="AP201" s="352" t="s">
        <v>157</v>
      </c>
      <c r="AQ201" s="351"/>
      <c r="AR201" s="435"/>
      <c r="AS201" s="435"/>
      <c r="AT201" s="435"/>
      <c r="AU201" s="435"/>
      <c r="AV201" s="212"/>
      <c r="AW201" s="215"/>
      <c r="AX201" s="215"/>
      <c r="AY201" s="215"/>
      <c r="AZ201" s="590"/>
      <c r="BA201" s="591"/>
      <c r="BB201" s="591"/>
      <c r="BC201" s="591"/>
      <c r="BD201" s="591"/>
      <c r="BE201" s="591"/>
      <c r="BF201" s="591"/>
      <c r="BG201" s="591"/>
      <c r="BH201" s="215"/>
      <c r="BI201" s="351"/>
      <c r="BJ201" s="351"/>
      <c r="BK201" s="351"/>
      <c r="BL201" s="351"/>
      <c r="BM201" s="351"/>
      <c r="BN201" s="351"/>
      <c r="BO201" s="351"/>
      <c r="BP201" s="257"/>
      <c r="BS201" s="349">
        <f t="shared" si="42"/>
        <v>0</v>
      </c>
      <c r="BT201" s="349"/>
      <c r="BU201" s="349"/>
      <c r="BV201" s="349"/>
      <c r="BW201" s="349"/>
      <c r="BX201" s="349"/>
      <c r="BY201" s="349"/>
    </row>
    <row r="202" spans="1:77" s="6" customFormat="1" x14ac:dyDescent="0.2">
      <c r="A202" s="361"/>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c r="AA202" s="361"/>
      <c r="AB202" s="361"/>
      <c r="AC202" s="361"/>
      <c r="AD202" s="361"/>
      <c r="AE202" s="361"/>
      <c r="AF202" s="622" t="s">
        <v>156</v>
      </c>
      <c r="AG202" s="401"/>
      <c r="AH202" s="401"/>
      <c r="AI202" s="402"/>
      <c r="AJ202" s="352" t="s">
        <v>462</v>
      </c>
      <c r="AK202" s="351"/>
      <c r="AL202" s="352" t="s">
        <v>333</v>
      </c>
      <c r="AM202" s="352"/>
      <c r="AN202" s="353" t="s">
        <v>514</v>
      </c>
      <c r="AO202" s="353"/>
      <c r="AP202" s="622" t="s">
        <v>157</v>
      </c>
      <c r="AQ202" s="402"/>
      <c r="AR202" s="351"/>
      <c r="AS202" s="351"/>
      <c r="AT202" s="351"/>
      <c r="AU202" s="351"/>
      <c r="AV202" s="351"/>
      <c r="AW202" s="215"/>
      <c r="AX202" s="215"/>
      <c r="AY202" s="215"/>
      <c r="AZ202" s="590"/>
      <c r="BA202" s="591"/>
      <c r="BB202" s="591"/>
      <c r="BC202" s="591"/>
      <c r="BD202" s="591"/>
      <c r="BE202" s="591"/>
      <c r="BF202" s="591"/>
      <c r="BG202" s="591"/>
      <c r="BH202" s="215"/>
      <c r="BI202" s="351"/>
      <c r="BJ202" s="351"/>
      <c r="BK202" s="351"/>
      <c r="BL202" s="351"/>
      <c r="BM202" s="351"/>
      <c r="BN202" s="351"/>
      <c r="BO202" s="351"/>
      <c r="BP202" s="257"/>
      <c r="BS202" s="349">
        <f t="shared" si="42"/>
        <v>0</v>
      </c>
      <c r="BT202" s="349"/>
      <c r="BU202" s="349"/>
      <c r="BV202" s="349"/>
      <c r="BW202" s="349"/>
      <c r="BX202" s="349"/>
      <c r="BY202" s="349"/>
    </row>
    <row r="203" spans="1:77" s="6" customFormat="1" ht="23.25" customHeight="1" x14ac:dyDescent="0.2">
      <c r="A203" s="350" t="s">
        <v>167</v>
      </c>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c r="AA203" s="350"/>
      <c r="AB203" s="350"/>
      <c r="AC203" s="350"/>
      <c r="AD203" s="350"/>
      <c r="AE203" s="350"/>
      <c r="AF203" s="351" t="s">
        <v>159</v>
      </c>
      <c r="AG203" s="351"/>
      <c r="AH203" s="351"/>
      <c r="AI203" s="351"/>
      <c r="AJ203" s="352" t="s">
        <v>462</v>
      </c>
      <c r="AK203" s="351"/>
      <c r="AL203" s="352" t="s">
        <v>333</v>
      </c>
      <c r="AM203" s="352"/>
      <c r="AN203" s="353" t="s">
        <v>514</v>
      </c>
      <c r="AO203" s="353"/>
      <c r="AP203" s="351" t="s">
        <v>164</v>
      </c>
      <c r="AQ203" s="351"/>
      <c r="AR203" s="351"/>
      <c r="AS203" s="351"/>
      <c r="AT203" s="351"/>
      <c r="AU203" s="351"/>
      <c r="AV203" s="351"/>
      <c r="AW203" s="215"/>
      <c r="AX203" s="215"/>
      <c r="AY203" s="215"/>
      <c r="AZ203" s="590"/>
      <c r="BA203" s="591"/>
      <c r="BB203" s="591"/>
      <c r="BC203" s="591"/>
      <c r="BD203" s="591"/>
      <c r="BE203" s="591"/>
      <c r="BF203" s="591"/>
      <c r="BG203" s="591"/>
      <c r="BH203" s="215"/>
      <c r="BI203" s="351"/>
      <c r="BJ203" s="351"/>
      <c r="BK203" s="351"/>
      <c r="BL203" s="351"/>
      <c r="BM203" s="351"/>
      <c r="BN203" s="351"/>
      <c r="BO203" s="351"/>
      <c r="BP203" s="257"/>
      <c r="BS203" s="349">
        <f t="shared" si="42"/>
        <v>0</v>
      </c>
      <c r="BT203" s="349"/>
      <c r="BU203" s="349"/>
      <c r="BV203" s="349"/>
      <c r="BW203" s="349"/>
      <c r="BX203" s="349"/>
      <c r="BY203" s="349"/>
    </row>
    <row r="204" spans="1:77" s="6" customFormat="1" ht="36" customHeight="1" x14ac:dyDescent="0.2">
      <c r="A204" s="361" t="s">
        <v>174</v>
      </c>
      <c r="B204" s="361"/>
      <c r="C204" s="361"/>
      <c r="D204" s="361"/>
      <c r="E204" s="361"/>
      <c r="F204" s="361"/>
      <c r="G204" s="361"/>
      <c r="H204" s="361"/>
      <c r="I204" s="361"/>
      <c r="J204" s="361"/>
      <c r="K204" s="361"/>
      <c r="L204" s="361"/>
      <c r="M204" s="361"/>
      <c r="N204" s="361"/>
      <c r="O204" s="361"/>
      <c r="P204" s="361"/>
      <c r="Q204" s="361"/>
      <c r="R204" s="361"/>
      <c r="S204" s="361"/>
      <c r="T204" s="361"/>
      <c r="U204" s="361"/>
      <c r="V204" s="361"/>
      <c r="W204" s="361"/>
      <c r="X204" s="361"/>
      <c r="Y204" s="361"/>
      <c r="Z204" s="361"/>
      <c r="AA204" s="361"/>
      <c r="AB204" s="361"/>
      <c r="AC204" s="361"/>
      <c r="AD204" s="361"/>
      <c r="AE204" s="361"/>
      <c r="AF204" s="351" t="s">
        <v>160</v>
      </c>
      <c r="AG204" s="351"/>
      <c r="AH204" s="351"/>
      <c r="AI204" s="351"/>
      <c r="AJ204" s="352" t="s">
        <v>462</v>
      </c>
      <c r="AK204" s="351"/>
      <c r="AL204" s="352" t="s">
        <v>333</v>
      </c>
      <c r="AM204" s="352"/>
      <c r="AN204" s="353" t="s">
        <v>514</v>
      </c>
      <c r="AO204" s="353"/>
      <c r="AP204" s="351" t="s">
        <v>165</v>
      </c>
      <c r="AQ204" s="351"/>
      <c r="AR204" s="351"/>
      <c r="AS204" s="351"/>
      <c r="AT204" s="351"/>
      <c r="AU204" s="351"/>
      <c r="AV204" s="351"/>
      <c r="AW204" s="215"/>
      <c r="AX204" s="215"/>
      <c r="AY204" s="215"/>
      <c r="AZ204" s="590"/>
      <c r="BA204" s="591"/>
      <c r="BB204" s="591"/>
      <c r="BC204" s="591"/>
      <c r="BD204" s="591"/>
      <c r="BE204" s="591"/>
      <c r="BF204" s="591"/>
      <c r="BG204" s="591"/>
      <c r="BH204" s="215"/>
      <c r="BI204" s="351"/>
      <c r="BJ204" s="351"/>
      <c r="BK204" s="351"/>
      <c r="BL204" s="351"/>
      <c r="BM204" s="351"/>
      <c r="BN204" s="351"/>
      <c r="BO204" s="351"/>
      <c r="BP204" s="257"/>
      <c r="BS204" s="349">
        <f t="shared" si="42"/>
        <v>0</v>
      </c>
      <c r="BT204" s="349"/>
      <c r="BU204" s="349"/>
      <c r="BV204" s="349"/>
      <c r="BW204" s="349"/>
      <c r="BX204" s="349"/>
      <c r="BY204" s="349"/>
    </row>
    <row r="205" spans="1:77" s="6" customFormat="1" ht="24" customHeight="1" x14ac:dyDescent="0.2">
      <c r="A205" s="361" t="s">
        <v>168</v>
      </c>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c r="AA205" s="361"/>
      <c r="AB205" s="361"/>
      <c r="AC205" s="361"/>
      <c r="AD205" s="361"/>
      <c r="AE205" s="361"/>
      <c r="AF205" s="351" t="s">
        <v>161</v>
      </c>
      <c r="AG205" s="351"/>
      <c r="AH205" s="351"/>
      <c r="AI205" s="351"/>
      <c r="AJ205" s="352" t="s">
        <v>462</v>
      </c>
      <c r="AK205" s="351"/>
      <c r="AL205" s="352" t="s">
        <v>333</v>
      </c>
      <c r="AM205" s="352"/>
      <c r="AN205" s="353" t="s">
        <v>514</v>
      </c>
      <c r="AO205" s="353"/>
      <c r="AP205" s="351" t="s">
        <v>166</v>
      </c>
      <c r="AQ205" s="351"/>
      <c r="AR205" s="351"/>
      <c r="AS205" s="351"/>
      <c r="AT205" s="351"/>
      <c r="AU205" s="351"/>
      <c r="AV205" s="351"/>
      <c r="AW205" s="215"/>
      <c r="AX205" s="215"/>
      <c r="AY205" s="215"/>
      <c r="AZ205" s="590"/>
      <c r="BA205" s="591"/>
      <c r="BB205" s="591"/>
      <c r="BC205" s="591"/>
      <c r="BD205" s="591"/>
      <c r="BE205" s="591"/>
      <c r="BF205" s="591"/>
      <c r="BG205" s="591"/>
      <c r="BH205" s="215"/>
      <c r="BI205" s="351"/>
      <c r="BJ205" s="351"/>
      <c r="BK205" s="351"/>
      <c r="BL205" s="351"/>
      <c r="BM205" s="351"/>
      <c r="BN205" s="351"/>
      <c r="BO205" s="351"/>
      <c r="BP205" s="257"/>
      <c r="BS205" s="349">
        <f t="shared" si="42"/>
        <v>0</v>
      </c>
      <c r="BT205" s="349"/>
      <c r="BU205" s="349"/>
      <c r="BV205" s="349"/>
      <c r="BW205" s="349"/>
      <c r="BX205" s="349"/>
      <c r="BY205" s="349"/>
    </row>
    <row r="206" spans="1:77" s="6" customFormat="1" x14ac:dyDescent="0.2">
      <c r="A206" s="595" t="s">
        <v>536</v>
      </c>
      <c r="B206" s="595"/>
      <c r="C206" s="595"/>
      <c r="D206" s="595"/>
      <c r="E206" s="595"/>
      <c r="F206" s="595"/>
      <c r="G206" s="595"/>
      <c r="H206" s="595"/>
      <c r="I206" s="595"/>
      <c r="J206" s="595"/>
      <c r="K206" s="595"/>
      <c r="L206" s="595"/>
      <c r="M206" s="595"/>
      <c r="N206" s="595"/>
      <c r="O206" s="595"/>
      <c r="P206" s="595"/>
      <c r="Q206" s="595"/>
      <c r="R206" s="595"/>
      <c r="S206" s="595"/>
      <c r="T206" s="595"/>
      <c r="U206" s="595"/>
      <c r="V206" s="595"/>
      <c r="W206" s="595"/>
      <c r="X206" s="595"/>
      <c r="Y206" s="595"/>
      <c r="Z206" s="595"/>
      <c r="AA206" s="595"/>
      <c r="AB206" s="595"/>
      <c r="AC206" s="595"/>
      <c r="AD206" s="595"/>
      <c r="AE206" s="595"/>
      <c r="AF206" s="596" t="s">
        <v>162</v>
      </c>
      <c r="AG206" s="596"/>
      <c r="AH206" s="596"/>
      <c r="AI206" s="596"/>
      <c r="AJ206" s="596"/>
      <c r="AK206" s="596"/>
      <c r="AL206" s="596"/>
      <c r="AM206" s="596"/>
      <c r="AN206" s="596"/>
      <c r="AO206" s="596"/>
      <c r="AP206" s="596" t="s">
        <v>163</v>
      </c>
      <c r="AQ206" s="596"/>
      <c r="AR206" s="596"/>
      <c r="AS206" s="596"/>
      <c r="AT206" s="596"/>
      <c r="AU206" s="596"/>
      <c r="AV206" s="596"/>
      <c r="AW206" s="266">
        <f>SUM(AW207:AW209)</f>
        <v>0</v>
      </c>
      <c r="AX206" s="266">
        <f t="shared" ref="AX206" si="43">SUM(AX207:AX209)</f>
        <v>0</v>
      </c>
      <c r="AY206" s="266">
        <f t="shared" ref="AY206" si="44">SUM(AY207:AY209)</f>
        <v>0</v>
      </c>
      <c r="AZ206" s="597"/>
      <c r="BA206" s="598"/>
      <c r="BB206" s="598"/>
      <c r="BC206" s="598"/>
      <c r="BD206" s="598"/>
      <c r="BE206" s="598"/>
      <c r="BF206" s="598"/>
      <c r="BG206" s="598"/>
      <c r="BH206" s="266"/>
      <c r="BI206" s="596"/>
      <c r="BJ206" s="596"/>
      <c r="BK206" s="596"/>
      <c r="BL206" s="596"/>
      <c r="BM206" s="596"/>
      <c r="BN206" s="596"/>
      <c r="BO206" s="596"/>
      <c r="BP206" s="257"/>
      <c r="BS206" s="349">
        <f t="shared" si="42"/>
        <v>0</v>
      </c>
      <c r="BT206" s="349"/>
      <c r="BU206" s="349"/>
      <c r="BV206" s="349"/>
      <c r="BW206" s="349"/>
      <c r="BX206" s="349"/>
      <c r="BY206" s="349"/>
    </row>
    <row r="207" spans="1:77" s="6" customFormat="1" ht="25.5" customHeight="1" x14ac:dyDescent="0.2">
      <c r="A207" s="350" t="s">
        <v>176</v>
      </c>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c r="AA207" s="350"/>
      <c r="AB207" s="350"/>
      <c r="AC207" s="350"/>
      <c r="AD207" s="350"/>
      <c r="AE207" s="350"/>
      <c r="AF207" s="351" t="s">
        <v>230</v>
      </c>
      <c r="AG207" s="351"/>
      <c r="AH207" s="351"/>
      <c r="AI207" s="351"/>
      <c r="AJ207" s="352" t="s">
        <v>462</v>
      </c>
      <c r="AK207" s="351"/>
      <c r="AL207" s="352" t="s">
        <v>333</v>
      </c>
      <c r="AM207" s="352"/>
      <c r="AN207" s="353" t="s">
        <v>514</v>
      </c>
      <c r="AO207" s="353"/>
      <c r="AP207" s="351"/>
      <c r="AQ207" s="351"/>
      <c r="AR207" s="351"/>
      <c r="AS207" s="351"/>
      <c r="AT207" s="351"/>
      <c r="AU207" s="351"/>
      <c r="AV207" s="351"/>
      <c r="AW207" s="215"/>
      <c r="AX207" s="215"/>
      <c r="AY207" s="215"/>
      <c r="AZ207" s="590"/>
      <c r="BA207" s="591"/>
      <c r="BB207" s="591"/>
      <c r="BC207" s="591"/>
      <c r="BD207" s="591"/>
      <c r="BE207" s="591"/>
      <c r="BF207" s="591"/>
      <c r="BG207" s="591"/>
      <c r="BH207" s="215"/>
      <c r="BI207" s="351"/>
      <c r="BJ207" s="351"/>
      <c r="BK207" s="351"/>
      <c r="BL207" s="351"/>
      <c r="BM207" s="351"/>
      <c r="BN207" s="351"/>
      <c r="BO207" s="351"/>
      <c r="BP207" s="257"/>
      <c r="BS207" s="349">
        <f t="shared" si="42"/>
        <v>0</v>
      </c>
      <c r="BT207" s="349"/>
      <c r="BU207" s="349"/>
      <c r="BV207" s="349"/>
      <c r="BW207" s="349"/>
      <c r="BX207" s="349"/>
      <c r="BY207" s="349"/>
    </row>
    <row r="208" spans="1:77" s="6" customFormat="1" x14ac:dyDescent="0.2">
      <c r="A208" s="350" t="s">
        <v>177</v>
      </c>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c r="AA208" s="350"/>
      <c r="AB208" s="350"/>
      <c r="AC208" s="350"/>
      <c r="AD208" s="350"/>
      <c r="AE208" s="350"/>
      <c r="AF208" s="351" t="s">
        <v>231</v>
      </c>
      <c r="AG208" s="351"/>
      <c r="AH208" s="351"/>
      <c r="AI208" s="351"/>
      <c r="AJ208" s="352" t="s">
        <v>462</v>
      </c>
      <c r="AK208" s="351"/>
      <c r="AL208" s="352" t="s">
        <v>333</v>
      </c>
      <c r="AM208" s="352"/>
      <c r="AN208" s="353" t="s">
        <v>514</v>
      </c>
      <c r="AO208" s="353"/>
      <c r="AP208" s="351"/>
      <c r="AQ208" s="351"/>
      <c r="AR208" s="351"/>
      <c r="AS208" s="351"/>
      <c r="AT208" s="351"/>
      <c r="AU208" s="351"/>
      <c r="AV208" s="351"/>
      <c r="AW208" s="215"/>
      <c r="AX208" s="215"/>
      <c r="AY208" s="215"/>
      <c r="AZ208" s="590"/>
      <c r="BA208" s="591"/>
      <c r="BB208" s="591"/>
      <c r="BC208" s="591"/>
      <c r="BD208" s="591"/>
      <c r="BE208" s="591"/>
      <c r="BF208" s="591"/>
      <c r="BG208" s="591"/>
      <c r="BH208" s="215"/>
      <c r="BI208" s="351"/>
      <c r="BJ208" s="351"/>
      <c r="BK208" s="351"/>
      <c r="BL208" s="351"/>
      <c r="BM208" s="351"/>
      <c r="BN208" s="351"/>
      <c r="BO208" s="351"/>
      <c r="BP208" s="257"/>
      <c r="BS208" s="349">
        <f t="shared" si="42"/>
        <v>0</v>
      </c>
      <c r="BT208" s="349"/>
      <c r="BU208" s="349"/>
      <c r="BV208" s="349"/>
      <c r="BW208" s="349"/>
      <c r="BX208" s="349"/>
      <c r="BY208" s="349"/>
    </row>
    <row r="209" spans="1:77" s="6" customFormat="1" x14ac:dyDescent="0.2">
      <c r="A209" s="350" t="s">
        <v>178</v>
      </c>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c r="AA209" s="350"/>
      <c r="AB209" s="350"/>
      <c r="AC209" s="350"/>
      <c r="AD209" s="350"/>
      <c r="AE209" s="350"/>
      <c r="AF209" s="351" t="s">
        <v>232</v>
      </c>
      <c r="AG209" s="351"/>
      <c r="AH209" s="351"/>
      <c r="AI209" s="351"/>
      <c r="AJ209" s="352" t="s">
        <v>462</v>
      </c>
      <c r="AK209" s="351"/>
      <c r="AL209" s="352" t="s">
        <v>333</v>
      </c>
      <c r="AM209" s="352"/>
      <c r="AN209" s="353" t="s">
        <v>514</v>
      </c>
      <c r="AO209" s="353"/>
      <c r="AP209" s="351"/>
      <c r="AQ209" s="351"/>
      <c r="AR209" s="351"/>
      <c r="AS209" s="351"/>
      <c r="AT209" s="351"/>
      <c r="AU209" s="351"/>
      <c r="AV209" s="351"/>
      <c r="AW209" s="215"/>
      <c r="AX209" s="215"/>
      <c r="AY209" s="215"/>
      <c r="AZ209" s="590"/>
      <c r="BA209" s="591"/>
      <c r="BB209" s="591"/>
      <c r="BC209" s="591"/>
      <c r="BD209" s="591"/>
      <c r="BE209" s="591"/>
      <c r="BF209" s="591"/>
      <c r="BG209" s="591"/>
      <c r="BH209" s="215"/>
      <c r="BI209" s="351"/>
      <c r="BJ209" s="351"/>
      <c r="BK209" s="351"/>
      <c r="BL209" s="351"/>
      <c r="BM209" s="351"/>
      <c r="BN209" s="351"/>
      <c r="BO209" s="351"/>
      <c r="BP209" s="257"/>
      <c r="BS209" s="349">
        <f t="shared" si="42"/>
        <v>0</v>
      </c>
      <c r="BT209" s="349"/>
      <c r="BU209" s="349"/>
      <c r="BV209" s="349"/>
      <c r="BW209" s="349"/>
      <c r="BX209" s="349"/>
      <c r="BY209" s="349"/>
    </row>
    <row r="210" spans="1:77" s="6" customFormat="1" x14ac:dyDescent="0.2">
      <c r="A210" s="595" t="s">
        <v>538</v>
      </c>
      <c r="B210" s="595"/>
      <c r="C210" s="595"/>
      <c r="D210" s="595"/>
      <c r="E210" s="595"/>
      <c r="F210" s="595"/>
      <c r="G210" s="595"/>
      <c r="H210" s="595"/>
      <c r="I210" s="595"/>
      <c r="J210" s="595"/>
      <c r="K210" s="595"/>
      <c r="L210" s="595"/>
      <c r="M210" s="595"/>
      <c r="N210" s="595"/>
      <c r="O210" s="595"/>
      <c r="P210" s="595"/>
      <c r="Q210" s="595"/>
      <c r="R210" s="595"/>
      <c r="S210" s="595"/>
      <c r="T210" s="595"/>
      <c r="U210" s="595"/>
      <c r="V210" s="595"/>
      <c r="W210" s="595"/>
      <c r="X210" s="595"/>
      <c r="Y210" s="595"/>
      <c r="Z210" s="595"/>
      <c r="AA210" s="595"/>
      <c r="AB210" s="595"/>
      <c r="AC210" s="595"/>
      <c r="AD210" s="595"/>
      <c r="AE210" s="595"/>
      <c r="AF210" s="596" t="s">
        <v>169</v>
      </c>
      <c r="AG210" s="596"/>
      <c r="AH210" s="596"/>
      <c r="AI210" s="596"/>
      <c r="AJ210" s="596"/>
      <c r="AK210" s="596"/>
      <c r="AL210" s="596"/>
      <c r="AM210" s="596"/>
      <c r="AN210" s="596"/>
      <c r="AO210" s="596"/>
      <c r="AP210" s="596" t="s">
        <v>32</v>
      </c>
      <c r="AQ210" s="596"/>
      <c r="AR210" s="596"/>
      <c r="AS210" s="596"/>
      <c r="AT210" s="596"/>
      <c r="AU210" s="596"/>
      <c r="AV210" s="596"/>
      <c r="AW210" s="266">
        <f>SUM(AW211)</f>
        <v>0</v>
      </c>
      <c r="AX210" s="266">
        <f t="shared" ref="AX210" si="45">SUM(AX211)</f>
        <v>0</v>
      </c>
      <c r="AY210" s="266">
        <f t="shared" ref="AY210" si="46">SUM(AY211)</f>
        <v>0</v>
      </c>
      <c r="AZ210" s="597"/>
      <c r="BA210" s="598"/>
      <c r="BB210" s="598"/>
      <c r="BC210" s="598"/>
      <c r="BD210" s="598"/>
      <c r="BE210" s="598"/>
      <c r="BF210" s="598"/>
      <c r="BG210" s="598"/>
      <c r="BH210" s="266"/>
      <c r="BI210" s="596"/>
      <c r="BJ210" s="596"/>
      <c r="BK210" s="596"/>
      <c r="BL210" s="596"/>
      <c r="BM210" s="596"/>
      <c r="BN210" s="596"/>
      <c r="BO210" s="596"/>
      <c r="BP210" s="257"/>
      <c r="BS210" s="349">
        <f t="shared" si="42"/>
        <v>0</v>
      </c>
      <c r="BT210" s="349"/>
      <c r="BU210" s="349"/>
      <c r="BV210" s="349"/>
      <c r="BW210" s="349"/>
      <c r="BX210" s="349"/>
      <c r="BY210" s="349"/>
    </row>
    <row r="211" spans="1:77" s="6" customFormat="1" ht="24" customHeight="1" x14ac:dyDescent="0.2">
      <c r="A211" s="350" t="s">
        <v>170</v>
      </c>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c r="AA211" s="350"/>
      <c r="AB211" s="350"/>
      <c r="AC211" s="350"/>
      <c r="AD211" s="350"/>
      <c r="AE211" s="350"/>
      <c r="AF211" s="351" t="s">
        <v>171</v>
      </c>
      <c r="AG211" s="351"/>
      <c r="AH211" s="351"/>
      <c r="AI211" s="351"/>
      <c r="AJ211" s="352" t="s">
        <v>462</v>
      </c>
      <c r="AK211" s="351"/>
      <c r="AL211" s="352" t="s">
        <v>333</v>
      </c>
      <c r="AM211" s="352"/>
      <c r="AN211" s="353" t="s">
        <v>514</v>
      </c>
      <c r="AO211" s="353"/>
      <c r="AP211" s="351" t="s">
        <v>172</v>
      </c>
      <c r="AQ211" s="351"/>
      <c r="AR211" s="351"/>
      <c r="AS211" s="351"/>
      <c r="AT211" s="351"/>
      <c r="AU211" s="351"/>
      <c r="AV211" s="351"/>
      <c r="AW211" s="215"/>
      <c r="AX211" s="215"/>
      <c r="AY211" s="215"/>
      <c r="AZ211" s="590"/>
      <c r="BA211" s="591"/>
      <c r="BB211" s="591"/>
      <c r="BC211" s="591"/>
      <c r="BD211" s="591"/>
      <c r="BE211" s="591"/>
      <c r="BF211" s="591"/>
      <c r="BG211" s="591"/>
      <c r="BH211" s="215"/>
      <c r="BI211" s="351"/>
      <c r="BJ211" s="351"/>
      <c r="BK211" s="351"/>
      <c r="BL211" s="351"/>
      <c r="BM211" s="351"/>
      <c r="BN211" s="351"/>
      <c r="BO211" s="351"/>
      <c r="BP211" s="257"/>
      <c r="BS211" s="349">
        <f t="shared" si="42"/>
        <v>0</v>
      </c>
      <c r="BT211" s="349"/>
      <c r="BU211" s="349"/>
      <c r="BV211" s="349"/>
      <c r="BW211" s="349"/>
      <c r="BX211" s="349"/>
      <c r="BY211" s="349"/>
    </row>
    <row r="212" spans="1:77" s="6" customFormat="1" x14ac:dyDescent="0.2">
      <c r="A212" s="601" t="s">
        <v>75</v>
      </c>
      <c r="B212" s="601"/>
      <c r="C212" s="601"/>
      <c r="D212" s="601"/>
      <c r="E212" s="601"/>
      <c r="F212" s="601"/>
      <c r="G212" s="601"/>
      <c r="H212" s="601"/>
      <c r="I212" s="601"/>
      <c r="J212" s="601"/>
      <c r="K212" s="601"/>
      <c r="L212" s="601"/>
      <c r="M212" s="601"/>
      <c r="N212" s="601"/>
      <c r="O212" s="601"/>
      <c r="P212" s="601"/>
      <c r="Q212" s="601"/>
      <c r="R212" s="601"/>
      <c r="S212" s="601"/>
      <c r="T212" s="601"/>
      <c r="U212" s="601"/>
      <c r="V212" s="601"/>
      <c r="W212" s="601"/>
      <c r="X212" s="601"/>
      <c r="Y212" s="601"/>
      <c r="Z212" s="601"/>
      <c r="AA212" s="601"/>
      <c r="AB212" s="601"/>
      <c r="AC212" s="601"/>
      <c r="AD212" s="601"/>
      <c r="AE212" s="601"/>
      <c r="AF212" s="602" t="s">
        <v>47</v>
      </c>
      <c r="AG212" s="602"/>
      <c r="AH212" s="602"/>
      <c r="AI212" s="602"/>
      <c r="AJ212" s="602"/>
      <c r="AK212" s="602"/>
      <c r="AL212" s="602"/>
      <c r="AM212" s="602"/>
      <c r="AN212" s="602"/>
      <c r="AO212" s="602"/>
      <c r="AP212" s="602"/>
      <c r="AQ212" s="602"/>
      <c r="AR212" s="602"/>
      <c r="AS212" s="602"/>
      <c r="AT212" s="602"/>
      <c r="AU212" s="602"/>
      <c r="AV212" s="602"/>
      <c r="AW212" s="263">
        <f>AW213+AW225+AW232+AW236+AW240+AW244</f>
        <v>64443313.75</v>
      </c>
      <c r="AX212" s="263">
        <f t="shared" ref="AX212" si="47">AX213+AX225+AX232+AX236+AX240+AX244</f>
        <v>0</v>
      </c>
      <c r="AY212" s="263">
        <f t="shared" ref="AY212" si="48">AY213+AY225+AY232+AY236+AY240+AY244</f>
        <v>0</v>
      </c>
      <c r="AZ212" s="603">
        <f>AZ213+AZ225+AZ232+AZ236+AZ240+AZ244+AZ253+AZ257</f>
        <v>0</v>
      </c>
      <c r="BA212" s="604"/>
      <c r="BB212" s="604"/>
      <c r="BC212" s="604"/>
      <c r="BD212" s="604"/>
      <c r="BE212" s="604"/>
      <c r="BF212" s="604"/>
      <c r="BG212" s="604"/>
      <c r="BH212" s="263"/>
      <c r="BI212" s="602"/>
      <c r="BJ212" s="602"/>
      <c r="BK212" s="602"/>
      <c r="BL212" s="602"/>
      <c r="BM212" s="602"/>
      <c r="BN212" s="602"/>
      <c r="BO212" s="602"/>
      <c r="BP212" s="257"/>
      <c r="BS212" s="349">
        <f t="shared" si="42"/>
        <v>32221656.875</v>
      </c>
      <c r="BT212" s="349"/>
      <c r="BU212" s="349"/>
      <c r="BV212" s="349"/>
      <c r="BW212" s="349"/>
      <c r="BX212" s="349"/>
      <c r="BY212" s="349"/>
    </row>
    <row r="213" spans="1:77" s="6" customFormat="1" ht="21.75" customHeight="1" x14ac:dyDescent="0.2">
      <c r="A213" s="599" t="s">
        <v>77</v>
      </c>
      <c r="B213" s="599"/>
      <c r="C213" s="599"/>
      <c r="D213" s="599"/>
      <c r="E213" s="599"/>
      <c r="F213" s="599"/>
      <c r="G213" s="599"/>
      <c r="H213" s="599"/>
      <c r="I213" s="599"/>
      <c r="J213" s="599"/>
      <c r="K213" s="599"/>
      <c r="L213" s="599"/>
      <c r="M213" s="599"/>
      <c r="N213" s="599"/>
      <c r="O213" s="599"/>
      <c r="P213" s="599"/>
      <c r="Q213" s="599"/>
      <c r="R213" s="599"/>
      <c r="S213" s="599"/>
      <c r="T213" s="599"/>
      <c r="U213" s="599"/>
      <c r="V213" s="599"/>
      <c r="W213" s="599"/>
      <c r="X213" s="599"/>
      <c r="Y213" s="599"/>
      <c r="Z213" s="599"/>
      <c r="AA213" s="599"/>
      <c r="AB213" s="599"/>
      <c r="AC213" s="599"/>
      <c r="AD213" s="599"/>
      <c r="AE213" s="599"/>
      <c r="AF213" s="596" t="s">
        <v>48</v>
      </c>
      <c r="AG213" s="596"/>
      <c r="AH213" s="596"/>
      <c r="AI213" s="596"/>
      <c r="AJ213" s="596"/>
      <c r="AK213" s="596"/>
      <c r="AL213" s="596"/>
      <c r="AM213" s="596"/>
      <c r="AN213" s="596"/>
      <c r="AO213" s="596"/>
      <c r="AP213" s="596" t="s">
        <v>534</v>
      </c>
      <c r="AQ213" s="596"/>
      <c r="AR213" s="596"/>
      <c r="AS213" s="596"/>
      <c r="AT213" s="596"/>
      <c r="AU213" s="596"/>
      <c r="AV213" s="596"/>
      <c r="AW213" s="266">
        <f>SUM(AW214:AW217)</f>
        <v>60465042.75</v>
      </c>
      <c r="AX213" s="266">
        <f t="shared" ref="AX213" si="49">SUM(AX214:AX217)</f>
        <v>0</v>
      </c>
      <c r="AY213" s="266">
        <f t="shared" ref="AY213" si="50">SUM(AY214:AY217)</f>
        <v>0</v>
      </c>
      <c r="AZ213" s="597">
        <f>SUM(AZ214:BG224)</f>
        <v>0</v>
      </c>
      <c r="BA213" s="598"/>
      <c r="BB213" s="598"/>
      <c r="BC213" s="598"/>
      <c r="BD213" s="598"/>
      <c r="BE213" s="598"/>
      <c r="BF213" s="598"/>
      <c r="BG213" s="598"/>
      <c r="BH213" s="266"/>
      <c r="BI213" s="596"/>
      <c r="BJ213" s="596"/>
      <c r="BK213" s="596"/>
      <c r="BL213" s="596"/>
      <c r="BM213" s="596"/>
      <c r="BN213" s="596"/>
      <c r="BO213" s="596"/>
      <c r="BP213" s="257"/>
      <c r="BS213" s="349">
        <f t="shared" si="42"/>
        <v>30232521.375</v>
      </c>
      <c r="BT213" s="349"/>
      <c r="BU213" s="349"/>
      <c r="BV213" s="349"/>
      <c r="BW213" s="349"/>
      <c r="BX213" s="349"/>
      <c r="BY213" s="349"/>
    </row>
    <row r="214" spans="1:77" s="6" customFormat="1" ht="24" customHeight="1" x14ac:dyDescent="0.2">
      <c r="A214" s="350" t="s">
        <v>78</v>
      </c>
      <c r="B214" s="350"/>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c r="AA214" s="350"/>
      <c r="AB214" s="350"/>
      <c r="AC214" s="350"/>
      <c r="AD214" s="350"/>
      <c r="AE214" s="350"/>
      <c r="AF214" s="351" t="s">
        <v>49</v>
      </c>
      <c r="AG214" s="351"/>
      <c r="AH214" s="351"/>
      <c r="AI214" s="351"/>
      <c r="AJ214" s="352" t="s">
        <v>463</v>
      </c>
      <c r="AK214" s="351"/>
      <c r="AL214" s="352" t="s">
        <v>392</v>
      </c>
      <c r="AM214" s="351"/>
      <c r="AN214" s="353" t="s">
        <v>495</v>
      </c>
      <c r="AO214" s="353"/>
      <c r="AP214" s="351" t="s">
        <v>83</v>
      </c>
      <c r="AQ214" s="351"/>
      <c r="AR214" s="351"/>
      <c r="AS214" s="351"/>
      <c r="AT214" s="351"/>
      <c r="AU214" s="351"/>
      <c r="AV214" s="351"/>
      <c r="AW214" s="215">
        <f>расч.обосн.школы!G14+расч.обосн.школы!G15+расч.обосн.школы!G16+расч.обосн.школы!G17+расч.обосн.школы!G18</f>
        <v>45776105</v>
      </c>
      <c r="AX214" s="215"/>
      <c r="AY214" s="215"/>
      <c r="AZ214" s="590"/>
      <c r="BA214" s="591"/>
      <c r="BB214" s="591"/>
      <c r="BC214" s="591"/>
      <c r="BD214" s="591"/>
      <c r="BE214" s="591"/>
      <c r="BF214" s="591"/>
      <c r="BG214" s="591"/>
      <c r="BH214" s="215"/>
      <c r="BI214" s="351"/>
      <c r="BJ214" s="351"/>
      <c r="BK214" s="351"/>
      <c r="BL214" s="351"/>
      <c r="BM214" s="351"/>
      <c r="BN214" s="351"/>
      <c r="BO214" s="351"/>
      <c r="BP214" s="257">
        <f t="shared" ref="BP214:BP264" si="51">AW214-AZ214</f>
        <v>45776105</v>
      </c>
      <c r="BS214" s="349">
        <f t="shared" si="42"/>
        <v>22888052.5</v>
      </c>
      <c r="BT214" s="349"/>
      <c r="BU214" s="349"/>
      <c r="BV214" s="349"/>
      <c r="BW214" s="349"/>
      <c r="BX214" s="349"/>
      <c r="BY214" s="349"/>
    </row>
    <row r="215" spans="1:77" s="6" customFormat="1" x14ac:dyDescent="0.2">
      <c r="A215" s="371" t="s">
        <v>79</v>
      </c>
      <c r="B215" s="371"/>
      <c r="C215" s="371"/>
      <c r="D215" s="371"/>
      <c r="E215" s="371"/>
      <c r="F215" s="371"/>
      <c r="G215" s="371"/>
      <c r="H215" s="371"/>
      <c r="I215" s="371"/>
      <c r="J215" s="371"/>
      <c r="K215" s="371"/>
      <c r="L215" s="371"/>
      <c r="M215" s="371"/>
      <c r="N215" s="371"/>
      <c r="O215" s="371"/>
      <c r="P215" s="371"/>
      <c r="Q215" s="371"/>
      <c r="R215" s="371"/>
      <c r="S215" s="371"/>
      <c r="T215" s="371"/>
      <c r="U215" s="371"/>
      <c r="V215" s="371"/>
      <c r="W215" s="371"/>
      <c r="X215" s="371"/>
      <c r="Y215" s="371"/>
      <c r="Z215" s="371"/>
      <c r="AA215" s="371"/>
      <c r="AB215" s="371"/>
      <c r="AC215" s="371"/>
      <c r="AD215" s="371"/>
      <c r="AE215" s="371"/>
      <c r="AF215" s="351" t="s">
        <v>50</v>
      </c>
      <c r="AG215" s="351"/>
      <c r="AH215" s="351"/>
      <c r="AI215" s="351"/>
      <c r="AJ215" s="352" t="s">
        <v>463</v>
      </c>
      <c r="AK215" s="351"/>
      <c r="AL215" s="352" t="s">
        <v>392</v>
      </c>
      <c r="AM215" s="351"/>
      <c r="AN215" s="353" t="s">
        <v>495</v>
      </c>
      <c r="AO215" s="353"/>
      <c r="AP215" s="351" t="s">
        <v>84</v>
      </c>
      <c r="AQ215" s="351"/>
      <c r="AR215" s="351"/>
      <c r="AS215" s="351"/>
      <c r="AT215" s="351"/>
      <c r="AU215" s="351"/>
      <c r="AV215" s="351"/>
      <c r="AW215" s="215">
        <f>расч.обосн.школы!F30+расч.обосн.школы!F37+расч.обосн.школы!F68</f>
        <v>200000</v>
      </c>
      <c r="AX215" s="215"/>
      <c r="AY215" s="215"/>
      <c r="AZ215" s="590"/>
      <c r="BA215" s="591"/>
      <c r="BB215" s="591"/>
      <c r="BC215" s="591"/>
      <c r="BD215" s="591"/>
      <c r="BE215" s="591"/>
      <c r="BF215" s="591"/>
      <c r="BG215" s="591"/>
      <c r="BH215" s="215"/>
      <c r="BI215" s="351"/>
      <c r="BJ215" s="351"/>
      <c r="BK215" s="351"/>
      <c r="BL215" s="351"/>
      <c r="BM215" s="351"/>
      <c r="BN215" s="351"/>
      <c r="BO215" s="351"/>
      <c r="BP215" s="257">
        <f t="shared" si="51"/>
        <v>200000</v>
      </c>
      <c r="BS215" s="349">
        <f t="shared" si="42"/>
        <v>100000</v>
      </c>
      <c r="BT215" s="349"/>
      <c r="BU215" s="349"/>
      <c r="BV215" s="349"/>
      <c r="BW215" s="349"/>
      <c r="BX215" s="349"/>
      <c r="BY215" s="349"/>
    </row>
    <row r="216" spans="1:77" s="6" customFormat="1" ht="23.25" customHeight="1" x14ac:dyDescent="0.2">
      <c r="A216" s="350" t="s">
        <v>80</v>
      </c>
      <c r="B216" s="350"/>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c r="AA216" s="350"/>
      <c r="AB216" s="350"/>
      <c r="AC216" s="350"/>
      <c r="AD216" s="350"/>
      <c r="AE216" s="350"/>
      <c r="AF216" s="351" t="s">
        <v>70</v>
      </c>
      <c r="AG216" s="351"/>
      <c r="AH216" s="351"/>
      <c r="AI216" s="351"/>
      <c r="AJ216" s="352" t="s">
        <v>463</v>
      </c>
      <c r="AK216" s="351"/>
      <c r="AL216" s="352" t="s">
        <v>392</v>
      </c>
      <c r="AM216" s="351"/>
      <c r="AN216" s="353" t="s">
        <v>495</v>
      </c>
      <c r="AO216" s="353"/>
      <c r="AP216" s="351" t="s">
        <v>85</v>
      </c>
      <c r="AQ216" s="351"/>
      <c r="AR216" s="351"/>
      <c r="AS216" s="351"/>
      <c r="AT216" s="351"/>
      <c r="AU216" s="351"/>
      <c r="AV216" s="351"/>
      <c r="AW216" s="215">
        <f>расч.обосн.школы!F102</f>
        <v>100000</v>
      </c>
      <c r="AX216" s="215"/>
      <c r="AY216" s="215"/>
      <c r="AZ216" s="590"/>
      <c r="BA216" s="591"/>
      <c r="BB216" s="591"/>
      <c r="BC216" s="591"/>
      <c r="BD216" s="591"/>
      <c r="BE216" s="591"/>
      <c r="BF216" s="591"/>
      <c r="BG216" s="591"/>
      <c r="BH216" s="215"/>
      <c r="BI216" s="351"/>
      <c r="BJ216" s="351"/>
      <c r="BK216" s="351"/>
      <c r="BL216" s="351"/>
      <c r="BM216" s="351"/>
      <c r="BN216" s="351"/>
      <c r="BO216" s="351"/>
      <c r="BP216" s="257">
        <f t="shared" si="51"/>
        <v>100000</v>
      </c>
      <c r="BS216" s="349">
        <f t="shared" si="42"/>
        <v>50000</v>
      </c>
      <c r="BT216" s="349"/>
      <c r="BU216" s="349"/>
      <c r="BV216" s="349"/>
      <c r="BW216" s="349"/>
      <c r="BX216" s="349"/>
      <c r="BY216" s="349"/>
    </row>
    <row r="217" spans="1:77" s="6" customFormat="1" ht="35.25" customHeight="1" x14ac:dyDescent="0.2">
      <c r="A217" s="350" t="s">
        <v>233</v>
      </c>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c r="AA217" s="350"/>
      <c r="AB217" s="350"/>
      <c r="AC217" s="350"/>
      <c r="AD217" s="350"/>
      <c r="AE217" s="350"/>
      <c r="AF217" s="351" t="s">
        <v>71</v>
      </c>
      <c r="AG217" s="351"/>
      <c r="AH217" s="351"/>
      <c r="AI217" s="351"/>
      <c r="AJ217" s="352" t="s">
        <v>463</v>
      </c>
      <c r="AK217" s="351"/>
      <c r="AL217" s="352" t="s">
        <v>392</v>
      </c>
      <c r="AM217" s="351"/>
      <c r="AN217" s="353" t="s">
        <v>495</v>
      </c>
      <c r="AO217" s="353"/>
      <c r="AP217" s="351" t="s">
        <v>86</v>
      </c>
      <c r="AQ217" s="351"/>
      <c r="AR217" s="351"/>
      <c r="AS217" s="351"/>
      <c r="AT217" s="351"/>
      <c r="AU217" s="351"/>
      <c r="AV217" s="351"/>
      <c r="AW217" s="215">
        <f>расч.обосн.школы!F58</f>
        <v>14388937.75</v>
      </c>
      <c r="AX217" s="215"/>
      <c r="AY217" s="215"/>
      <c r="AZ217" s="590"/>
      <c r="BA217" s="591"/>
      <c r="BB217" s="591"/>
      <c r="BC217" s="591"/>
      <c r="BD217" s="591"/>
      <c r="BE217" s="591"/>
      <c r="BF217" s="591"/>
      <c r="BG217" s="591"/>
      <c r="BH217" s="215"/>
      <c r="BI217" s="351"/>
      <c r="BJ217" s="351"/>
      <c r="BK217" s="351"/>
      <c r="BL217" s="351"/>
      <c r="BM217" s="351"/>
      <c r="BN217" s="351"/>
      <c r="BO217" s="351"/>
      <c r="BP217" s="257">
        <f t="shared" si="51"/>
        <v>14388937.75</v>
      </c>
      <c r="BS217" s="349">
        <f t="shared" si="42"/>
        <v>7194468.875</v>
      </c>
      <c r="BT217" s="349"/>
      <c r="BU217" s="349"/>
      <c r="BV217" s="349"/>
      <c r="BW217" s="349"/>
      <c r="BX217" s="349"/>
      <c r="BY217" s="349"/>
    </row>
    <row r="218" spans="1:77" s="6" customFormat="1" ht="22.5" customHeight="1" x14ac:dyDescent="0.2">
      <c r="A218" s="361" t="s">
        <v>81</v>
      </c>
      <c r="B218" s="361"/>
      <c r="C218" s="361"/>
      <c r="D218" s="361"/>
      <c r="E218" s="361"/>
      <c r="F218" s="361"/>
      <c r="G218" s="361"/>
      <c r="H218" s="361"/>
      <c r="I218" s="361"/>
      <c r="J218" s="361"/>
      <c r="K218" s="361"/>
      <c r="L218" s="361"/>
      <c r="M218" s="361"/>
      <c r="N218" s="361"/>
      <c r="O218" s="361"/>
      <c r="P218" s="361"/>
      <c r="Q218" s="361"/>
      <c r="R218" s="361"/>
      <c r="S218" s="361"/>
      <c r="T218" s="361"/>
      <c r="U218" s="361"/>
      <c r="V218" s="361"/>
      <c r="W218" s="361"/>
      <c r="X218" s="361"/>
      <c r="Y218" s="361"/>
      <c r="Z218" s="361"/>
      <c r="AA218" s="361"/>
      <c r="AB218" s="361"/>
      <c r="AC218" s="361"/>
      <c r="AD218" s="361"/>
      <c r="AE218" s="361"/>
      <c r="AF218" s="351" t="s">
        <v>72</v>
      </c>
      <c r="AG218" s="351"/>
      <c r="AH218" s="351"/>
      <c r="AI218" s="351"/>
      <c r="AJ218" s="352" t="s">
        <v>463</v>
      </c>
      <c r="AK218" s="351"/>
      <c r="AL218" s="352" t="s">
        <v>392</v>
      </c>
      <c r="AM218" s="351"/>
      <c r="AN218" s="353" t="s">
        <v>495</v>
      </c>
      <c r="AO218" s="353"/>
      <c r="AP218" s="351" t="s">
        <v>86</v>
      </c>
      <c r="AQ218" s="351"/>
      <c r="AR218" s="351"/>
      <c r="AS218" s="351"/>
      <c r="AT218" s="351"/>
      <c r="AU218" s="351"/>
      <c r="AV218" s="351"/>
      <c r="AW218" s="215"/>
      <c r="AX218" s="215"/>
      <c r="AY218" s="215"/>
      <c r="AZ218" s="590"/>
      <c r="BA218" s="591"/>
      <c r="BB218" s="591"/>
      <c r="BC218" s="591"/>
      <c r="BD218" s="591"/>
      <c r="BE218" s="591"/>
      <c r="BF218" s="591"/>
      <c r="BG218" s="591"/>
      <c r="BH218" s="215"/>
      <c r="BI218" s="351"/>
      <c r="BJ218" s="351"/>
      <c r="BK218" s="351"/>
      <c r="BL218" s="351"/>
      <c r="BM218" s="351"/>
      <c r="BN218" s="351"/>
      <c r="BO218" s="351"/>
      <c r="BP218" s="257"/>
      <c r="BS218" s="349">
        <f t="shared" si="42"/>
        <v>0</v>
      </c>
      <c r="BT218" s="349"/>
      <c r="BU218" s="349"/>
      <c r="BV218" s="349"/>
      <c r="BW218" s="349"/>
      <c r="BX218" s="349"/>
      <c r="BY218" s="349"/>
    </row>
    <row r="219" spans="1:77" s="6" customFormat="1" x14ac:dyDescent="0.2">
      <c r="A219" s="361" t="s">
        <v>82</v>
      </c>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c r="AA219" s="361"/>
      <c r="AB219" s="361"/>
      <c r="AC219" s="361"/>
      <c r="AD219" s="361"/>
      <c r="AE219" s="361"/>
      <c r="AF219" s="351" t="s">
        <v>73</v>
      </c>
      <c r="AG219" s="351"/>
      <c r="AH219" s="351"/>
      <c r="AI219" s="351"/>
      <c r="AJ219" s="352" t="s">
        <v>463</v>
      </c>
      <c r="AK219" s="351"/>
      <c r="AL219" s="352" t="s">
        <v>392</v>
      </c>
      <c r="AM219" s="351"/>
      <c r="AN219" s="353" t="s">
        <v>495</v>
      </c>
      <c r="AO219" s="353"/>
      <c r="AP219" s="351" t="s">
        <v>86</v>
      </c>
      <c r="AQ219" s="351"/>
      <c r="AR219" s="351"/>
      <c r="AS219" s="351"/>
      <c r="AT219" s="351"/>
      <c r="AU219" s="351"/>
      <c r="AV219" s="351"/>
      <c r="AW219" s="215"/>
      <c r="AX219" s="215"/>
      <c r="AY219" s="215"/>
      <c r="AZ219" s="590"/>
      <c r="BA219" s="591"/>
      <c r="BB219" s="591"/>
      <c r="BC219" s="591"/>
      <c r="BD219" s="591"/>
      <c r="BE219" s="591"/>
      <c r="BF219" s="591"/>
      <c r="BG219" s="591"/>
      <c r="BH219" s="215"/>
      <c r="BI219" s="351"/>
      <c r="BJ219" s="351"/>
      <c r="BK219" s="351"/>
      <c r="BL219" s="351"/>
      <c r="BM219" s="351"/>
      <c r="BN219" s="351"/>
      <c r="BO219" s="351"/>
      <c r="BP219" s="257"/>
      <c r="BS219" s="349">
        <f t="shared" si="42"/>
        <v>0</v>
      </c>
      <c r="BT219" s="349"/>
      <c r="BU219" s="349"/>
      <c r="BV219" s="349"/>
      <c r="BW219" s="349"/>
      <c r="BX219" s="349"/>
      <c r="BY219" s="349"/>
    </row>
    <row r="220" spans="1:77" s="6" customFormat="1" ht="22.5" customHeight="1" x14ac:dyDescent="0.2">
      <c r="A220" s="350" t="s">
        <v>87</v>
      </c>
      <c r="B220" s="350"/>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c r="AA220" s="350"/>
      <c r="AB220" s="350"/>
      <c r="AC220" s="350"/>
      <c r="AD220" s="350"/>
      <c r="AE220" s="350"/>
      <c r="AF220" s="351" t="s">
        <v>88</v>
      </c>
      <c r="AG220" s="351"/>
      <c r="AH220" s="351"/>
      <c r="AI220" s="351"/>
      <c r="AJ220" s="352" t="s">
        <v>463</v>
      </c>
      <c r="AK220" s="351"/>
      <c r="AL220" s="352" t="s">
        <v>392</v>
      </c>
      <c r="AM220" s="351"/>
      <c r="AN220" s="353" t="s">
        <v>495</v>
      </c>
      <c r="AO220" s="353"/>
      <c r="AP220" s="351" t="s">
        <v>89</v>
      </c>
      <c r="AQ220" s="351"/>
      <c r="AR220" s="351"/>
      <c r="AS220" s="351"/>
      <c r="AT220" s="351"/>
      <c r="AU220" s="351"/>
      <c r="AV220" s="351"/>
      <c r="AW220" s="215"/>
      <c r="AX220" s="215"/>
      <c r="AY220" s="215"/>
      <c r="AZ220" s="590"/>
      <c r="BA220" s="591"/>
      <c r="BB220" s="591"/>
      <c r="BC220" s="591"/>
      <c r="BD220" s="591"/>
      <c r="BE220" s="591"/>
      <c r="BF220" s="591"/>
      <c r="BG220" s="591"/>
      <c r="BH220" s="215"/>
      <c r="BI220" s="351"/>
      <c r="BJ220" s="351"/>
      <c r="BK220" s="351"/>
      <c r="BL220" s="351"/>
      <c r="BM220" s="351"/>
      <c r="BN220" s="351"/>
      <c r="BO220" s="351"/>
      <c r="BP220" s="257"/>
      <c r="BS220" s="349">
        <f t="shared" si="42"/>
        <v>0</v>
      </c>
      <c r="BT220" s="349"/>
      <c r="BU220" s="349"/>
      <c r="BV220" s="349"/>
      <c r="BW220" s="349"/>
      <c r="BX220" s="349"/>
      <c r="BY220" s="349"/>
    </row>
    <row r="221" spans="1:77" s="6" customFormat="1" ht="24" customHeight="1" x14ac:dyDescent="0.2">
      <c r="A221" s="350" t="s">
        <v>96</v>
      </c>
      <c r="B221" s="350"/>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c r="AA221" s="350"/>
      <c r="AB221" s="350"/>
      <c r="AC221" s="350"/>
      <c r="AD221" s="350"/>
      <c r="AE221" s="350"/>
      <c r="AF221" s="351" t="s">
        <v>92</v>
      </c>
      <c r="AG221" s="351"/>
      <c r="AH221" s="351"/>
      <c r="AI221" s="351"/>
      <c r="AJ221" s="352" t="s">
        <v>463</v>
      </c>
      <c r="AK221" s="351"/>
      <c r="AL221" s="352" t="s">
        <v>392</v>
      </c>
      <c r="AM221" s="351"/>
      <c r="AN221" s="353" t="s">
        <v>495</v>
      </c>
      <c r="AO221" s="353"/>
      <c r="AP221" s="351" t="s">
        <v>90</v>
      </c>
      <c r="AQ221" s="351"/>
      <c r="AR221" s="351"/>
      <c r="AS221" s="351"/>
      <c r="AT221" s="351"/>
      <c r="AU221" s="351"/>
      <c r="AV221" s="351"/>
      <c r="AW221" s="215"/>
      <c r="AX221" s="215"/>
      <c r="AY221" s="215"/>
      <c r="AZ221" s="590"/>
      <c r="BA221" s="591"/>
      <c r="BB221" s="591"/>
      <c r="BC221" s="591"/>
      <c r="BD221" s="591"/>
      <c r="BE221" s="591"/>
      <c r="BF221" s="591"/>
      <c r="BG221" s="591"/>
      <c r="BH221" s="215"/>
      <c r="BI221" s="351"/>
      <c r="BJ221" s="351"/>
      <c r="BK221" s="351"/>
      <c r="BL221" s="351"/>
      <c r="BM221" s="351"/>
      <c r="BN221" s="351"/>
      <c r="BO221" s="351"/>
      <c r="BP221" s="257"/>
      <c r="BS221" s="349">
        <f t="shared" si="42"/>
        <v>0</v>
      </c>
      <c r="BT221" s="349"/>
      <c r="BU221" s="349"/>
      <c r="BV221" s="349"/>
      <c r="BW221" s="349"/>
      <c r="BX221" s="349"/>
      <c r="BY221" s="349"/>
    </row>
    <row r="222" spans="1:77" s="6" customFormat="1" ht="25.5" customHeight="1" x14ac:dyDescent="0.2">
      <c r="A222" s="350" t="s">
        <v>97</v>
      </c>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c r="AA222" s="350"/>
      <c r="AB222" s="350"/>
      <c r="AC222" s="350"/>
      <c r="AD222" s="350"/>
      <c r="AE222" s="350"/>
      <c r="AF222" s="351" t="s">
        <v>93</v>
      </c>
      <c r="AG222" s="351"/>
      <c r="AH222" s="351"/>
      <c r="AI222" s="351"/>
      <c r="AJ222" s="352" t="s">
        <v>463</v>
      </c>
      <c r="AK222" s="351"/>
      <c r="AL222" s="352" t="s">
        <v>392</v>
      </c>
      <c r="AM222" s="351"/>
      <c r="AN222" s="353" t="s">
        <v>495</v>
      </c>
      <c r="AO222" s="353"/>
      <c r="AP222" s="351" t="s">
        <v>91</v>
      </c>
      <c r="AQ222" s="351"/>
      <c r="AR222" s="351"/>
      <c r="AS222" s="351"/>
      <c r="AT222" s="351"/>
      <c r="AU222" s="351"/>
      <c r="AV222" s="351"/>
      <c r="AW222" s="215"/>
      <c r="AX222" s="215"/>
      <c r="AY222" s="215"/>
      <c r="AZ222" s="590"/>
      <c r="BA222" s="591"/>
      <c r="BB222" s="591"/>
      <c r="BC222" s="591"/>
      <c r="BD222" s="591"/>
      <c r="BE222" s="591"/>
      <c r="BF222" s="591"/>
      <c r="BG222" s="591"/>
      <c r="BH222" s="215"/>
      <c r="BI222" s="351"/>
      <c r="BJ222" s="351"/>
      <c r="BK222" s="351"/>
      <c r="BL222" s="351"/>
      <c r="BM222" s="351"/>
      <c r="BN222" s="351"/>
      <c r="BO222" s="351"/>
      <c r="BP222" s="257"/>
      <c r="BS222" s="349">
        <f t="shared" si="42"/>
        <v>0</v>
      </c>
      <c r="BT222" s="349"/>
      <c r="BU222" s="349"/>
      <c r="BV222" s="349"/>
      <c r="BW222" s="349"/>
      <c r="BX222" s="349"/>
      <c r="BY222" s="349"/>
    </row>
    <row r="223" spans="1:77" s="6" customFormat="1" ht="24.75" customHeight="1" x14ac:dyDescent="0.2">
      <c r="A223" s="361" t="s">
        <v>98</v>
      </c>
      <c r="B223" s="361"/>
      <c r="C223" s="361"/>
      <c r="D223" s="361"/>
      <c r="E223" s="361"/>
      <c r="F223" s="361"/>
      <c r="G223" s="361"/>
      <c r="H223" s="361"/>
      <c r="I223" s="361"/>
      <c r="J223" s="361"/>
      <c r="K223" s="361"/>
      <c r="L223" s="361"/>
      <c r="M223" s="361"/>
      <c r="N223" s="361"/>
      <c r="O223" s="361"/>
      <c r="P223" s="361"/>
      <c r="Q223" s="361"/>
      <c r="R223" s="361"/>
      <c r="S223" s="361"/>
      <c r="T223" s="361"/>
      <c r="U223" s="361"/>
      <c r="V223" s="361"/>
      <c r="W223" s="361"/>
      <c r="X223" s="361"/>
      <c r="Y223" s="361"/>
      <c r="Z223" s="361"/>
      <c r="AA223" s="361"/>
      <c r="AB223" s="361"/>
      <c r="AC223" s="361"/>
      <c r="AD223" s="361"/>
      <c r="AE223" s="361"/>
      <c r="AF223" s="351" t="s">
        <v>94</v>
      </c>
      <c r="AG223" s="351"/>
      <c r="AH223" s="351"/>
      <c r="AI223" s="351"/>
      <c r="AJ223" s="352" t="s">
        <v>463</v>
      </c>
      <c r="AK223" s="351"/>
      <c r="AL223" s="352" t="s">
        <v>392</v>
      </c>
      <c r="AM223" s="351"/>
      <c r="AN223" s="353" t="s">
        <v>495</v>
      </c>
      <c r="AO223" s="353"/>
      <c r="AP223" s="351" t="s">
        <v>91</v>
      </c>
      <c r="AQ223" s="351"/>
      <c r="AR223" s="351"/>
      <c r="AS223" s="351"/>
      <c r="AT223" s="351"/>
      <c r="AU223" s="351"/>
      <c r="AV223" s="351"/>
      <c r="AW223" s="215"/>
      <c r="AX223" s="215"/>
      <c r="AY223" s="215"/>
      <c r="AZ223" s="590"/>
      <c r="BA223" s="591"/>
      <c r="BB223" s="591"/>
      <c r="BC223" s="591"/>
      <c r="BD223" s="591"/>
      <c r="BE223" s="591"/>
      <c r="BF223" s="591"/>
      <c r="BG223" s="591"/>
      <c r="BH223" s="215"/>
      <c r="BI223" s="351"/>
      <c r="BJ223" s="351"/>
      <c r="BK223" s="351"/>
      <c r="BL223" s="351"/>
      <c r="BM223" s="351"/>
      <c r="BN223" s="351"/>
      <c r="BO223" s="351"/>
      <c r="BP223" s="257"/>
      <c r="BS223" s="349">
        <f t="shared" si="42"/>
        <v>0</v>
      </c>
      <c r="BT223" s="349"/>
      <c r="BU223" s="349"/>
      <c r="BV223" s="349"/>
      <c r="BW223" s="349"/>
      <c r="BX223" s="349"/>
      <c r="BY223" s="349"/>
    </row>
    <row r="224" spans="1:77" s="6" customFormat="1" x14ac:dyDescent="0.2">
      <c r="A224" s="361" t="s">
        <v>99</v>
      </c>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c r="AA224" s="361"/>
      <c r="AB224" s="361"/>
      <c r="AC224" s="361"/>
      <c r="AD224" s="361"/>
      <c r="AE224" s="361"/>
      <c r="AF224" s="351" t="s">
        <v>95</v>
      </c>
      <c r="AG224" s="351"/>
      <c r="AH224" s="351"/>
      <c r="AI224" s="351"/>
      <c r="AJ224" s="352" t="s">
        <v>463</v>
      </c>
      <c r="AK224" s="351"/>
      <c r="AL224" s="352" t="s">
        <v>392</v>
      </c>
      <c r="AM224" s="351"/>
      <c r="AN224" s="353" t="s">
        <v>495</v>
      </c>
      <c r="AO224" s="353"/>
      <c r="AP224" s="351" t="s">
        <v>91</v>
      </c>
      <c r="AQ224" s="351"/>
      <c r="AR224" s="351"/>
      <c r="AS224" s="351"/>
      <c r="AT224" s="351"/>
      <c r="AU224" s="351"/>
      <c r="AV224" s="351"/>
      <c r="AW224" s="215"/>
      <c r="AX224" s="215"/>
      <c r="AY224" s="215"/>
      <c r="AZ224" s="590"/>
      <c r="BA224" s="591"/>
      <c r="BB224" s="591"/>
      <c r="BC224" s="591"/>
      <c r="BD224" s="591"/>
      <c r="BE224" s="591"/>
      <c r="BF224" s="591"/>
      <c r="BG224" s="591"/>
      <c r="BH224" s="215"/>
      <c r="BI224" s="351"/>
      <c r="BJ224" s="351"/>
      <c r="BK224" s="351"/>
      <c r="BL224" s="351"/>
      <c r="BM224" s="351"/>
      <c r="BN224" s="351"/>
      <c r="BO224" s="351"/>
      <c r="BP224" s="257"/>
      <c r="BS224" s="349">
        <f t="shared" si="42"/>
        <v>0</v>
      </c>
      <c r="BT224" s="349"/>
      <c r="BU224" s="349"/>
      <c r="BV224" s="349"/>
      <c r="BW224" s="349"/>
      <c r="BX224" s="349"/>
      <c r="BY224" s="349"/>
    </row>
    <row r="225" spans="1:77" s="6" customFormat="1" x14ac:dyDescent="0.2">
      <c r="A225" s="599" t="s">
        <v>110</v>
      </c>
      <c r="B225" s="599"/>
      <c r="C225" s="599"/>
      <c r="D225" s="599"/>
      <c r="E225" s="599"/>
      <c r="F225" s="599"/>
      <c r="G225" s="599"/>
      <c r="H225" s="599"/>
      <c r="I225" s="599"/>
      <c r="J225" s="599"/>
      <c r="K225" s="599"/>
      <c r="L225" s="599"/>
      <c r="M225" s="599"/>
      <c r="N225" s="599"/>
      <c r="O225" s="599"/>
      <c r="P225" s="599"/>
      <c r="Q225" s="599"/>
      <c r="R225" s="599"/>
      <c r="S225" s="599"/>
      <c r="T225" s="599"/>
      <c r="U225" s="599"/>
      <c r="V225" s="599"/>
      <c r="W225" s="599"/>
      <c r="X225" s="599"/>
      <c r="Y225" s="599"/>
      <c r="Z225" s="599"/>
      <c r="AA225" s="599"/>
      <c r="AB225" s="599"/>
      <c r="AC225" s="599"/>
      <c r="AD225" s="599"/>
      <c r="AE225" s="599"/>
      <c r="AF225" s="596" t="s">
        <v>100</v>
      </c>
      <c r="AG225" s="596"/>
      <c r="AH225" s="596"/>
      <c r="AI225" s="596"/>
      <c r="AJ225" s="596"/>
      <c r="AK225" s="596"/>
      <c r="AL225" s="596"/>
      <c r="AM225" s="596"/>
      <c r="AN225" s="596"/>
      <c r="AO225" s="596"/>
      <c r="AP225" s="596" t="s">
        <v>113</v>
      </c>
      <c r="AQ225" s="596"/>
      <c r="AR225" s="596"/>
      <c r="AS225" s="596"/>
      <c r="AT225" s="596"/>
      <c r="AU225" s="596"/>
      <c r="AV225" s="596"/>
      <c r="AW225" s="266">
        <f>SUM(AW226:AW231)</f>
        <v>0</v>
      </c>
      <c r="AX225" s="266">
        <f t="shared" ref="AX225" si="52">SUM(AX226:AX231)</f>
        <v>0</v>
      </c>
      <c r="AY225" s="266">
        <f t="shared" ref="AY225" si="53">SUM(AY226:AY231)</f>
        <v>0</v>
      </c>
      <c r="AZ225" s="597"/>
      <c r="BA225" s="598"/>
      <c r="BB225" s="598"/>
      <c r="BC225" s="598"/>
      <c r="BD225" s="598"/>
      <c r="BE225" s="598"/>
      <c r="BF225" s="598"/>
      <c r="BG225" s="598"/>
      <c r="BH225" s="266"/>
      <c r="BI225" s="596"/>
      <c r="BJ225" s="596"/>
      <c r="BK225" s="596"/>
      <c r="BL225" s="596"/>
      <c r="BM225" s="596"/>
      <c r="BN225" s="596"/>
      <c r="BO225" s="596"/>
      <c r="BP225" s="257"/>
      <c r="BS225" s="349">
        <f t="shared" si="42"/>
        <v>0</v>
      </c>
      <c r="BT225" s="349"/>
      <c r="BU225" s="349"/>
      <c r="BV225" s="349"/>
      <c r="BW225" s="349"/>
      <c r="BX225" s="349"/>
      <c r="BY225" s="349"/>
    </row>
    <row r="226" spans="1:77" s="6" customFormat="1" ht="33.75" customHeight="1" x14ac:dyDescent="0.2">
      <c r="A226" s="350" t="s">
        <v>111</v>
      </c>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c r="AA226" s="350"/>
      <c r="AB226" s="350"/>
      <c r="AC226" s="350"/>
      <c r="AD226" s="350"/>
      <c r="AE226" s="350"/>
      <c r="AF226" s="351" t="s">
        <v>101</v>
      </c>
      <c r="AG226" s="351"/>
      <c r="AH226" s="351"/>
      <c r="AI226" s="351"/>
      <c r="AJ226" s="352" t="s">
        <v>463</v>
      </c>
      <c r="AK226" s="351"/>
      <c r="AL226" s="352" t="s">
        <v>392</v>
      </c>
      <c r="AM226" s="351"/>
      <c r="AN226" s="353" t="s">
        <v>495</v>
      </c>
      <c r="AO226" s="353"/>
      <c r="AP226" s="351" t="s">
        <v>114</v>
      </c>
      <c r="AQ226" s="351"/>
      <c r="AR226" s="351"/>
      <c r="AS226" s="351"/>
      <c r="AT226" s="351"/>
      <c r="AU226" s="351"/>
      <c r="AV226" s="351"/>
      <c r="AW226" s="215"/>
      <c r="AX226" s="215"/>
      <c r="AY226" s="215"/>
      <c r="AZ226" s="590"/>
      <c r="BA226" s="591"/>
      <c r="BB226" s="591"/>
      <c r="BC226" s="591"/>
      <c r="BD226" s="591"/>
      <c r="BE226" s="591"/>
      <c r="BF226" s="591"/>
      <c r="BG226" s="591"/>
      <c r="BH226" s="215"/>
      <c r="BI226" s="351"/>
      <c r="BJ226" s="351"/>
      <c r="BK226" s="351"/>
      <c r="BL226" s="351"/>
      <c r="BM226" s="351"/>
      <c r="BN226" s="351"/>
      <c r="BO226" s="351"/>
      <c r="BP226" s="257"/>
      <c r="BS226" s="349">
        <f t="shared" si="42"/>
        <v>0</v>
      </c>
      <c r="BT226" s="349"/>
      <c r="BU226" s="349"/>
      <c r="BV226" s="349"/>
      <c r="BW226" s="349"/>
      <c r="BX226" s="349"/>
      <c r="BY226" s="349"/>
    </row>
    <row r="227" spans="1:77" s="6" customFormat="1" ht="36" customHeight="1" x14ac:dyDescent="0.2">
      <c r="A227" s="361" t="s">
        <v>112</v>
      </c>
      <c r="B227" s="361"/>
      <c r="C227" s="361"/>
      <c r="D227" s="361"/>
      <c r="E227" s="361"/>
      <c r="F227" s="361"/>
      <c r="G227" s="361"/>
      <c r="H227" s="361"/>
      <c r="I227" s="361"/>
      <c r="J227" s="361"/>
      <c r="K227" s="361"/>
      <c r="L227" s="361"/>
      <c r="M227" s="361"/>
      <c r="N227" s="361"/>
      <c r="O227" s="361"/>
      <c r="P227" s="361"/>
      <c r="Q227" s="361"/>
      <c r="R227" s="361"/>
      <c r="S227" s="361"/>
      <c r="T227" s="361"/>
      <c r="U227" s="361"/>
      <c r="V227" s="361"/>
      <c r="W227" s="361"/>
      <c r="X227" s="361"/>
      <c r="Y227" s="361"/>
      <c r="Z227" s="361"/>
      <c r="AA227" s="361"/>
      <c r="AB227" s="361"/>
      <c r="AC227" s="361"/>
      <c r="AD227" s="361"/>
      <c r="AE227" s="361"/>
      <c r="AF227" s="351" t="s">
        <v>102</v>
      </c>
      <c r="AG227" s="351"/>
      <c r="AH227" s="351"/>
      <c r="AI227" s="351"/>
      <c r="AJ227" s="352" t="s">
        <v>463</v>
      </c>
      <c r="AK227" s="351"/>
      <c r="AL227" s="352" t="s">
        <v>392</v>
      </c>
      <c r="AM227" s="351"/>
      <c r="AN227" s="353" t="s">
        <v>495</v>
      </c>
      <c r="AO227" s="353"/>
      <c r="AP227" s="351" t="s">
        <v>115</v>
      </c>
      <c r="AQ227" s="351"/>
      <c r="AR227" s="351"/>
      <c r="AS227" s="351"/>
      <c r="AT227" s="351"/>
      <c r="AU227" s="351"/>
      <c r="AV227" s="351"/>
      <c r="AW227" s="215"/>
      <c r="AX227" s="215"/>
      <c r="AY227" s="215"/>
      <c r="AZ227" s="590"/>
      <c r="BA227" s="591"/>
      <c r="BB227" s="591"/>
      <c r="BC227" s="591"/>
      <c r="BD227" s="591"/>
      <c r="BE227" s="591"/>
      <c r="BF227" s="591"/>
      <c r="BG227" s="591"/>
      <c r="BH227" s="215"/>
      <c r="BI227" s="351"/>
      <c r="BJ227" s="351"/>
      <c r="BK227" s="351"/>
      <c r="BL227" s="351"/>
      <c r="BM227" s="351"/>
      <c r="BN227" s="351"/>
      <c r="BO227" s="351"/>
      <c r="BP227" s="257"/>
      <c r="BS227" s="349">
        <f t="shared" si="42"/>
        <v>0</v>
      </c>
      <c r="BT227" s="349"/>
      <c r="BU227" s="349"/>
      <c r="BV227" s="349"/>
      <c r="BW227" s="349"/>
      <c r="BX227" s="349"/>
      <c r="BY227" s="349"/>
    </row>
    <row r="228" spans="1:77" s="6" customFormat="1" x14ac:dyDescent="0.2">
      <c r="A228" s="369"/>
      <c r="B228" s="369"/>
      <c r="C228" s="369"/>
      <c r="D228" s="369"/>
      <c r="E228" s="369"/>
      <c r="F228" s="369"/>
      <c r="G228" s="369"/>
      <c r="H228" s="369"/>
      <c r="I228" s="369"/>
      <c r="J228" s="369"/>
      <c r="K228" s="369"/>
      <c r="L228" s="369"/>
      <c r="M228" s="369"/>
      <c r="N228" s="369"/>
      <c r="O228" s="369"/>
      <c r="P228" s="369"/>
      <c r="Q228" s="369"/>
      <c r="R228" s="369"/>
      <c r="S228" s="369"/>
      <c r="T228" s="369"/>
      <c r="U228" s="369"/>
      <c r="V228" s="369"/>
      <c r="W228" s="369"/>
      <c r="X228" s="369"/>
      <c r="Y228" s="369"/>
      <c r="Z228" s="369"/>
      <c r="AA228" s="369"/>
      <c r="AB228" s="369"/>
      <c r="AC228" s="369"/>
      <c r="AD228" s="369"/>
      <c r="AE228" s="369"/>
      <c r="AF228" s="351"/>
      <c r="AG228" s="351"/>
      <c r="AH228" s="351"/>
      <c r="AI228" s="351"/>
      <c r="AJ228" s="352" t="s">
        <v>463</v>
      </c>
      <c r="AK228" s="351"/>
      <c r="AL228" s="352" t="s">
        <v>392</v>
      </c>
      <c r="AM228" s="351"/>
      <c r="AN228" s="353" t="s">
        <v>495</v>
      </c>
      <c r="AO228" s="353"/>
      <c r="AP228" s="351"/>
      <c r="AQ228" s="351"/>
      <c r="AR228" s="351"/>
      <c r="AS228" s="351"/>
      <c r="AT228" s="351"/>
      <c r="AU228" s="351"/>
      <c r="AV228" s="351"/>
      <c r="AW228" s="215"/>
      <c r="AX228" s="215"/>
      <c r="AY228" s="215"/>
      <c r="AZ228" s="590"/>
      <c r="BA228" s="591"/>
      <c r="BB228" s="591"/>
      <c r="BC228" s="591"/>
      <c r="BD228" s="591"/>
      <c r="BE228" s="591"/>
      <c r="BF228" s="591"/>
      <c r="BG228" s="591"/>
      <c r="BH228" s="215"/>
      <c r="BI228" s="351"/>
      <c r="BJ228" s="351"/>
      <c r="BK228" s="351"/>
      <c r="BL228" s="351"/>
      <c r="BM228" s="351"/>
      <c r="BN228" s="351"/>
      <c r="BO228" s="351"/>
      <c r="BP228" s="257"/>
      <c r="BS228" s="349">
        <f t="shared" si="42"/>
        <v>0</v>
      </c>
      <c r="BT228" s="349"/>
      <c r="BU228" s="349"/>
      <c r="BV228" s="349"/>
      <c r="BW228" s="349"/>
      <c r="BX228" s="349"/>
      <c r="BY228" s="349"/>
    </row>
    <row r="229" spans="1:77" s="6" customFormat="1" ht="24.75" customHeight="1" x14ac:dyDescent="0.2">
      <c r="A229" s="350" t="s">
        <v>116</v>
      </c>
      <c r="B229" s="350"/>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c r="AA229" s="350"/>
      <c r="AB229" s="350"/>
      <c r="AC229" s="350"/>
      <c r="AD229" s="350"/>
      <c r="AE229" s="350"/>
      <c r="AF229" s="351" t="s">
        <v>103</v>
      </c>
      <c r="AG229" s="351"/>
      <c r="AH229" s="351"/>
      <c r="AI229" s="351"/>
      <c r="AJ229" s="352" t="s">
        <v>463</v>
      </c>
      <c r="AK229" s="351"/>
      <c r="AL229" s="352" t="s">
        <v>392</v>
      </c>
      <c r="AM229" s="351"/>
      <c r="AN229" s="353" t="s">
        <v>495</v>
      </c>
      <c r="AO229" s="353"/>
      <c r="AP229" s="351" t="s">
        <v>120</v>
      </c>
      <c r="AQ229" s="351"/>
      <c r="AR229" s="351"/>
      <c r="AS229" s="351"/>
      <c r="AT229" s="351"/>
      <c r="AU229" s="351"/>
      <c r="AV229" s="351"/>
      <c r="AW229" s="215"/>
      <c r="AX229" s="215"/>
      <c r="AY229" s="215"/>
      <c r="AZ229" s="590"/>
      <c r="BA229" s="591"/>
      <c r="BB229" s="591"/>
      <c r="BC229" s="591"/>
      <c r="BD229" s="591"/>
      <c r="BE229" s="591"/>
      <c r="BF229" s="591"/>
      <c r="BG229" s="591"/>
      <c r="BH229" s="215"/>
      <c r="BI229" s="351"/>
      <c r="BJ229" s="351"/>
      <c r="BK229" s="351"/>
      <c r="BL229" s="351"/>
      <c r="BM229" s="351"/>
      <c r="BN229" s="351"/>
      <c r="BO229" s="351"/>
      <c r="BP229" s="257"/>
      <c r="BS229" s="349">
        <f t="shared" si="42"/>
        <v>0</v>
      </c>
      <c r="BT229" s="349"/>
      <c r="BU229" s="349"/>
      <c r="BV229" s="349"/>
      <c r="BW229" s="349"/>
      <c r="BX229" s="349"/>
      <c r="BY229" s="349"/>
    </row>
    <row r="230" spans="1:77" s="6" customFormat="1" ht="49.5" customHeight="1" x14ac:dyDescent="0.2">
      <c r="A230" s="350" t="s">
        <v>117</v>
      </c>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c r="AA230" s="350"/>
      <c r="AB230" s="350"/>
      <c r="AC230" s="350"/>
      <c r="AD230" s="350"/>
      <c r="AE230" s="350"/>
      <c r="AF230" s="351" t="s">
        <v>104</v>
      </c>
      <c r="AG230" s="351"/>
      <c r="AH230" s="351"/>
      <c r="AI230" s="351"/>
      <c r="AJ230" s="352" t="s">
        <v>463</v>
      </c>
      <c r="AK230" s="351"/>
      <c r="AL230" s="352" t="s">
        <v>392</v>
      </c>
      <c r="AM230" s="351"/>
      <c r="AN230" s="353" t="s">
        <v>495</v>
      </c>
      <c r="AO230" s="353"/>
      <c r="AP230" s="351" t="s">
        <v>121</v>
      </c>
      <c r="AQ230" s="351"/>
      <c r="AR230" s="351"/>
      <c r="AS230" s="351"/>
      <c r="AT230" s="351"/>
      <c r="AU230" s="351"/>
      <c r="AV230" s="351"/>
      <c r="AW230" s="215"/>
      <c r="AX230" s="215"/>
      <c r="AY230" s="215"/>
      <c r="AZ230" s="590"/>
      <c r="BA230" s="591"/>
      <c r="BB230" s="591"/>
      <c r="BC230" s="591"/>
      <c r="BD230" s="591"/>
      <c r="BE230" s="591"/>
      <c r="BF230" s="591"/>
      <c r="BG230" s="591"/>
      <c r="BH230" s="215"/>
      <c r="BI230" s="351"/>
      <c r="BJ230" s="351"/>
      <c r="BK230" s="351"/>
      <c r="BL230" s="351"/>
      <c r="BM230" s="351"/>
      <c r="BN230" s="351"/>
      <c r="BO230" s="351"/>
      <c r="BP230" s="257"/>
      <c r="BS230" s="349">
        <f t="shared" si="42"/>
        <v>0</v>
      </c>
      <c r="BT230" s="349"/>
      <c r="BU230" s="349"/>
      <c r="BV230" s="349"/>
      <c r="BW230" s="349"/>
      <c r="BX230" s="349"/>
      <c r="BY230" s="349"/>
    </row>
    <row r="231" spans="1:77" s="6" customFormat="1" ht="24" customHeight="1" x14ac:dyDescent="0.2">
      <c r="A231" s="350" t="s">
        <v>118</v>
      </c>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c r="AA231" s="350"/>
      <c r="AB231" s="350"/>
      <c r="AC231" s="350"/>
      <c r="AD231" s="350"/>
      <c r="AE231" s="350"/>
      <c r="AF231" s="351" t="s">
        <v>105</v>
      </c>
      <c r="AG231" s="351"/>
      <c r="AH231" s="351"/>
      <c r="AI231" s="351"/>
      <c r="AJ231" s="352" t="s">
        <v>463</v>
      </c>
      <c r="AK231" s="351"/>
      <c r="AL231" s="352" t="s">
        <v>392</v>
      </c>
      <c r="AM231" s="351"/>
      <c r="AN231" s="353" t="s">
        <v>495</v>
      </c>
      <c r="AO231" s="353"/>
      <c r="AP231" s="351" t="s">
        <v>122</v>
      </c>
      <c r="AQ231" s="351"/>
      <c r="AR231" s="351"/>
      <c r="AS231" s="351"/>
      <c r="AT231" s="351"/>
      <c r="AU231" s="351"/>
      <c r="AV231" s="351"/>
      <c r="AW231" s="215"/>
      <c r="AX231" s="215"/>
      <c r="AY231" s="215"/>
      <c r="AZ231" s="590"/>
      <c r="BA231" s="591"/>
      <c r="BB231" s="591"/>
      <c r="BC231" s="591"/>
      <c r="BD231" s="591"/>
      <c r="BE231" s="591"/>
      <c r="BF231" s="591"/>
      <c r="BG231" s="591"/>
      <c r="BH231" s="215"/>
      <c r="BI231" s="351"/>
      <c r="BJ231" s="351"/>
      <c r="BK231" s="351"/>
      <c r="BL231" s="351"/>
      <c r="BM231" s="351"/>
      <c r="BN231" s="351"/>
      <c r="BO231" s="351"/>
      <c r="BP231" s="257"/>
      <c r="BS231" s="349">
        <f t="shared" si="42"/>
        <v>0</v>
      </c>
      <c r="BT231" s="349"/>
      <c r="BU231" s="349"/>
      <c r="BV231" s="349"/>
      <c r="BW231" s="349"/>
      <c r="BX231" s="349"/>
      <c r="BY231" s="349"/>
    </row>
    <row r="232" spans="1:77" s="6" customFormat="1" x14ac:dyDescent="0.2">
      <c r="A232" s="599" t="s">
        <v>119</v>
      </c>
      <c r="B232" s="599"/>
      <c r="C232" s="599"/>
      <c r="D232" s="599"/>
      <c r="E232" s="599"/>
      <c r="F232" s="599"/>
      <c r="G232" s="599"/>
      <c r="H232" s="599"/>
      <c r="I232" s="599"/>
      <c r="J232" s="599"/>
      <c r="K232" s="599"/>
      <c r="L232" s="599"/>
      <c r="M232" s="599"/>
      <c r="N232" s="599"/>
      <c r="O232" s="599"/>
      <c r="P232" s="599"/>
      <c r="Q232" s="599"/>
      <c r="R232" s="599"/>
      <c r="S232" s="599"/>
      <c r="T232" s="599"/>
      <c r="U232" s="599"/>
      <c r="V232" s="599"/>
      <c r="W232" s="599"/>
      <c r="X232" s="599"/>
      <c r="Y232" s="599"/>
      <c r="Z232" s="599"/>
      <c r="AA232" s="599"/>
      <c r="AB232" s="599"/>
      <c r="AC232" s="599"/>
      <c r="AD232" s="599"/>
      <c r="AE232" s="599"/>
      <c r="AF232" s="596" t="s">
        <v>106</v>
      </c>
      <c r="AG232" s="596"/>
      <c r="AH232" s="596"/>
      <c r="AI232" s="596"/>
      <c r="AJ232" s="596"/>
      <c r="AK232" s="596"/>
      <c r="AL232" s="596"/>
      <c r="AM232" s="596"/>
      <c r="AN232" s="596"/>
      <c r="AO232" s="596"/>
      <c r="AP232" s="596" t="s">
        <v>123</v>
      </c>
      <c r="AQ232" s="596"/>
      <c r="AR232" s="596"/>
      <c r="AS232" s="596"/>
      <c r="AT232" s="596"/>
      <c r="AU232" s="596"/>
      <c r="AV232" s="596"/>
      <c r="AW232" s="266">
        <f>SUM(AW233:AW235)</f>
        <v>20000</v>
      </c>
      <c r="AX232" s="266">
        <f t="shared" ref="AX232" si="54">SUM(AX233:AX235)</f>
        <v>0</v>
      </c>
      <c r="AY232" s="266">
        <f t="shared" ref="AY232" si="55">SUM(AY233:AY235)</f>
        <v>0</v>
      </c>
      <c r="AZ232" s="597">
        <f>SUM(AZ233:BG235)</f>
        <v>0</v>
      </c>
      <c r="BA232" s="598"/>
      <c r="BB232" s="598"/>
      <c r="BC232" s="598"/>
      <c r="BD232" s="598"/>
      <c r="BE232" s="598"/>
      <c r="BF232" s="598"/>
      <c r="BG232" s="598"/>
      <c r="BH232" s="266"/>
      <c r="BI232" s="596"/>
      <c r="BJ232" s="596"/>
      <c r="BK232" s="596"/>
      <c r="BL232" s="596"/>
      <c r="BM232" s="596"/>
      <c r="BN232" s="596"/>
      <c r="BO232" s="596"/>
      <c r="BP232" s="257"/>
      <c r="BS232" s="349">
        <f t="shared" si="42"/>
        <v>10000</v>
      </c>
      <c r="BT232" s="349"/>
      <c r="BU232" s="349"/>
      <c r="BV232" s="349"/>
      <c r="BW232" s="349"/>
      <c r="BX232" s="349"/>
      <c r="BY232" s="349"/>
    </row>
    <row r="233" spans="1:77" s="6" customFormat="1" ht="24" customHeight="1" x14ac:dyDescent="0.2">
      <c r="A233" s="350" t="s">
        <v>144</v>
      </c>
      <c r="B233" s="350"/>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c r="AA233" s="350"/>
      <c r="AB233" s="350"/>
      <c r="AC233" s="350"/>
      <c r="AD233" s="350"/>
      <c r="AE233" s="350"/>
      <c r="AF233" s="351" t="s">
        <v>107</v>
      </c>
      <c r="AG233" s="351"/>
      <c r="AH233" s="351"/>
      <c r="AI233" s="351"/>
      <c r="AJ233" s="352" t="s">
        <v>463</v>
      </c>
      <c r="AK233" s="351"/>
      <c r="AL233" s="352" t="s">
        <v>392</v>
      </c>
      <c r="AM233" s="351"/>
      <c r="AN233" s="353" t="s">
        <v>495</v>
      </c>
      <c r="AO233" s="353"/>
      <c r="AP233" s="351" t="s">
        <v>124</v>
      </c>
      <c r="AQ233" s="351"/>
      <c r="AR233" s="351"/>
      <c r="AS233" s="351"/>
      <c r="AT233" s="351"/>
      <c r="AU233" s="351"/>
      <c r="AV233" s="351"/>
      <c r="AW233" s="215"/>
      <c r="AX233" s="215"/>
      <c r="AY233" s="215"/>
      <c r="AZ233" s="590"/>
      <c r="BA233" s="591"/>
      <c r="BB233" s="591"/>
      <c r="BC233" s="591"/>
      <c r="BD233" s="591"/>
      <c r="BE233" s="591"/>
      <c r="BF233" s="591"/>
      <c r="BG233" s="591"/>
      <c r="BH233" s="215"/>
      <c r="BI233" s="351"/>
      <c r="BJ233" s="351"/>
      <c r="BK233" s="351"/>
      <c r="BL233" s="351"/>
      <c r="BM233" s="351"/>
      <c r="BN233" s="351"/>
      <c r="BO233" s="351"/>
      <c r="BP233" s="257"/>
      <c r="BS233" s="349">
        <f t="shared" si="42"/>
        <v>0</v>
      </c>
      <c r="BT233" s="349"/>
      <c r="BU233" s="349"/>
      <c r="BV233" s="349"/>
      <c r="BW233" s="349"/>
      <c r="BX233" s="349"/>
      <c r="BY233" s="349"/>
    </row>
    <row r="234" spans="1:77" s="6" customFormat="1" ht="23.25" customHeight="1" x14ac:dyDescent="0.2">
      <c r="A234" s="350" t="s">
        <v>145</v>
      </c>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c r="AA234" s="350"/>
      <c r="AB234" s="350"/>
      <c r="AC234" s="350"/>
      <c r="AD234" s="350"/>
      <c r="AE234" s="350"/>
      <c r="AF234" s="351" t="s">
        <v>108</v>
      </c>
      <c r="AG234" s="351"/>
      <c r="AH234" s="351"/>
      <c r="AI234" s="351"/>
      <c r="AJ234" s="352" t="s">
        <v>463</v>
      </c>
      <c r="AK234" s="351"/>
      <c r="AL234" s="352" t="s">
        <v>392</v>
      </c>
      <c r="AM234" s="351"/>
      <c r="AN234" s="353" t="s">
        <v>495</v>
      </c>
      <c r="AO234" s="353"/>
      <c r="AP234" s="351" t="s">
        <v>125</v>
      </c>
      <c r="AQ234" s="351"/>
      <c r="AR234" s="351"/>
      <c r="AS234" s="351"/>
      <c r="AT234" s="351"/>
      <c r="AU234" s="351"/>
      <c r="AV234" s="351"/>
      <c r="AW234" s="215">
        <f>расч.обосн.школы!F86</f>
        <v>20000</v>
      </c>
      <c r="AX234" s="215"/>
      <c r="AY234" s="215"/>
      <c r="AZ234" s="590"/>
      <c r="BA234" s="591"/>
      <c r="BB234" s="591"/>
      <c r="BC234" s="591"/>
      <c r="BD234" s="591"/>
      <c r="BE234" s="591"/>
      <c r="BF234" s="591"/>
      <c r="BG234" s="591"/>
      <c r="BH234" s="215"/>
      <c r="BI234" s="351"/>
      <c r="BJ234" s="351"/>
      <c r="BK234" s="351"/>
      <c r="BL234" s="351"/>
      <c r="BM234" s="351"/>
      <c r="BN234" s="351"/>
      <c r="BO234" s="351"/>
      <c r="BP234" s="257"/>
      <c r="BS234" s="349">
        <f t="shared" si="42"/>
        <v>10000</v>
      </c>
      <c r="BT234" s="349"/>
      <c r="BU234" s="349"/>
      <c r="BV234" s="349"/>
      <c r="BW234" s="349"/>
      <c r="BX234" s="349"/>
      <c r="BY234" s="349"/>
    </row>
    <row r="235" spans="1:77" s="6" customFormat="1" ht="11.25" customHeight="1" x14ac:dyDescent="0.2">
      <c r="A235" s="366" t="s">
        <v>146</v>
      </c>
      <c r="B235" s="366"/>
      <c r="C235" s="366"/>
      <c r="D235" s="366"/>
      <c r="E235" s="366"/>
      <c r="F235" s="366"/>
      <c r="G235" s="366"/>
      <c r="H235" s="366"/>
      <c r="I235" s="366"/>
      <c r="J235" s="366"/>
      <c r="K235" s="366"/>
      <c r="L235" s="366"/>
      <c r="M235" s="366"/>
      <c r="N235" s="366"/>
      <c r="O235" s="366"/>
      <c r="P235" s="366"/>
      <c r="Q235" s="366"/>
      <c r="R235" s="366"/>
      <c r="S235" s="366"/>
      <c r="T235" s="366"/>
      <c r="U235" s="366"/>
      <c r="V235" s="366"/>
      <c r="W235" s="366"/>
      <c r="X235" s="366"/>
      <c r="Y235" s="366"/>
      <c r="Z235" s="366"/>
      <c r="AA235" s="366"/>
      <c r="AB235" s="366"/>
      <c r="AC235" s="366"/>
      <c r="AD235" s="366"/>
      <c r="AE235" s="366"/>
      <c r="AF235" s="351" t="s">
        <v>109</v>
      </c>
      <c r="AG235" s="351"/>
      <c r="AH235" s="351"/>
      <c r="AI235" s="351"/>
      <c r="AJ235" s="352" t="s">
        <v>463</v>
      </c>
      <c r="AK235" s="351"/>
      <c r="AL235" s="352" t="s">
        <v>392</v>
      </c>
      <c r="AM235" s="351"/>
      <c r="AN235" s="353" t="s">
        <v>495</v>
      </c>
      <c r="AO235" s="353"/>
      <c r="AP235" s="351" t="s">
        <v>126</v>
      </c>
      <c r="AQ235" s="351"/>
      <c r="AR235" s="351"/>
      <c r="AS235" s="351"/>
      <c r="AT235" s="351"/>
      <c r="AU235" s="351"/>
      <c r="AV235" s="351"/>
      <c r="AW235" s="215"/>
      <c r="AX235" s="215"/>
      <c r="AY235" s="215"/>
      <c r="AZ235" s="590"/>
      <c r="BA235" s="591"/>
      <c r="BB235" s="591"/>
      <c r="BC235" s="591"/>
      <c r="BD235" s="591"/>
      <c r="BE235" s="591"/>
      <c r="BF235" s="591"/>
      <c r="BG235" s="591"/>
      <c r="BH235" s="215"/>
      <c r="BI235" s="351"/>
      <c r="BJ235" s="351"/>
      <c r="BK235" s="351"/>
      <c r="BL235" s="351"/>
      <c r="BM235" s="351"/>
      <c r="BN235" s="351"/>
      <c r="BO235" s="351"/>
      <c r="BP235" s="257"/>
      <c r="BS235" s="349">
        <f t="shared" si="42"/>
        <v>0</v>
      </c>
      <c r="BT235" s="349"/>
      <c r="BU235" s="349"/>
      <c r="BV235" s="349"/>
      <c r="BW235" s="349"/>
      <c r="BX235" s="349"/>
      <c r="BY235" s="349"/>
    </row>
    <row r="236" spans="1:77" s="6" customFormat="1" x14ac:dyDescent="0.2">
      <c r="A236" s="599" t="s">
        <v>147</v>
      </c>
      <c r="B236" s="599"/>
      <c r="C236" s="599"/>
      <c r="D236" s="599"/>
      <c r="E236" s="599"/>
      <c r="F236" s="599"/>
      <c r="G236" s="599"/>
      <c r="H236" s="599"/>
      <c r="I236" s="599"/>
      <c r="J236" s="599"/>
      <c r="K236" s="599"/>
      <c r="L236" s="599"/>
      <c r="M236" s="599"/>
      <c r="N236" s="599"/>
      <c r="O236" s="599"/>
      <c r="P236" s="599"/>
      <c r="Q236" s="599"/>
      <c r="R236" s="599"/>
      <c r="S236" s="599"/>
      <c r="T236" s="599"/>
      <c r="U236" s="599"/>
      <c r="V236" s="599"/>
      <c r="W236" s="599"/>
      <c r="X236" s="599"/>
      <c r="Y236" s="599"/>
      <c r="Z236" s="599"/>
      <c r="AA236" s="599"/>
      <c r="AB236" s="599"/>
      <c r="AC236" s="599"/>
      <c r="AD236" s="599"/>
      <c r="AE236" s="599"/>
      <c r="AF236" s="596" t="s">
        <v>134</v>
      </c>
      <c r="AG236" s="596"/>
      <c r="AH236" s="596"/>
      <c r="AI236" s="596"/>
      <c r="AJ236" s="596"/>
      <c r="AK236" s="596"/>
      <c r="AL236" s="596"/>
      <c r="AM236" s="596"/>
      <c r="AN236" s="596"/>
      <c r="AO236" s="596"/>
      <c r="AP236" s="596" t="s">
        <v>32</v>
      </c>
      <c r="AQ236" s="596"/>
      <c r="AR236" s="596"/>
      <c r="AS236" s="596"/>
      <c r="AT236" s="596"/>
      <c r="AU236" s="596"/>
      <c r="AV236" s="596"/>
      <c r="AW236" s="266">
        <f>SUM(AW237:AW239)</f>
        <v>0</v>
      </c>
      <c r="AX236" s="266">
        <f t="shared" ref="AX236" si="56">SUM(AX237:AX239)</f>
        <v>0</v>
      </c>
      <c r="AY236" s="266">
        <f t="shared" ref="AY236" si="57">SUM(AY237:AY239)</f>
        <v>0</v>
      </c>
      <c r="AZ236" s="597"/>
      <c r="BA236" s="598"/>
      <c r="BB236" s="598"/>
      <c r="BC236" s="598"/>
      <c r="BD236" s="598"/>
      <c r="BE236" s="598"/>
      <c r="BF236" s="598"/>
      <c r="BG236" s="598"/>
      <c r="BH236" s="266"/>
      <c r="BI236" s="596"/>
      <c r="BJ236" s="596"/>
      <c r="BK236" s="596"/>
      <c r="BL236" s="596"/>
      <c r="BM236" s="596"/>
      <c r="BN236" s="596"/>
      <c r="BO236" s="596"/>
      <c r="BP236" s="257"/>
      <c r="BS236" s="349">
        <f t="shared" si="42"/>
        <v>0</v>
      </c>
      <c r="BT236" s="349"/>
      <c r="BU236" s="349"/>
      <c r="BV236" s="349"/>
      <c r="BW236" s="349"/>
      <c r="BX236" s="349"/>
      <c r="BY236" s="349"/>
    </row>
    <row r="237" spans="1:77" s="6" customFormat="1" ht="24.75" customHeight="1" x14ac:dyDescent="0.2">
      <c r="A237" s="350" t="s">
        <v>148</v>
      </c>
      <c r="B237" s="350"/>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c r="AA237" s="350"/>
      <c r="AB237" s="350"/>
      <c r="AC237" s="350"/>
      <c r="AD237" s="350"/>
      <c r="AE237" s="350"/>
      <c r="AF237" s="351" t="s">
        <v>135</v>
      </c>
      <c r="AG237" s="351"/>
      <c r="AH237" s="351"/>
      <c r="AI237" s="351"/>
      <c r="AJ237" s="352" t="s">
        <v>463</v>
      </c>
      <c r="AK237" s="351"/>
      <c r="AL237" s="352" t="s">
        <v>392</v>
      </c>
      <c r="AM237" s="351"/>
      <c r="AN237" s="353" t="s">
        <v>495</v>
      </c>
      <c r="AO237" s="353"/>
      <c r="AP237" s="351" t="s">
        <v>127</v>
      </c>
      <c r="AQ237" s="351"/>
      <c r="AR237" s="351"/>
      <c r="AS237" s="351"/>
      <c r="AT237" s="351"/>
      <c r="AU237" s="351"/>
      <c r="AV237" s="351"/>
      <c r="AW237" s="215"/>
      <c r="AX237" s="215"/>
      <c r="AY237" s="215"/>
      <c r="AZ237" s="590"/>
      <c r="BA237" s="591"/>
      <c r="BB237" s="591"/>
      <c r="BC237" s="591"/>
      <c r="BD237" s="591"/>
      <c r="BE237" s="591"/>
      <c r="BF237" s="591"/>
      <c r="BG237" s="591"/>
      <c r="BH237" s="215"/>
      <c r="BI237" s="351"/>
      <c r="BJ237" s="351"/>
      <c r="BK237" s="351"/>
      <c r="BL237" s="351"/>
      <c r="BM237" s="351"/>
      <c r="BN237" s="351"/>
      <c r="BO237" s="351"/>
      <c r="BP237" s="257"/>
      <c r="BS237" s="349">
        <f t="shared" si="42"/>
        <v>0</v>
      </c>
      <c r="BT237" s="349"/>
      <c r="BU237" s="349"/>
      <c r="BV237" s="349"/>
      <c r="BW237" s="349"/>
      <c r="BX237" s="349"/>
      <c r="BY237" s="349"/>
    </row>
    <row r="238" spans="1:77" s="6" customFormat="1" x14ac:dyDescent="0.2">
      <c r="A238" s="350" t="s">
        <v>149</v>
      </c>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c r="AA238" s="350"/>
      <c r="AB238" s="350"/>
      <c r="AC238" s="350"/>
      <c r="AD238" s="350"/>
      <c r="AE238" s="350"/>
      <c r="AF238" s="351" t="s">
        <v>136</v>
      </c>
      <c r="AG238" s="351"/>
      <c r="AH238" s="351"/>
      <c r="AI238" s="351"/>
      <c r="AJ238" s="352" t="s">
        <v>463</v>
      </c>
      <c r="AK238" s="351"/>
      <c r="AL238" s="352" t="s">
        <v>392</v>
      </c>
      <c r="AM238" s="351"/>
      <c r="AN238" s="353" t="s">
        <v>495</v>
      </c>
      <c r="AO238" s="353"/>
      <c r="AP238" s="351" t="s">
        <v>128</v>
      </c>
      <c r="AQ238" s="351"/>
      <c r="AR238" s="351"/>
      <c r="AS238" s="351"/>
      <c r="AT238" s="351"/>
      <c r="AU238" s="351"/>
      <c r="AV238" s="351"/>
      <c r="AW238" s="215"/>
      <c r="AX238" s="215"/>
      <c r="AY238" s="215"/>
      <c r="AZ238" s="590"/>
      <c r="BA238" s="591"/>
      <c r="BB238" s="591"/>
      <c r="BC238" s="591"/>
      <c r="BD238" s="591"/>
      <c r="BE238" s="591"/>
      <c r="BF238" s="591"/>
      <c r="BG238" s="591"/>
      <c r="BH238" s="215"/>
      <c r="BI238" s="351"/>
      <c r="BJ238" s="351"/>
      <c r="BK238" s="351"/>
      <c r="BL238" s="351"/>
      <c r="BM238" s="351"/>
      <c r="BN238" s="351"/>
      <c r="BO238" s="351"/>
      <c r="BP238" s="257"/>
      <c r="BS238" s="349">
        <f t="shared" si="42"/>
        <v>0</v>
      </c>
      <c r="BT238" s="349"/>
      <c r="BU238" s="349"/>
      <c r="BV238" s="349"/>
      <c r="BW238" s="349"/>
      <c r="BX238" s="349"/>
      <c r="BY238" s="349"/>
    </row>
    <row r="239" spans="1:77" s="6" customFormat="1" ht="24" customHeight="1" x14ac:dyDescent="0.2">
      <c r="A239" s="368" t="s">
        <v>150</v>
      </c>
      <c r="B239" s="368"/>
      <c r="C239" s="368"/>
      <c r="D239" s="368"/>
      <c r="E239" s="368"/>
      <c r="F239" s="368"/>
      <c r="G239" s="368"/>
      <c r="H239" s="368"/>
      <c r="I239" s="368"/>
      <c r="J239" s="368"/>
      <c r="K239" s="368"/>
      <c r="L239" s="368"/>
      <c r="M239" s="368"/>
      <c r="N239" s="368"/>
      <c r="O239" s="368"/>
      <c r="P239" s="368"/>
      <c r="Q239" s="368"/>
      <c r="R239" s="368"/>
      <c r="S239" s="368"/>
      <c r="T239" s="368"/>
      <c r="U239" s="368"/>
      <c r="V239" s="368"/>
      <c r="W239" s="368"/>
      <c r="X239" s="368"/>
      <c r="Y239" s="368"/>
      <c r="Z239" s="368"/>
      <c r="AA239" s="368"/>
      <c r="AB239" s="368"/>
      <c r="AC239" s="368"/>
      <c r="AD239" s="368"/>
      <c r="AE239" s="368"/>
      <c r="AF239" s="351" t="s">
        <v>137</v>
      </c>
      <c r="AG239" s="351"/>
      <c r="AH239" s="351"/>
      <c r="AI239" s="351"/>
      <c r="AJ239" s="352" t="s">
        <v>463</v>
      </c>
      <c r="AK239" s="351"/>
      <c r="AL239" s="352" t="s">
        <v>392</v>
      </c>
      <c r="AM239" s="351"/>
      <c r="AN239" s="353" t="s">
        <v>495</v>
      </c>
      <c r="AO239" s="353"/>
      <c r="AP239" s="351" t="s">
        <v>129</v>
      </c>
      <c r="AQ239" s="351"/>
      <c r="AR239" s="351"/>
      <c r="AS239" s="351"/>
      <c r="AT239" s="351"/>
      <c r="AU239" s="351"/>
      <c r="AV239" s="351"/>
      <c r="AW239" s="215"/>
      <c r="AX239" s="215"/>
      <c r="AY239" s="215"/>
      <c r="AZ239" s="590"/>
      <c r="BA239" s="591"/>
      <c r="BB239" s="591"/>
      <c r="BC239" s="591"/>
      <c r="BD239" s="591"/>
      <c r="BE239" s="591"/>
      <c r="BF239" s="591"/>
      <c r="BG239" s="591"/>
      <c r="BH239" s="215"/>
      <c r="BI239" s="351"/>
      <c r="BJ239" s="351"/>
      <c r="BK239" s="351"/>
      <c r="BL239" s="351"/>
      <c r="BM239" s="351"/>
      <c r="BN239" s="351"/>
      <c r="BO239" s="351"/>
      <c r="BP239" s="257"/>
      <c r="BS239" s="349">
        <f t="shared" si="42"/>
        <v>0</v>
      </c>
      <c r="BT239" s="349"/>
      <c r="BU239" s="349"/>
      <c r="BV239" s="349"/>
      <c r="BW239" s="349"/>
      <c r="BX239" s="349"/>
      <c r="BY239" s="349"/>
    </row>
    <row r="240" spans="1:77" s="6" customFormat="1" x14ac:dyDescent="0.2">
      <c r="A240" s="599" t="s">
        <v>151</v>
      </c>
      <c r="B240" s="599"/>
      <c r="C240" s="599"/>
      <c r="D240" s="599"/>
      <c r="E240" s="599"/>
      <c r="F240" s="599"/>
      <c r="G240" s="599"/>
      <c r="H240" s="599"/>
      <c r="I240" s="599"/>
      <c r="J240" s="599"/>
      <c r="K240" s="599"/>
      <c r="L240" s="599"/>
      <c r="M240" s="599"/>
      <c r="N240" s="599"/>
      <c r="O240" s="599"/>
      <c r="P240" s="599"/>
      <c r="Q240" s="599"/>
      <c r="R240" s="599"/>
      <c r="S240" s="599"/>
      <c r="T240" s="599"/>
      <c r="U240" s="599"/>
      <c r="V240" s="599"/>
      <c r="W240" s="599"/>
      <c r="X240" s="599"/>
      <c r="Y240" s="599"/>
      <c r="Z240" s="599"/>
      <c r="AA240" s="599"/>
      <c r="AB240" s="599"/>
      <c r="AC240" s="599"/>
      <c r="AD240" s="599"/>
      <c r="AE240" s="599"/>
      <c r="AF240" s="596" t="s">
        <v>138</v>
      </c>
      <c r="AG240" s="596"/>
      <c r="AH240" s="596"/>
      <c r="AI240" s="596"/>
      <c r="AJ240" s="596"/>
      <c r="AK240" s="596"/>
      <c r="AL240" s="596"/>
      <c r="AM240" s="596"/>
      <c r="AN240" s="596"/>
      <c r="AO240" s="596"/>
      <c r="AP240" s="596" t="s">
        <v>32</v>
      </c>
      <c r="AQ240" s="596"/>
      <c r="AR240" s="596"/>
      <c r="AS240" s="596"/>
      <c r="AT240" s="596"/>
      <c r="AU240" s="596"/>
      <c r="AV240" s="596"/>
      <c r="AW240" s="266">
        <f>SUM(AW241:AW243)</f>
        <v>3958271</v>
      </c>
      <c r="AX240" s="266">
        <f t="shared" ref="AX240:AY240" si="58">SUM(AX241:AX243)</f>
        <v>0</v>
      </c>
      <c r="AY240" s="266">
        <f t="shared" si="58"/>
        <v>0</v>
      </c>
      <c r="AZ240" s="597">
        <f>SUM(AZ241:BG243)</f>
        <v>0</v>
      </c>
      <c r="BA240" s="598"/>
      <c r="BB240" s="598"/>
      <c r="BC240" s="598"/>
      <c r="BD240" s="598"/>
      <c r="BE240" s="598"/>
      <c r="BF240" s="598"/>
      <c r="BG240" s="598"/>
      <c r="BH240" s="266"/>
      <c r="BI240" s="596"/>
      <c r="BJ240" s="596"/>
      <c r="BK240" s="596"/>
      <c r="BL240" s="596"/>
      <c r="BM240" s="596"/>
      <c r="BN240" s="596"/>
      <c r="BO240" s="596"/>
      <c r="BP240" s="257"/>
      <c r="BS240" s="349">
        <f t="shared" si="42"/>
        <v>1979135.5</v>
      </c>
      <c r="BT240" s="349"/>
      <c r="BU240" s="349"/>
      <c r="BV240" s="349"/>
      <c r="BW240" s="349"/>
      <c r="BX240" s="349"/>
      <c r="BY240" s="349"/>
    </row>
    <row r="241" spans="1:77" s="6" customFormat="1" ht="12.75" customHeight="1" x14ac:dyDescent="0.2">
      <c r="A241" s="361" t="s">
        <v>69</v>
      </c>
      <c r="B241" s="361"/>
      <c r="C241" s="361"/>
      <c r="D241" s="361"/>
      <c r="E241" s="361"/>
      <c r="F241" s="361"/>
      <c r="G241" s="361"/>
      <c r="H241" s="361"/>
      <c r="I241" s="361"/>
      <c r="J241" s="361"/>
      <c r="K241" s="361"/>
      <c r="L241" s="361"/>
      <c r="M241" s="361"/>
      <c r="N241" s="361"/>
      <c r="O241" s="361"/>
      <c r="P241" s="361"/>
      <c r="Q241" s="361"/>
      <c r="R241" s="361"/>
      <c r="S241" s="361"/>
      <c r="T241" s="361"/>
      <c r="U241" s="361"/>
      <c r="V241" s="361"/>
      <c r="W241" s="361"/>
      <c r="X241" s="361"/>
      <c r="Y241" s="361"/>
      <c r="Z241" s="361"/>
      <c r="AA241" s="361"/>
      <c r="AB241" s="361"/>
      <c r="AC241" s="361"/>
      <c r="AD241" s="361"/>
      <c r="AE241" s="361"/>
      <c r="AF241" s="605" t="s">
        <v>138</v>
      </c>
      <c r="AG241" s="605"/>
      <c r="AH241" s="605"/>
      <c r="AI241" s="605"/>
      <c r="AJ241" s="352" t="s">
        <v>463</v>
      </c>
      <c r="AK241" s="351"/>
      <c r="AL241" s="605" t="s">
        <v>392</v>
      </c>
      <c r="AM241" s="605"/>
      <c r="AN241" s="353" t="s">
        <v>495</v>
      </c>
      <c r="AO241" s="353"/>
      <c r="AP241" s="605" t="s">
        <v>157</v>
      </c>
      <c r="AQ241" s="605"/>
      <c r="AR241" s="605"/>
      <c r="AS241" s="605"/>
      <c r="AT241" s="605"/>
      <c r="AU241" s="605"/>
      <c r="AV241" s="605"/>
      <c r="AW241" s="247">
        <f>расч.обосн.школы!F118+расч.обосн.школы!F128+расч.обосн.школы!F162+расч.обосн.школы!F200+расч.обосн.школы!F218+расч.обосн.школы!F225</f>
        <v>2791323</v>
      </c>
      <c r="AX241" s="247">
        <v>0</v>
      </c>
      <c r="AY241" s="247">
        <v>0</v>
      </c>
      <c r="AZ241" s="633"/>
      <c r="BA241" s="634"/>
      <c r="BB241" s="634"/>
      <c r="BC241" s="634"/>
      <c r="BD241" s="634"/>
      <c r="BE241" s="634"/>
      <c r="BF241" s="634"/>
      <c r="BG241" s="634"/>
      <c r="BH241" s="247"/>
      <c r="BI241" s="605"/>
      <c r="BJ241" s="605"/>
      <c r="BK241" s="605"/>
      <c r="BL241" s="605"/>
      <c r="BM241" s="605"/>
      <c r="BN241" s="605"/>
      <c r="BO241" s="605"/>
      <c r="BP241" s="257">
        <f t="shared" si="51"/>
        <v>2791323</v>
      </c>
      <c r="BS241" s="349">
        <f t="shared" si="42"/>
        <v>1395661.5</v>
      </c>
      <c r="BT241" s="349"/>
      <c r="BU241" s="349"/>
      <c r="BV241" s="349"/>
      <c r="BW241" s="349"/>
      <c r="BX241" s="349"/>
      <c r="BY241" s="349"/>
    </row>
    <row r="242" spans="1:77" s="6" customFormat="1" ht="12.75" customHeight="1" x14ac:dyDescent="0.2">
      <c r="A242" s="640"/>
      <c r="B242" s="641"/>
      <c r="C242" s="641"/>
      <c r="D242" s="641"/>
      <c r="E242" s="641"/>
      <c r="F242" s="641"/>
      <c r="G242" s="641"/>
      <c r="H242" s="641"/>
      <c r="I242" s="641"/>
      <c r="J242" s="641"/>
      <c r="K242" s="641"/>
      <c r="L242" s="641"/>
      <c r="M242" s="641"/>
      <c r="N242" s="641"/>
      <c r="O242" s="641"/>
      <c r="P242" s="641"/>
      <c r="Q242" s="641"/>
      <c r="R242" s="641"/>
      <c r="S242" s="641"/>
      <c r="T242" s="641"/>
      <c r="U242" s="641"/>
      <c r="V242" s="641"/>
      <c r="W242" s="641"/>
      <c r="X242" s="641"/>
      <c r="Y242" s="641"/>
      <c r="Z242" s="641"/>
      <c r="AA242" s="641"/>
      <c r="AB242" s="641"/>
      <c r="AC242" s="641"/>
      <c r="AD242" s="641"/>
      <c r="AE242" s="642"/>
      <c r="AF242" s="606" t="s">
        <v>138</v>
      </c>
      <c r="AG242" s="635"/>
      <c r="AH242" s="635"/>
      <c r="AI242" s="607"/>
      <c r="AJ242" s="352" t="s">
        <v>463</v>
      </c>
      <c r="AK242" s="351"/>
      <c r="AL242" s="606" t="s">
        <v>392</v>
      </c>
      <c r="AM242" s="607"/>
      <c r="AN242" s="353" t="s">
        <v>503</v>
      </c>
      <c r="AO242" s="353"/>
      <c r="AP242" s="606" t="s">
        <v>157</v>
      </c>
      <c r="AQ242" s="607"/>
      <c r="AR242" s="606"/>
      <c r="AS242" s="635"/>
      <c r="AT242" s="635"/>
      <c r="AU242" s="635"/>
      <c r="AV242" s="607"/>
      <c r="AW242" s="247">
        <f>расч.обосн.школы!F224</f>
        <v>1166948</v>
      </c>
      <c r="AX242" s="247">
        <v>0</v>
      </c>
      <c r="AY242" s="247">
        <v>0</v>
      </c>
      <c r="AZ242" s="637"/>
      <c r="BA242" s="638"/>
      <c r="BB242" s="638"/>
      <c r="BC242" s="638"/>
      <c r="BD242" s="638"/>
      <c r="BE242" s="638"/>
      <c r="BF242" s="638"/>
      <c r="BG242" s="639"/>
      <c r="BH242" s="247"/>
      <c r="BI242" s="606"/>
      <c r="BJ242" s="635"/>
      <c r="BK242" s="635"/>
      <c r="BL242" s="635"/>
      <c r="BM242" s="635"/>
      <c r="BN242" s="635"/>
      <c r="BO242" s="607"/>
      <c r="BP242" s="257">
        <f t="shared" si="51"/>
        <v>1166948</v>
      </c>
      <c r="BS242" s="349">
        <f t="shared" si="42"/>
        <v>583474</v>
      </c>
      <c r="BT242" s="349"/>
      <c r="BU242" s="349"/>
      <c r="BV242" s="349"/>
      <c r="BW242" s="349"/>
      <c r="BX242" s="349"/>
      <c r="BY242" s="349"/>
    </row>
    <row r="243" spans="1:77" s="6" customFormat="1" ht="36" customHeight="1" x14ac:dyDescent="0.2">
      <c r="A243" s="350" t="s">
        <v>152</v>
      </c>
      <c r="B243" s="350"/>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c r="AA243" s="350"/>
      <c r="AB243" s="350"/>
      <c r="AC243" s="350"/>
      <c r="AD243" s="350"/>
      <c r="AE243" s="350"/>
      <c r="AF243" s="351" t="s">
        <v>139</v>
      </c>
      <c r="AG243" s="351"/>
      <c r="AH243" s="351"/>
      <c r="AI243" s="351"/>
      <c r="AJ243" s="352" t="s">
        <v>463</v>
      </c>
      <c r="AK243" s="351"/>
      <c r="AL243" s="352" t="s">
        <v>392</v>
      </c>
      <c r="AM243" s="351"/>
      <c r="AN243" s="353" t="s">
        <v>495</v>
      </c>
      <c r="AO243" s="353"/>
      <c r="AP243" s="351" t="s">
        <v>130</v>
      </c>
      <c r="AQ243" s="351"/>
      <c r="AR243" s="351"/>
      <c r="AS243" s="351"/>
      <c r="AT243" s="351"/>
      <c r="AU243" s="351"/>
      <c r="AV243" s="351"/>
      <c r="AW243" s="215"/>
      <c r="AX243" s="215"/>
      <c r="AY243" s="215"/>
      <c r="AZ243" s="590"/>
      <c r="BA243" s="591"/>
      <c r="BB243" s="591"/>
      <c r="BC243" s="591"/>
      <c r="BD243" s="591"/>
      <c r="BE243" s="591"/>
      <c r="BF243" s="591"/>
      <c r="BG243" s="591"/>
      <c r="BH243" s="215"/>
      <c r="BI243" s="351"/>
      <c r="BJ243" s="351"/>
      <c r="BK243" s="351"/>
      <c r="BL243" s="351"/>
      <c r="BM243" s="351"/>
      <c r="BN243" s="351"/>
      <c r="BO243" s="351"/>
      <c r="BP243" s="257"/>
      <c r="BS243" s="349">
        <f t="shared" si="42"/>
        <v>0</v>
      </c>
      <c r="BT243" s="349"/>
      <c r="BU243" s="349"/>
      <c r="BV243" s="349"/>
      <c r="BW243" s="349"/>
      <c r="BX243" s="349"/>
      <c r="BY243" s="349"/>
    </row>
    <row r="244" spans="1:77" s="6" customFormat="1" x14ac:dyDescent="0.2">
      <c r="A244" s="599" t="s">
        <v>535</v>
      </c>
      <c r="B244" s="599"/>
      <c r="C244" s="599"/>
      <c r="D244" s="599"/>
      <c r="E244" s="599"/>
      <c r="F244" s="599"/>
      <c r="G244" s="599"/>
      <c r="H244" s="599"/>
      <c r="I244" s="599"/>
      <c r="J244" s="599"/>
      <c r="K244" s="599"/>
      <c r="L244" s="599"/>
      <c r="M244" s="599"/>
      <c r="N244" s="599"/>
      <c r="O244" s="599"/>
      <c r="P244" s="599"/>
      <c r="Q244" s="599"/>
      <c r="R244" s="599"/>
      <c r="S244" s="599"/>
      <c r="T244" s="599"/>
      <c r="U244" s="599"/>
      <c r="V244" s="599"/>
      <c r="W244" s="599"/>
      <c r="X244" s="599"/>
      <c r="Y244" s="599"/>
      <c r="Z244" s="599"/>
      <c r="AA244" s="599"/>
      <c r="AB244" s="599"/>
      <c r="AC244" s="599"/>
      <c r="AD244" s="599"/>
      <c r="AE244" s="599"/>
      <c r="AF244" s="596" t="s">
        <v>140</v>
      </c>
      <c r="AG244" s="596"/>
      <c r="AH244" s="596"/>
      <c r="AI244" s="596"/>
      <c r="AJ244" s="596"/>
      <c r="AK244" s="596"/>
      <c r="AL244" s="596"/>
      <c r="AM244" s="596"/>
      <c r="AN244" s="596"/>
      <c r="AO244" s="596"/>
      <c r="AP244" s="596" t="s">
        <v>32</v>
      </c>
      <c r="AQ244" s="596"/>
      <c r="AR244" s="596"/>
      <c r="AS244" s="596"/>
      <c r="AT244" s="596"/>
      <c r="AU244" s="596"/>
      <c r="AV244" s="596"/>
      <c r="AW244" s="266">
        <f>SUM(AW245:AW252)</f>
        <v>0</v>
      </c>
      <c r="AX244" s="266">
        <f>SUM(AX245:AX252)</f>
        <v>0</v>
      </c>
      <c r="AY244" s="266">
        <f>SUM(AY245:AY252)</f>
        <v>0</v>
      </c>
      <c r="AZ244" s="597"/>
      <c r="BA244" s="598"/>
      <c r="BB244" s="598"/>
      <c r="BC244" s="598"/>
      <c r="BD244" s="598"/>
      <c r="BE244" s="598"/>
      <c r="BF244" s="598"/>
      <c r="BG244" s="598"/>
      <c r="BH244" s="266"/>
      <c r="BI244" s="596"/>
      <c r="BJ244" s="596"/>
      <c r="BK244" s="596"/>
      <c r="BL244" s="596"/>
      <c r="BM244" s="596"/>
      <c r="BN244" s="596"/>
      <c r="BO244" s="596"/>
      <c r="BP244" s="257"/>
      <c r="BS244" s="349">
        <f t="shared" si="42"/>
        <v>0</v>
      </c>
      <c r="BT244" s="349"/>
      <c r="BU244" s="349"/>
      <c r="BV244" s="349"/>
      <c r="BW244" s="349"/>
      <c r="BX244" s="349"/>
      <c r="BY244" s="349"/>
    </row>
    <row r="245" spans="1:77" s="6" customFormat="1" ht="24" customHeight="1" x14ac:dyDescent="0.2">
      <c r="A245" s="350" t="s">
        <v>153</v>
      </c>
      <c r="B245" s="366"/>
      <c r="C245" s="366"/>
      <c r="D245" s="366"/>
      <c r="E245" s="366"/>
      <c r="F245" s="366"/>
      <c r="G245" s="366"/>
      <c r="H245" s="366"/>
      <c r="I245" s="366"/>
      <c r="J245" s="366"/>
      <c r="K245" s="366"/>
      <c r="L245" s="366"/>
      <c r="M245" s="366"/>
      <c r="N245" s="366"/>
      <c r="O245" s="366"/>
      <c r="P245" s="366"/>
      <c r="Q245" s="366"/>
      <c r="R245" s="366"/>
      <c r="S245" s="366"/>
      <c r="T245" s="366"/>
      <c r="U245" s="366"/>
      <c r="V245" s="366"/>
      <c r="W245" s="366"/>
      <c r="X245" s="366"/>
      <c r="Y245" s="366"/>
      <c r="Z245" s="366"/>
      <c r="AA245" s="366"/>
      <c r="AB245" s="366"/>
      <c r="AC245" s="366"/>
      <c r="AD245" s="366"/>
      <c r="AE245" s="366"/>
      <c r="AF245" s="351" t="s">
        <v>141</v>
      </c>
      <c r="AG245" s="351"/>
      <c r="AH245" s="351"/>
      <c r="AI245" s="351"/>
      <c r="AJ245" s="352" t="s">
        <v>463</v>
      </c>
      <c r="AK245" s="351"/>
      <c r="AL245" s="352" t="s">
        <v>392</v>
      </c>
      <c r="AM245" s="351"/>
      <c r="AN245" s="353" t="s">
        <v>495</v>
      </c>
      <c r="AO245" s="353"/>
      <c r="AP245" s="351" t="s">
        <v>131</v>
      </c>
      <c r="AQ245" s="351"/>
      <c r="AR245" s="351"/>
      <c r="AS245" s="351"/>
      <c r="AT245" s="351"/>
      <c r="AU245" s="351"/>
      <c r="AV245" s="351"/>
      <c r="AW245" s="215"/>
      <c r="AX245" s="215"/>
      <c r="AY245" s="215"/>
      <c r="AZ245" s="590"/>
      <c r="BA245" s="591"/>
      <c r="BB245" s="591"/>
      <c r="BC245" s="591"/>
      <c r="BD245" s="591"/>
      <c r="BE245" s="591"/>
      <c r="BF245" s="591"/>
      <c r="BG245" s="591"/>
      <c r="BH245" s="215"/>
      <c r="BI245" s="351"/>
      <c r="BJ245" s="351"/>
      <c r="BK245" s="351"/>
      <c r="BL245" s="351"/>
      <c r="BM245" s="351"/>
      <c r="BN245" s="351"/>
      <c r="BO245" s="351"/>
      <c r="BP245" s="257"/>
      <c r="BS245" s="349">
        <f t="shared" si="42"/>
        <v>0</v>
      </c>
      <c r="BT245" s="349"/>
      <c r="BU245" s="349"/>
      <c r="BV245" s="349"/>
      <c r="BW245" s="349"/>
      <c r="BX245" s="349"/>
      <c r="BY245" s="349"/>
    </row>
    <row r="246" spans="1:77" s="6" customFormat="1" ht="24" customHeight="1" x14ac:dyDescent="0.2">
      <c r="A246" s="350" t="s">
        <v>154</v>
      </c>
      <c r="B246" s="350"/>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c r="AA246" s="350"/>
      <c r="AB246" s="350"/>
      <c r="AC246" s="350"/>
      <c r="AD246" s="350"/>
      <c r="AE246" s="350"/>
      <c r="AF246" s="351" t="s">
        <v>142</v>
      </c>
      <c r="AG246" s="351"/>
      <c r="AH246" s="351"/>
      <c r="AI246" s="351"/>
      <c r="AJ246" s="352" t="s">
        <v>463</v>
      </c>
      <c r="AK246" s="351"/>
      <c r="AL246" s="352" t="s">
        <v>392</v>
      </c>
      <c r="AM246" s="351"/>
      <c r="AN246" s="353" t="s">
        <v>495</v>
      </c>
      <c r="AO246" s="353"/>
      <c r="AP246" s="351" t="s">
        <v>132</v>
      </c>
      <c r="AQ246" s="351"/>
      <c r="AR246" s="351"/>
      <c r="AS246" s="351"/>
      <c r="AT246" s="351"/>
      <c r="AU246" s="351"/>
      <c r="AV246" s="351"/>
      <c r="AW246" s="215"/>
      <c r="AX246" s="215"/>
      <c r="AY246" s="215"/>
      <c r="AZ246" s="590"/>
      <c r="BA246" s="591"/>
      <c r="BB246" s="591"/>
      <c r="BC246" s="591"/>
      <c r="BD246" s="591"/>
      <c r="BE246" s="591"/>
      <c r="BF246" s="591"/>
      <c r="BG246" s="591"/>
      <c r="BH246" s="215"/>
      <c r="BI246" s="351"/>
      <c r="BJ246" s="351"/>
      <c r="BK246" s="351"/>
      <c r="BL246" s="351"/>
      <c r="BM246" s="351"/>
      <c r="BN246" s="351"/>
      <c r="BO246" s="351"/>
      <c r="BP246" s="257"/>
      <c r="BS246" s="349">
        <f t="shared" si="42"/>
        <v>0</v>
      </c>
      <c r="BT246" s="349"/>
      <c r="BU246" s="349"/>
      <c r="BV246" s="349"/>
      <c r="BW246" s="349"/>
      <c r="BX246" s="349"/>
      <c r="BY246" s="349"/>
    </row>
    <row r="247" spans="1:77" s="6" customFormat="1" ht="24.75" customHeight="1" x14ac:dyDescent="0.2">
      <c r="A247" s="350" t="s">
        <v>155</v>
      </c>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c r="AA247" s="350"/>
      <c r="AB247" s="350"/>
      <c r="AC247" s="350"/>
      <c r="AD247" s="350"/>
      <c r="AE247" s="350"/>
      <c r="AF247" s="351" t="s">
        <v>143</v>
      </c>
      <c r="AG247" s="351"/>
      <c r="AH247" s="351"/>
      <c r="AI247" s="351"/>
      <c r="AJ247" s="352" t="s">
        <v>463</v>
      </c>
      <c r="AK247" s="351"/>
      <c r="AL247" s="352" t="s">
        <v>392</v>
      </c>
      <c r="AM247" s="351"/>
      <c r="AN247" s="353" t="s">
        <v>495</v>
      </c>
      <c r="AO247" s="353"/>
      <c r="AP247" s="351" t="s">
        <v>133</v>
      </c>
      <c r="AQ247" s="351"/>
      <c r="AR247" s="351"/>
      <c r="AS247" s="351"/>
      <c r="AT247" s="351"/>
      <c r="AU247" s="351"/>
      <c r="AV247" s="351"/>
      <c r="AW247" s="215"/>
      <c r="AX247" s="215"/>
      <c r="AY247" s="215"/>
      <c r="AZ247" s="590"/>
      <c r="BA247" s="591"/>
      <c r="BB247" s="591"/>
      <c r="BC247" s="591"/>
      <c r="BD247" s="591"/>
      <c r="BE247" s="591"/>
      <c r="BF247" s="591"/>
      <c r="BG247" s="591"/>
      <c r="BH247" s="215"/>
      <c r="BI247" s="351"/>
      <c r="BJ247" s="351"/>
      <c r="BK247" s="351"/>
      <c r="BL247" s="351"/>
      <c r="BM247" s="351"/>
      <c r="BN247" s="351"/>
      <c r="BO247" s="351"/>
      <c r="BP247" s="257"/>
      <c r="BS247" s="349">
        <f t="shared" si="42"/>
        <v>0</v>
      </c>
      <c r="BT247" s="349"/>
      <c r="BU247" s="349"/>
      <c r="BV247" s="349"/>
      <c r="BW247" s="349"/>
      <c r="BX247" s="349"/>
      <c r="BY247" s="349"/>
    </row>
    <row r="248" spans="1:77" s="6" customFormat="1" x14ac:dyDescent="0.2">
      <c r="A248" s="350" t="s">
        <v>158</v>
      </c>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c r="AA248" s="350"/>
      <c r="AB248" s="350"/>
      <c r="AC248" s="350"/>
      <c r="AD248" s="350"/>
      <c r="AE248" s="350"/>
      <c r="AF248" s="351" t="s">
        <v>156</v>
      </c>
      <c r="AG248" s="351"/>
      <c r="AH248" s="351"/>
      <c r="AI248" s="351"/>
      <c r="AJ248" s="352" t="s">
        <v>463</v>
      </c>
      <c r="AK248" s="351"/>
      <c r="AL248" s="352" t="s">
        <v>392</v>
      </c>
      <c r="AM248" s="351"/>
      <c r="AN248" s="353" t="s">
        <v>495</v>
      </c>
      <c r="AO248" s="353"/>
      <c r="AP248" s="351" t="s">
        <v>157</v>
      </c>
      <c r="AQ248" s="351"/>
      <c r="AR248" s="351"/>
      <c r="AS248" s="351"/>
      <c r="AT248" s="351"/>
      <c r="AU248" s="351"/>
      <c r="AV248" s="351"/>
      <c r="AW248" s="215"/>
      <c r="AX248" s="215"/>
      <c r="AY248" s="215"/>
      <c r="AZ248" s="590"/>
      <c r="BA248" s="591"/>
      <c r="BB248" s="591"/>
      <c r="BC248" s="591"/>
      <c r="BD248" s="591"/>
      <c r="BE248" s="591"/>
      <c r="BF248" s="591"/>
      <c r="BG248" s="591"/>
      <c r="BH248" s="215"/>
      <c r="BI248" s="351"/>
      <c r="BJ248" s="351"/>
      <c r="BK248" s="351"/>
      <c r="BL248" s="351"/>
      <c r="BM248" s="351"/>
      <c r="BN248" s="351"/>
      <c r="BO248" s="351"/>
      <c r="BP248" s="257"/>
      <c r="BS248" s="349">
        <f t="shared" si="42"/>
        <v>0</v>
      </c>
      <c r="BT248" s="349"/>
      <c r="BU248" s="349"/>
      <c r="BV248" s="349"/>
      <c r="BW248" s="349"/>
      <c r="BX248" s="349"/>
      <c r="BY248" s="349"/>
    </row>
    <row r="249" spans="1:77" s="6" customFormat="1" x14ac:dyDescent="0.2">
      <c r="A249" s="361" t="s">
        <v>69</v>
      </c>
      <c r="B249" s="361"/>
      <c r="C249" s="361"/>
      <c r="D249" s="361"/>
      <c r="E249" s="361"/>
      <c r="F249" s="361"/>
      <c r="G249" s="361"/>
      <c r="H249" s="361"/>
      <c r="I249" s="361"/>
      <c r="J249" s="361"/>
      <c r="K249" s="361"/>
      <c r="L249" s="361"/>
      <c r="M249" s="361"/>
      <c r="N249" s="361"/>
      <c r="O249" s="361"/>
      <c r="P249" s="361"/>
      <c r="Q249" s="361"/>
      <c r="R249" s="361"/>
      <c r="S249" s="361"/>
      <c r="T249" s="361"/>
      <c r="U249" s="361"/>
      <c r="V249" s="361"/>
      <c r="W249" s="361"/>
      <c r="X249" s="361"/>
      <c r="Y249" s="361"/>
      <c r="Z249" s="361"/>
      <c r="AA249" s="361"/>
      <c r="AB249" s="361"/>
      <c r="AC249" s="361"/>
      <c r="AD249" s="361"/>
      <c r="AE249" s="361"/>
      <c r="AF249" s="352" t="s">
        <v>156</v>
      </c>
      <c r="AG249" s="351"/>
      <c r="AH249" s="351"/>
      <c r="AI249" s="351"/>
      <c r="AJ249" s="352" t="s">
        <v>463</v>
      </c>
      <c r="AK249" s="351"/>
      <c r="AL249" s="352" t="s">
        <v>392</v>
      </c>
      <c r="AM249" s="351"/>
      <c r="AN249" s="353" t="s">
        <v>503</v>
      </c>
      <c r="AO249" s="353"/>
      <c r="AP249" s="352" t="s">
        <v>157</v>
      </c>
      <c r="AQ249" s="351"/>
      <c r="AR249" s="351"/>
      <c r="AS249" s="351"/>
      <c r="AT249" s="351"/>
      <c r="AU249" s="351"/>
      <c r="AV249" s="351"/>
      <c r="AW249" s="215"/>
      <c r="AX249" s="215"/>
      <c r="AY249" s="215"/>
      <c r="AZ249" s="590"/>
      <c r="BA249" s="591"/>
      <c r="BB249" s="591"/>
      <c r="BC249" s="591"/>
      <c r="BD249" s="591"/>
      <c r="BE249" s="591"/>
      <c r="BF249" s="591"/>
      <c r="BG249" s="591"/>
      <c r="BH249" s="215"/>
      <c r="BI249" s="351"/>
      <c r="BJ249" s="351"/>
      <c r="BK249" s="351"/>
      <c r="BL249" s="351"/>
      <c r="BM249" s="351"/>
      <c r="BN249" s="351"/>
      <c r="BO249" s="351"/>
      <c r="BP249" s="257"/>
      <c r="BS249" s="349">
        <f t="shared" si="42"/>
        <v>0</v>
      </c>
      <c r="BT249" s="349"/>
      <c r="BU249" s="349"/>
      <c r="BV249" s="349"/>
      <c r="BW249" s="349"/>
      <c r="BX249" s="349"/>
      <c r="BY249" s="349"/>
    </row>
    <row r="250" spans="1:77" s="6" customFormat="1" ht="23.25" customHeight="1" x14ac:dyDescent="0.2">
      <c r="A250" s="350" t="s">
        <v>167</v>
      </c>
      <c r="B250" s="350"/>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c r="AA250" s="350"/>
      <c r="AB250" s="350"/>
      <c r="AC250" s="350"/>
      <c r="AD250" s="350"/>
      <c r="AE250" s="350"/>
      <c r="AF250" s="351" t="s">
        <v>159</v>
      </c>
      <c r="AG250" s="351"/>
      <c r="AH250" s="351"/>
      <c r="AI250" s="351"/>
      <c r="AJ250" s="352" t="s">
        <v>463</v>
      </c>
      <c r="AK250" s="351"/>
      <c r="AL250" s="352" t="s">
        <v>392</v>
      </c>
      <c r="AM250" s="351"/>
      <c r="AN250" s="353" t="s">
        <v>495</v>
      </c>
      <c r="AO250" s="353"/>
      <c r="AP250" s="351" t="s">
        <v>164</v>
      </c>
      <c r="AQ250" s="351"/>
      <c r="AR250" s="351"/>
      <c r="AS250" s="351"/>
      <c r="AT250" s="351"/>
      <c r="AU250" s="351"/>
      <c r="AV250" s="351"/>
      <c r="AW250" s="215"/>
      <c r="AX250" s="215"/>
      <c r="AY250" s="215"/>
      <c r="AZ250" s="590"/>
      <c r="BA250" s="591"/>
      <c r="BB250" s="591"/>
      <c r="BC250" s="591"/>
      <c r="BD250" s="591"/>
      <c r="BE250" s="591"/>
      <c r="BF250" s="591"/>
      <c r="BG250" s="591"/>
      <c r="BH250" s="215"/>
      <c r="BI250" s="351"/>
      <c r="BJ250" s="351"/>
      <c r="BK250" s="351"/>
      <c r="BL250" s="351"/>
      <c r="BM250" s="351"/>
      <c r="BN250" s="351"/>
      <c r="BO250" s="351"/>
      <c r="BP250" s="257"/>
      <c r="BS250" s="349">
        <f t="shared" si="42"/>
        <v>0</v>
      </c>
      <c r="BT250" s="349"/>
      <c r="BU250" s="349"/>
      <c r="BV250" s="349"/>
      <c r="BW250" s="349"/>
      <c r="BX250" s="349"/>
      <c r="BY250" s="349"/>
    </row>
    <row r="251" spans="1:77" s="6" customFormat="1" ht="36" customHeight="1" x14ac:dyDescent="0.2">
      <c r="A251" s="361" t="s">
        <v>174</v>
      </c>
      <c r="B251" s="361"/>
      <c r="C251" s="361"/>
      <c r="D251" s="361"/>
      <c r="E251" s="361"/>
      <c r="F251" s="361"/>
      <c r="G251" s="361"/>
      <c r="H251" s="361"/>
      <c r="I251" s="361"/>
      <c r="J251" s="361"/>
      <c r="K251" s="361"/>
      <c r="L251" s="361"/>
      <c r="M251" s="361"/>
      <c r="N251" s="361"/>
      <c r="O251" s="361"/>
      <c r="P251" s="361"/>
      <c r="Q251" s="361"/>
      <c r="R251" s="361"/>
      <c r="S251" s="361"/>
      <c r="T251" s="361"/>
      <c r="U251" s="361"/>
      <c r="V251" s="361"/>
      <c r="W251" s="361"/>
      <c r="X251" s="361"/>
      <c r="Y251" s="361"/>
      <c r="Z251" s="361"/>
      <c r="AA251" s="361"/>
      <c r="AB251" s="361"/>
      <c r="AC251" s="361"/>
      <c r="AD251" s="361"/>
      <c r="AE251" s="361"/>
      <c r="AF251" s="351" t="s">
        <v>160</v>
      </c>
      <c r="AG251" s="351"/>
      <c r="AH251" s="351"/>
      <c r="AI251" s="351"/>
      <c r="AJ251" s="352" t="s">
        <v>463</v>
      </c>
      <c r="AK251" s="351"/>
      <c r="AL251" s="352" t="s">
        <v>392</v>
      </c>
      <c r="AM251" s="351"/>
      <c r="AN251" s="353" t="s">
        <v>495</v>
      </c>
      <c r="AO251" s="353"/>
      <c r="AP251" s="351" t="s">
        <v>165</v>
      </c>
      <c r="AQ251" s="351"/>
      <c r="AR251" s="351"/>
      <c r="AS251" s="351"/>
      <c r="AT251" s="351"/>
      <c r="AU251" s="351"/>
      <c r="AV251" s="351"/>
      <c r="AW251" s="215"/>
      <c r="AX251" s="215"/>
      <c r="AY251" s="215"/>
      <c r="AZ251" s="590"/>
      <c r="BA251" s="591"/>
      <c r="BB251" s="591"/>
      <c r="BC251" s="591"/>
      <c r="BD251" s="591"/>
      <c r="BE251" s="591"/>
      <c r="BF251" s="591"/>
      <c r="BG251" s="591"/>
      <c r="BH251" s="215"/>
      <c r="BI251" s="351"/>
      <c r="BJ251" s="351"/>
      <c r="BK251" s="351"/>
      <c r="BL251" s="351"/>
      <c r="BM251" s="351"/>
      <c r="BN251" s="351"/>
      <c r="BO251" s="351"/>
      <c r="BP251" s="257"/>
      <c r="BS251" s="349">
        <f t="shared" si="42"/>
        <v>0</v>
      </c>
      <c r="BT251" s="349"/>
      <c r="BU251" s="349"/>
      <c r="BV251" s="349"/>
      <c r="BW251" s="349"/>
      <c r="BX251" s="349"/>
      <c r="BY251" s="349"/>
    </row>
    <row r="252" spans="1:77" s="6" customFormat="1" ht="24" customHeight="1" x14ac:dyDescent="0.2">
      <c r="A252" s="361" t="s">
        <v>168</v>
      </c>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c r="AA252" s="361"/>
      <c r="AB252" s="361"/>
      <c r="AC252" s="361"/>
      <c r="AD252" s="361"/>
      <c r="AE252" s="361"/>
      <c r="AF252" s="351" t="s">
        <v>161</v>
      </c>
      <c r="AG252" s="351"/>
      <c r="AH252" s="351"/>
      <c r="AI252" s="351"/>
      <c r="AJ252" s="352" t="s">
        <v>463</v>
      </c>
      <c r="AK252" s="351"/>
      <c r="AL252" s="352" t="s">
        <v>392</v>
      </c>
      <c r="AM252" s="351"/>
      <c r="AN252" s="353" t="s">
        <v>495</v>
      </c>
      <c r="AO252" s="353"/>
      <c r="AP252" s="351" t="s">
        <v>166</v>
      </c>
      <c r="AQ252" s="351"/>
      <c r="AR252" s="351"/>
      <c r="AS252" s="351"/>
      <c r="AT252" s="351"/>
      <c r="AU252" s="351"/>
      <c r="AV252" s="351"/>
      <c r="AW252" s="215"/>
      <c r="AX252" s="215"/>
      <c r="AY252" s="215"/>
      <c r="AZ252" s="590"/>
      <c r="BA252" s="591"/>
      <c r="BB252" s="591"/>
      <c r="BC252" s="591"/>
      <c r="BD252" s="591"/>
      <c r="BE252" s="591"/>
      <c r="BF252" s="591"/>
      <c r="BG252" s="591"/>
      <c r="BH252" s="215"/>
      <c r="BI252" s="351"/>
      <c r="BJ252" s="351"/>
      <c r="BK252" s="351"/>
      <c r="BL252" s="351"/>
      <c r="BM252" s="351"/>
      <c r="BN252" s="351"/>
      <c r="BO252" s="351"/>
      <c r="BP252" s="257"/>
      <c r="BS252" s="349">
        <f t="shared" si="42"/>
        <v>0</v>
      </c>
      <c r="BT252" s="349"/>
      <c r="BU252" s="349"/>
      <c r="BV252" s="349"/>
      <c r="BW252" s="349"/>
      <c r="BX252" s="349"/>
      <c r="BY252" s="349"/>
    </row>
    <row r="253" spans="1:77" s="6" customFormat="1" x14ac:dyDescent="0.2">
      <c r="A253" s="595" t="s">
        <v>536</v>
      </c>
      <c r="B253" s="595"/>
      <c r="C253" s="595"/>
      <c r="D253" s="595"/>
      <c r="E253" s="595"/>
      <c r="F253" s="595"/>
      <c r="G253" s="595"/>
      <c r="H253" s="595"/>
      <c r="I253" s="595"/>
      <c r="J253" s="595"/>
      <c r="K253" s="595"/>
      <c r="L253" s="595"/>
      <c r="M253" s="595"/>
      <c r="N253" s="595"/>
      <c r="O253" s="595"/>
      <c r="P253" s="595"/>
      <c r="Q253" s="595"/>
      <c r="R253" s="595"/>
      <c r="S253" s="595"/>
      <c r="T253" s="595"/>
      <c r="U253" s="595"/>
      <c r="V253" s="595"/>
      <c r="W253" s="595"/>
      <c r="X253" s="595"/>
      <c r="Y253" s="595"/>
      <c r="Z253" s="595"/>
      <c r="AA253" s="595"/>
      <c r="AB253" s="595"/>
      <c r="AC253" s="595"/>
      <c r="AD253" s="595"/>
      <c r="AE253" s="595"/>
      <c r="AF253" s="596" t="s">
        <v>162</v>
      </c>
      <c r="AG253" s="596"/>
      <c r="AH253" s="596"/>
      <c r="AI253" s="596"/>
      <c r="AJ253" s="596"/>
      <c r="AK253" s="596"/>
      <c r="AL253" s="596"/>
      <c r="AM253" s="596"/>
      <c r="AN253" s="596"/>
      <c r="AO253" s="596"/>
      <c r="AP253" s="596" t="s">
        <v>163</v>
      </c>
      <c r="AQ253" s="596"/>
      <c r="AR253" s="596"/>
      <c r="AS253" s="596"/>
      <c r="AT253" s="596"/>
      <c r="AU253" s="596"/>
      <c r="AV253" s="596"/>
      <c r="AW253" s="266">
        <f>SUM(AW254:AW256)</f>
        <v>0</v>
      </c>
      <c r="AX253" s="266">
        <f t="shared" ref="AX253" si="59">SUM(AX254:AX256)</f>
        <v>0</v>
      </c>
      <c r="AY253" s="266">
        <f t="shared" ref="AY253" si="60">SUM(AY254:AY256)</f>
        <v>0</v>
      </c>
      <c r="AZ253" s="597"/>
      <c r="BA253" s="598"/>
      <c r="BB253" s="598"/>
      <c r="BC253" s="598"/>
      <c r="BD253" s="598"/>
      <c r="BE253" s="598"/>
      <c r="BF253" s="598"/>
      <c r="BG253" s="598"/>
      <c r="BH253" s="266"/>
      <c r="BI253" s="596"/>
      <c r="BJ253" s="596"/>
      <c r="BK253" s="596"/>
      <c r="BL253" s="596"/>
      <c r="BM253" s="596"/>
      <c r="BN253" s="596"/>
      <c r="BO253" s="596"/>
      <c r="BP253" s="257"/>
      <c r="BS253" s="349">
        <f t="shared" si="42"/>
        <v>0</v>
      </c>
      <c r="BT253" s="349"/>
      <c r="BU253" s="349"/>
      <c r="BV253" s="349"/>
      <c r="BW253" s="349"/>
      <c r="BX253" s="349"/>
      <c r="BY253" s="349"/>
    </row>
    <row r="254" spans="1:77" s="6" customFormat="1" ht="25.5" customHeight="1" x14ac:dyDescent="0.2">
      <c r="A254" s="350" t="s">
        <v>176</v>
      </c>
      <c r="B254" s="350"/>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c r="AA254" s="350"/>
      <c r="AB254" s="350"/>
      <c r="AC254" s="350"/>
      <c r="AD254" s="350"/>
      <c r="AE254" s="350"/>
      <c r="AF254" s="351" t="s">
        <v>230</v>
      </c>
      <c r="AG254" s="351"/>
      <c r="AH254" s="351"/>
      <c r="AI254" s="351"/>
      <c r="AJ254" s="352" t="s">
        <v>463</v>
      </c>
      <c r="AK254" s="351"/>
      <c r="AL254" s="352" t="s">
        <v>392</v>
      </c>
      <c r="AM254" s="351"/>
      <c r="AN254" s="353" t="s">
        <v>495</v>
      </c>
      <c r="AO254" s="353"/>
      <c r="AP254" s="351"/>
      <c r="AQ254" s="351"/>
      <c r="AR254" s="351"/>
      <c r="AS254" s="351"/>
      <c r="AT254" s="351"/>
      <c r="AU254" s="351"/>
      <c r="AV254" s="351"/>
      <c r="AW254" s="215"/>
      <c r="AX254" s="215"/>
      <c r="AY254" s="215"/>
      <c r="AZ254" s="590"/>
      <c r="BA254" s="591"/>
      <c r="BB254" s="591"/>
      <c r="BC254" s="591"/>
      <c r="BD254" s="591"/>
      <c r="BE254" s="591"/>
      <c r="BF254" s="591"/>
      <c r="BG254" s="591"/>
      <c r="BH254" s="215"/>
      <c r="BI254" s="351"/>
      <c r="BJ254" s="351"/>
      <c r="BK254" s="351"/>
      <c r="BL254" s="351"/>
      <c r="BM254" s="351"/>
      <c r="BN254" s="351"/>
      <c r="BO254" s="351"/>
      <c r="BP254" s="257"/>
      <c r="BS254" s="349">
        <f t="shared" si="42"/>
        <v>0</v>
      </c>
      <c r="BT254" s="349"/>
      <c r="BU254" s="349"/>
      <c r="BV254" s="349"/>
      <c r="BW254" s="349"/>
      <c r="BX254" s="349"/>
      <c r="BY254" s="349"/>
    </row>
    <row r="255" spans="1:77" s="6" customFormat="1" x14ac:dyDescent="0.2">
      <c r="A255" s="350" t="s">
        <v>177</v>
      </c>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c r="AA255" s="350"/>
      <c r="AB255" s="350"/>
      <c r="AC255" s="350"/>
      <c r="AD255" s="350"/>
      <c r="AE255" s="350"/>
      <c r="AF255" s="351" t="s">
        <v>231</v>
      </c>
      <c r="AG255" s="351"/>
      <c r="AH255" s="351"/>
      <c r="AI255" s="351"/>
      <c r="AJ255" s="352" t="s">
        <v>463</v>
      </c>
      <c r="AK255" s="351"/>
      <c r="AL255" s="352" t="s">
        <v>392</v>
      </c>
      <c r="AM255" s="351"/>
      <c r="AN255" s="353" t="s">
        <v>495</v>
      </c>
      <c r="AO255" s="353"/>
      <c r="AP255" s="351"/>
      <c r="AQ255" s="351"/>
      <c r="AR255" s="351"/>
      <c r="AS255" s="351"/>
      <c r="AT255" s="351"/>
      <c r="AU255" s="351"/>
      <c r="AV255" s="351"/>
      <c r="AW255" s="215"/>
      <c r="AX255" s="215"/>
      <c r="AY255" s="215"/>
      <c r="AZ255" s="590"/>
      <c r="BA255" s="591"/>
      <c r="BB255" s="591"/>
      <c r="BC255" s="591"/>
      <c r="BD255" s="591"/>
      <c r="BE255" s="591"/>
      <c r="BF255" s="591"/>
      <c r="BG255" s="591"/>
      <c r="BH255" s="215"/>
      <c r="BI255" s="351"/>
      <c r="BJ255" s="351"/>
      <c r="BK255" s="351"/>
      <c r="BL255" s="351"/>
      <c r="BM255" s="351"/>
      <c r="BN255" s="351"/>
      <c r="BO255" s="351"/>
      <c r="BP255" s="257"/>
      <c r="BS255" s="349">
        <f t="shared" si="42"/>
        <v>0</v>
      </c>
      <c r="BT255" s="349"/>
      <c r="BU255" s="349"/>
      <c r="BV255" s="349"/>
      <c r="BW255" s="349"/>
      <c r="BX255" s="349"/>
      <c r="BY255" s="349"/>
    </row>
    <row r="256" spans="1:77" s="6" customFormat="1" x14ac:dyDescent="0.2">
      <c r="A256" s="350" t="s">
        <v>178</v>
      </c>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c r="AA256" s="350"/>
      <c r="AB256" s="350"/>
      <c r="AC256" s="350"/>
      <c r="AD256" s="350"/>
      <c r="AE256" s="350"/>
      <c r="AF256" s="351" t="s">
        <v>232</v>
      </c>
      <c r="AG256" s="351"/>
      <c r="AH256" s="351"/>
      <c r="AI256" s="351"/>
      <c r="AJ256" s="352" t="s">
        <v>463</v>
      </c>
      <c r="AK256" s="351"/>
      <c r="AL256" s="352" t="s">
        <v>392</v>
      </c>
      <c r="AM256" s="351"/>
      <c r="AN256" s="353" t="s">
        <v>495</v>
      </c>
      <c r="AO256" s="353"/>
      <c r="AP256" s="351"/>
      <c r="AQ256" s="351"/>
      <c r="AR256" s="351"/>
      <c r="AS256" s="351"/>
      <c r="AT256" s="351"/>
      <c r="AU256" s="351"/>
      <c r="AV256" s="351"/>
      <c r="AW256" s="215"/>
      <c r="AX256" s="215"/>
      <c r="AY256" s="215"/>
      <c r="AZ256" s="590"/>
      <c r="BA256" s="591"/>
      <c r="BB256" s="591"/>
      <c r="BC256" s="591"/>
      <c r="BD256" s="591"/>
      <c r="BE256" s="591"/>
      <c r="BF256" s="591"/>
      <c r="BG256" s="591"/>
      <c r="BH256" s="215"/>
      <c r="BI256" s="351"/>
      <c r="BJ256" s="351"/>
      <c r="BK256" s="351"/>
      <c r="BL256" s="351"/>
      <c r="BM256" s="351"/>
      <c r="BN256" s="351"/>
      <c r="BO256" s="351"/>
      <c r="BP256" s="257"/>
      <c r="BS256" s="349">
        <f t="shared" si="42"/>
        <v>0</v>
      </c>
      <c r="BT256" s="349"/>
      <c r="BU256" s="349"/>
      <c r="BV256" s="349"/>
      <c r="BW256" s="349"/>
      <c r="BX256" s="349"/>
      <c r="BY256" s="349"/>
    </row>
    <row r="257" spans="1:77" s="6" customFormat="1" x14ac:dyDescent="0.2">
      <c r="A257" s="595" t="s">
        <v>538</v>
      </c>
      <c r="B257" s="595"/>
      <c r="C257" s="595"/>
      <c r="D257" s="595"/>
      <c r="E257" s="595"/>
      <c r="F257" s="595"/>
      <c r="G257" s="595"/>
      <c r="H257" s="595"/>
      <c r="I257" s="595"/>
      <c r="J257" s="595"/>
      <c r="K257" s="595"/>
      <c r="L257" s="595"/>
      <c r="M257" s="595"/>
      <c r="N257" s="595"/>
      <c r="O257" s="595"/>
      <c r="P257" s="595"/>
      <c r="Q257" s="595"/>
      <c r="R257" s="595"/>
      <c r="S257" s="595"/>
      <c r="T257" s="595"/>
      <c r="U257" s="595"/>
      <c r="V257" s="595"/>
      <c r="W257" s="595"/>
      <c r="X257" s="595"/>
      <c r="Y257" s="595"/>
      <c r="Z257" s="595"/>
      <c r="AA257" s="595"/>
      <c r="AB257" s="595"/>
      <c r="AC257" s="595"/>
      <c r="AD257" s="595"/>
      <c r="AE257" s="595"/>
      <c r="AF257" s="596" t="s">
        <v>169</v>
      </c>
      <c r="AG257" s="596"/>
      <c r="AH257" s="596"/>
      <c r="AI257" s="596"/>
      <c r="AJ257" s="596"/>
      <c r="AK257" s="596"/>
      <c r="AL257" s="596"/>
      <c r="AM257" s="596"/>
      <c r="AN257" s="596"/>
      <c r="AO257" s="596"/>
      <c r="AP257" s="596" t="s">
        <v>32</v>
      </c>
      <c r="AQ257" s="596"/>
      <c r="AR257" s="596"/>
      <c r="AS257" s="596"/>
      <c r="AT257" s="596"/>
      <c r="AU257" s="596"/>
      <c r="AV257" s="596"/>
      <c r="AW257" s="266">
        <f>SUM(AW258)</f>
        <v>0</v>
      </c>
      <c r="AX257" s="266">
        <f t="shared" ref="AX257" si="61">SUM(AX258)</f>
        <v>0</v>
      </c>
      <c r="AY257" s="266">
        <f t="shared" ref="AY257" si="62">SUM(AY258)</f>
        <v>0</v>
      </c>
      <c r="AZ257" s="597"/>
      <c r="BA257" s="598"/>
      <c r="BB257" s="598"/>
      <c r="BC257" s="598"/>
      <c r="BD257" s="598"/>
      <c r="BE257" s="598"/>
      <c r="BF257" s="598"/>
      <c r="BG257" s="598"/>
      <c r="BH257" s="266"/>
      <c r="BI257" s="596"/>
      <c r="BJ257" s="596"/>
      <c r="BK257" s="596"/>
      <c r="BL257" s="596"/>
      <c r="BM257" s="596"/>
      <c r="BN257" s="596"/>
      <c r="BO257" s="596"/>
      <c r="BP257" s="257"/>
      <c r="BS257" s="349">
        <f t="shared" si="42"/>
        <v>0</v>
      </c>
      <c r="BT257" s="349"/>
      <c r="BU257" s="349"/>
      <c r="BV257" s="349"/>
      <c r="BW257" s="349"/>
      <c r="BX257" s="349"/>
      <c r="BY257" s="349"/>
    </row>
    <row r="258" spans="1:77" s="6" customFormat="1" ht="24" customHeight="1" x14ac:dyDescent="0.2">
      <c r="A258" s="350" t="s">
        <v>170</v>
      </c>
      <c r="B258" s="350"/>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c r="AA258" s="350"/>
      <c r="AB258" s="350"/>
      <c r="AC258" s="350"/>
      <c r="AD258" s="350"/>
      <c r="AE258" s="350"/>
      <c r="AF258" s="351" t="s">
        <v>171</v>
      </c>
      <c r="AG258" s="351"/>
      <c r="AH258" s="351"/>
      <c r="AI258" s="351"/>
      <c r="AJ258" s="352" t="s">
        <v>463</v>
      </c>
      <c r="AK258" s="351"/>
      <c r="AL258" s="352" t="s">
        <v>392</v>
      </c>
      <c r="AM258" s="351"/>
      <c r="AN258" s="353" t="s">
        <v>495</v>
      </c>
      <c r="AO258" s="353"/>
      <c r="AP258" s="351" t="s">
        <v>172</v>
      </c>
      <c r="AQ258" s="351"/>
      <c r="AR258" s="351"/>
      <c r="AS258" s="351"/>
      <c r="AT258" s="351"/>
      <c r="AU258" s="351"/>
      <c r="AV258" s="351"/>
      <c r="AW258" s="215"/>
      <c r="AX258" s="215"/>
      <c r="AY258" s="215"/>
      <c r="AZ258" s="590"/>
      <c r="BA258" s="591"/>
      <c r="BB258" s="591"/>
      <c r="BC258" s="591"/>
      <c r="BD258" s="591"/>
      <c r="BE258" s="591"/>
      <c r="BF258" s="591"/>
      <c r="BG258" s="591"/>
      <c r="BH258" s="215"/>
      <c r="BI258" s="351"/>
      <c r="BJ258" s="351"/>
      <c r="BK258" s="351"/>
      <c r="BL258" s="351"/>
      <c r="BM258" s="351"/>
      <c r="BN258" s="351"/>
      <c r="BO258" s="351"/>
      <c r="BP258" s="257"/>
      <c r="BS258" s="349">
        <f t="shared" si="42"/>
        <v>0</v>
      </c>
      <c r="BT258" s="349"/>
      <c r="BU258" s="349"/>
      <c r="BV258" s="349"/>
      <c r="BW258" s="349"/>
      <c r="BX258" s="349"/>
      <c r="BY258" s="349"/>
    </row>
    <row r="259" spans="1:77" s="6" customFormat="1" x14ac:dyDescent="0.2">
      <c r="A259" s="601" t="s">
        <v>75</v>
      </c>
      <c r="B259" s="601"/>
      <c r="C259" s="601"/>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1"/>
      <c r="Z259" s="601"/>
      <c r="AA259" s="601"/>
      <c r="AB259" s="601"/>
      <c r="AC259" s="601"/>
      <c r="AD259" s="601"/>
      <c r="AE259" s="601"/>
      <c r="AF259" s="602" t="s">
        <v>47</v>
      </c>
      <c r="AG259" s="602"/>
      <c r="AH259" s="602"/>
      <c r="AI259" s="602"/>
      <c r="AJ259" s="602"/>
      <c r="AK259" s="602"/>
      <c r="AL259" s="602"/>
      <c r="AM259" s="602"/>
      <c r="AN259" s="602"/>
      <c r="AO259" s="602"/>
      <c r="AP259" s="602"/>
      <c r="AQ259" s="602"/>
      <c r="AR259" s="602"/>
      <c r="AS259" s="602"/>
      <c r="AT259" s="602"/>
      <c r="AU259" s="602"/>
      <c r="AV259" s="602"/>
      <c r="AW259" s="263">
        <f>AW260+AW272+AW279+AW283+AW287+AW294</f>
        <v>43168671.997999996</v>
      </c>
      <c r="AX259" s="263">
        <f t="shared" ref="AX259" si="63">AX260+AX272+AX279+AX283+AX287+AX294</f>
        <v>0</v>
      </c>
      <c r="AY259" s="263">
        <f t="shared" ref="AY259" si="64">AY260+AY272+AY279+AY283+AY287+AY294</f>
        <v>0</v>
      </c>
      <c r="AZ259" s="603">
        <f>AZ260+AZ272+AZ279+AZ283+AZ287+AZ294+AZ305+AZ309</f>
        <v>0</v>
      </c>
      <c r="BA259" s="604"/>
      <c r="BB259" s="604"/>
      <c r="BC259" s="604"/>
      <c r="BD259" s="604"/>
      <c r="BE259" s="604"/>
      <c r="BF259" s="604"/>
      <c r="BG259" s="604"/>
      <c r="BH259" s="263"/>
      <c r="BI259" s="602"/>
      <c r="BJ259" s="602"/>
      <c r="BK259" s="602"/>
      <c r="BL259" s="602"/>
      <c r="BM259" s="602"/>
      <c r="BN259" s="602"/>
      <c r="BO259" s="602"/>
      <c r="BP259" s="257"/>
      <c r="BS259" s="349">
        <f t="shared" si="42"/>
        <v>21584335.998999998</v>
      </c>
      <c r="BT259" s="349"/>
      <c r="BU259" s="349"/>
      <c r="BV259" s="349"/>
      <c r="BW259" s="349"/>
      <c r="BX259" s="349"/>
      <c r="BY259" s="349"/>
    </row>
    <row r="260" spans="1:77" s="6" customFormat="1" ht="21.75" customHeight="1" x14ac:dyDescent="0.2">
      <c r="A260" s="599" t="s">
        <v>77</v>
      </c>
      <c r="B260" s="599"/>
      <c r="C260" s="599"/>
      <c r="D260" s="599"/>
      <c r="E260" s="599"/>
      <c r="F260" s="599"/>
      <c r="G260" s="599"/>
      <c r="H260" s="599"/>
      <c r="I260" s="599"/>
      <c r="J260" s="599"/>
      <c r="K260" s="599"/>
      <c r="L260" s="599"/>
      <c r="M260" s="599"/>
      <c r="N260" s="599"/>
      <c r="O260" s="599"/>
      <c r="P260" s="599"/>
      <c r="Q260" s="599"/>
      <c r="R260" s="599"/>
      <c r="S260" s="599"/>
      <c r="T260" s="599"/>
      <c r="U260" s="599"/>
      <c r="V260" s="599"/>
      <c r="W260" s="599"/>
      <c r="X260" s="599"/>
      <c r="Y260" s="599"/>
      <c r="Z260" s="599"/>
      <c r="AA260" s="599"/>
      <c r="AB260" s="599"/>
      <c r="AC260" s="599"/>
      <c r="AD260" s="599"/>
      <c r="AE260" s="599"/>
      <c r="AF260" s="596" t="s">
        <v>48</v>
      </c>
      <c r="AG260" s="596"/>
      <c r="AH260" s="596"/>
      <c r="AI260" s="596"/>
      <c r="AJ260" s="596"/>
      <c r="AK260" s="596"/>
      <c r="AL260" s="596"/>
      <c r="AM260" s="596"/>
      <c r="AN260" s="596"/>
      <c r="AO260" s="596"/>
      <c r="AP260" s="596" t="s">
        <v>534</v>
      </c>
      <c r="AQ260" s="596"/>
      <c r="AR260" s="596"/>
      <c r="AS260" s="596"/>
      <c r="AT260" s="596"/>
      <c r="AU260" s="596"/>
      <c r="AV260" s="596"/>
      <c r="AW260" s="266">
        <f>SUM(AW261:AW264)</f>
        <v>16830157.998</v>
      </c>
      <c r="AX260" s="266">
        <f t="shared" ref="AX260" si="65">SUM(AX261:AX264)</f>
        <v>0</v>
      </c>
      <c r="AY260" s="266">
        <f t="shared" ref="AY260" si="66">SUM(AY261:AY264)</f>
        <v>0</v>
      </c>
      <c r="AZ260" s="597">
        <f>SUM(AZ261:BG271)</f>
        <v>0</v>
      </c>
      <c r="BA260" s="598"/>
      <c r="BB260" s="598"/>
      <c r="BC260" s="598"/>
      <c r="BD260" s="598"/>
      <c r="BE260" s="598"/>
      <c r="BF260" s="598"/>
      <c r="BG260" s="598"/>
      <c r="BH260" s="266"/>
      <c r="BI260" s="596"/>
      <c r="BJ260" s="596"/>
      <c r="BK260" s="596"/>
      <c r="BL260" s="596"/>
      <c r="BM260" s="596"/>
      <c r="BN260" s="596"/>
      <c r="BO260" s="596"/>
      <c r="BP260" s="257"/>
      <c r="BS260" s="349">
        <f t="shared" si="42"/>
        <v>8415078.9989999998</v>
      </c>
      <c r="BT260" s="349"/>
      <c r="BU260" s="349"/>
      <c r="BV260" s="349"/>
      <c r="BW260" s="349"/>
      <c r="BX260" s="349"/>
      <c r="BY260" s="349"/>
    </row>
    <row r="261" spans="1:77" s="6" customFormat="1" ht="24" customHeight="1" x14ac:dyDescent="0.2">
      <c r="A261" s="350" t="s">
        <v>78</v>
      </c>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c r="AA261" s="350"/>
      <c r="AB261" s="350"/>
      <c r="AC261" s="350"/>
      <c r="AD261" s="350"/>
      <c r="AE261" s="350"/>
      <c r="AF261" s="351" t="s">
        <v>49</v>
      </c>
      <c r="AG261" s="351"/>
      <c r="AH261" s="351"/>
      <c r="AI261" s="351"/>
      <c r="AJ261" s="352" t="s">
        <v>462</v>
      </c>
      <c r="AK261" s="351"/>
      <c r="AL261" s="352" t="s">
        <v>392</v>
      </c>
      <c r="AM261" s="352"/>
      <c r="AN261" s="353" t="s">
        <v>514</v>
      </c>
      <c r="AO261" s="353"/>
      <c r="AP261" s="351" t="s">
        <v>83</v>
      </c>
      <c r="AQ261" s="351"/>
      <c r="AR261" s="351"/>
      <c r="AS261" s="351"/>
      <c r="AT261" s="351"/>
      <c r="AU261" s="351"/>
      <c r="AV261" s="351"/>
      <c r="AW261" s="215">
        <f>расч.обосн.школы!G19+расч.обосн.школы!G20+расч.обосн.школы!G21+расч.обосн.школы!G22</f>
        <v>12339999.998</v>
      </c>
      <c r="AX261" s="215"/>
      <c r="AY261" s="215"/>
      <c r="AZ261" s="590"/>
      <c r="BA261" s="591"/>
      <c r="BB261" s="591"/>
      <c r="BC261" s="591"/>
      <c r="BD261" s="591"/>
      <c r="BE261" s="591"/>
      <c r="BF261" s="591"/>
      <c r="BG261" s="591"/>
      <c r="BH261" s="215"/>
      <c r="BI261" s="351"/>
      <c r="BJ261" s="351"/>
      <c r="BK261" s="351"/>
      <c r="BL261" s="351"/>
      <c r="BM261" s="351"/>
      <c r="BN261" s="351"/>
      <c r="BO261" s="351"/>
      <c r="BP261" s="257">
        <f t="shared" si="51"/>
        <v>12339999.998</v>
      </c>
      <c r="BS261" s="349">
        <f t="shared" si="42"/>
        <v>6169999.9989999998</v>
      </c>
      <c r="BT261" s="349"/>
      <c r="BU261" s="349"/>
      <c r="BV261" s="349"/>
      <c r="BW261" s="349"/>
      <c r="BX261" s="349"/>
      <c r="BY261" s="349"/>
    </row>
    <row r="262" spans="1:77" s="6" customFormat="1" x14ac:dyDescent="0.2">
      <c r="A262" s="371" t="s">
        <v>79</v>
      </c>
      <c r="B262" s="371"/>
      <c r="C262" s="371"/>
      <c r="D262" s="371"/>
      <c r="E262" s="371"/>
      <c r="F262" s="371"/>
      <c r="G262" s="371"/>
      <c r="H262" s="371"/>
      <c r="I262" s="371"/>
      <c r="J262" s="371"/>
      <c r="K262" s="371"/>
      <c r="L262" s="371"/>
      <c r="M262" s="371"/>
      <c r="N262" s="371"/>
      <c r="O262" s="371"/>
      <c r="P262" s="371"/>
      <c r="Q262" s="371"/>
      <c r="R262" s="371"/>
      <c r="S262" s="371"/>
      <c r="T262" s="371"/>
      <c r="U262" s="371"/>
      <c r="V262" s="371"/>
      <c r="W262" s="371"/>
      <c r="X262" s="371"/>
      <c r="Y262" s="371"/>
      <c r="Z262" s="371"/>
      <c r="AA262" s="371"/>
      <c r="AB262" s="371"/>
      <c r="AC262" s="371"/>
      <c r="AD262" s="371"/>
      <c r="AE262" s="371"/>
      <c r="AF262" s="351" t="s">
        <v>50</v>
      </c>
      <c r="AG262" s="351"/>
      <c r="AH262" s="351"/>
      <c r="AI262" s="351"/>
      <c r="AJ262" s="352" t="s">
        <v>462</v>
      </c>
      <c r="AK262" s="351"/>
      <c r="AL262" s="352" t="s">
        <v>392</v>
      </c>
      <c r="AM262" s="352"/>
      <c r="AN262" s="353" t="s">
        <v>514</v>
      </c>
      <c r="AO262" s="353"/>
      <c r="AP262" s="351" t="s">
        <v>84</v>
      </c>
      <c r="AQ262" s="351"/>
      <c r="AR262" s="351"/>
      <c r="AS262" s="351"/>
      <c r="AT262" s="351"/>
      <c r="AU262" s="351"/>
      <c r="AV262" s="351"/>
      <c r="AW262" s="215">
        <f>расч.обосн.школы!F71</f>
        <v>752158</v>
      </c>
      <c r="AX262" s="215"/>
      <c r="AY262" s="215"/>
      <c r="AZ262" s="590"/>
      <c r="BA262" s="591"/>
      <c r="BB262" s="591"/>
      <c r="BC262" s="591"/>
      <c r="BD262" s="591"/>
      <c r="BE262" s="591"/>
      <c r="BF262" s="591"/>
      <c r="BG262" s="591"/>
      <c r="BH262" s="215"/>
      <c r="BI262" s="351"/>
      <c r="BJ262" s="351"/>
      <c r="BK262" s="351"/>
      <c r="BL262" s="351"/>
      <c r="BM262" s="351"/>
      <c r="BN262" s="351"/>
      <c r="BO262" s="351"/>
      <c r="BP262" s="257">
        <f t="shared" si="51"/>
        <v>752158</v>
      </c>
      <c r="BS262" s="349">
        <f t="shared" si="42"/>
        <v>376079</v>
      </c>
      <c r="BT262" s="349"/>
      <c r="BU262" s="349"/>
      <c r="BV262" s="349"/>
      <c r="BW262" s="349"/>
      <c r="BX262" s="349"/>
      <c r="BY262" s="349"/>
    </row>
    <row r="263" spans="1:77" s="6" customFormat="1" ht="23.25" customHeight="1" x14ac:dyDescent="0.2">
      <c r="A263" s="350" t="s">
        <v>80</v>
      </c>
      <c r="B263" s="350"/>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c r="AA263" s="350"/>
      <c r="AB263" s="350"/>
      <c r="AC263" s="350"/>
      <c r="AD263" s="350"/>
      <c r="AE263" s="350"/>
      <c r="AF263" s="351" t="s">
        <v>70</v>
      </c>
      <c r="AG263" s="351"/>
      <c r="AH263" s="351"/>
      <c r="AI263" s="351"/>
      <c r="AJ263" s="352" t="s">
        <v>462</v>
      </c>
      <c r="AK263" s="351"/>
      <c r="AL263" s="352" t="s">
        <v>392</v>
      </c>
      <c r="AM263" s="352"/>
      <c r="AN263" s="353" t="s">
        <v>514</v>
      </c>
      <c r="AO263" s="353"/>
      <c r="AP263" s="351" t="s">
        <v>85</v>
      </c>
      <c r="AQ263" s="351"/>
      <c r="AR263" s="351"/>
      <c r="AS263" s="351"/>
      <c r="AT263" s="351"/>
      <c r="AU263" s="351"/>
      <c r="AV263" s="351"/>
      <c r="AW263" s="215">
        <v>0</v>
      </c>
      <c r="AX263" s="215"/>
      <c r="AY263" s="215"/>
      <c r="AZ263" s="590"/>
      <c r="BA263" s="591"/>
      <c r="BB263" s="591"/>
      <c r="BC263" s="591"/>
      <c r="BD263" s="591"/>
      <c r="BE263" s="591"/>
      <c r="BF263" s="591"/>
      <c r="BG263" s="591"/>
      <c r="BH263" s="215"/>
      <c r="BI263" s="351"/>
      <c r="BJ263" s="351"/>
      <c r="BK263" s="351"/>
      <c r="BL263" s="351"/>
      <c r="BM263" s="351"/>
      <c r="BN263" s="351"/>
      <c r="BO263" s="351"/>
      <c r="BP263" s="257"/>
      <c r="BS263" s="349">
        <f t="shared" ref="BS263:BS310" si="67">(AW263/12*6)-AZ263</f>
        <v>0</v>
      </c>
      <c r="BT263" s="349"/>
      <c r="BU263" s="349"/>
      <c r="BV263" s="349"/>
      <c r="BW263" s="349"/>
      <c r="BX263" s="349"/>
      <c r="BY263" s="349"/>
    </row>
    <row r="264" spans="1:77" s="6" customFormat="1" ht="35.25" customHeight="1" x14ac:dyDescent="0.2">
      <c r="A264" s="350" t="s">
        <v>233</v>
      </c>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c r="AA264" s="350"/>
      <c r="AB264" s="350"/>
      <c r="AC264" s="350"/>
      <c r="AD264" s="350"/>
      <c r="AE264" s="350"/>
      <c r="AF264" s="351" t="s">
        <v>71</v>
      </c>
      <c r="AG264" s="351"/>
      <c r="AH264" s="351"/>
      <c r="AI264" s="351"/>
      <c r="AJ264" s="352" t="s">
        <v>462</v>
      </c>
      <c r="AK264" s="351"/>
      <c r="AL264" s="352" t="s">
        <v>392</v>
      </c>
      <c r="AM264" s="352"/>
      <c r="AN264" s="353" t="s">
        <v>514</v>
      </c>
      <c r="AO264" s="353"/>
      <c r="AP264" s="351" t="s">
        <v>86</v>
      </c>
      <c r="AQ264" s="351"/>
      <c r="AR264" s="351"/>
      <c r="AS264" s="351"/>
      <c r="AT264" s="351"/>
      <c r="AU264" s="351"/>
      <c r="AV264" s="351"/>
      <c r="AW264" s="215">
        <f>расч.обосн.школы!F59</f>
        <v>3738000</v>
      </c>
      <c r="AX264" s="215"/>
      <c r="AY264" s="215"/>
      <c r="AZ264" s="590"/>
      <c r="BA264" s="591"/>
      <c r="BB264" s="591"/>
      <c r="BC264" s="591"/>
      <c r="BD264" s="591"/>
      <c r="BE264" s="591"/>
      <c r="BF264" s="591"/>
      <c r="BG264" s="591"/>
      <c r="BH264" s="215"/>
      <c r="BI264" s="351"/>
      <c r="BJ264" s="351"/>
      <c r="BK264" s="351"/>
      <c r="BL264" s="351"/>
      <c r="BM264" s="351"/>
      <c r="BN264" s="351"/>
      <c r="BO264" s="351"/>
      <c r="BP264" s="257">
        <f t="shared" si="51"/>
        <v>3738000</v>
      </c>
      <c r="BS264" s="349">
        <f t="shared" si="67"/>
        <v>1869000</v>
      </c>
      <c r="BT264" s="349"/>
      <c r="BU264" s="349"/>
      <c r="BV264" s="349"/>
      <c r="BW264" s="349"/>
      <c r="BX264" s="349"/>
      <c r="BY264" s="349"/>
    </row>
    <row r="265" spans="1:77" s="6" customFormat="1" ht="22.5" customHeight="1" x14ac:dyDescent="0.2">
      <c r="A265" s="361" t="s">
        <v>81</v>
      </c>
      <c r="B265" s="361"/>
      <c r="C265" s="361"/>
      <c r="D265" s="361"/>
      <c r="E265" s="361"/>
      <c r="F265" s="361"/>
      <c r="G265" s="361"/>
      <c r="H265" s="361"/>
      <c r="I265" s="361"/>
      <c r="J265" s="361"/>
      <c r="K265" s="361"/>
      <c r="L265" s="361"/>
      <c r="M265" s="361"/>
      <c r="N265" s="361"/>
      <c r="O265" s="361"/>
      <c r="P265" s="361"/>
      <c r="Q265" s="361"/>
      <c r="R265" s="361"/>
      <c r="S265" s="361"/>
      <c r="T265" s="361"/>
      <c r="U265" s="361"/>
      <c r="V265" s="361"/>
      <c r="W265" s="361"/>
      <c r="X265" s="361"/>
      <c r="Y265" s="361"/>
      <c r="Z265" s="361"/>
      <c r="AA265" s="361"/>
      <c r="AB265" s="361"/>
      <c r="AC265" s="361"/>
      <c r="AD265" s="361"/>
      <c r="AE265" s="361"/>
      <c r="AF265" s="351" t="s">
        <v>72</v>
      </c>
      <c r="AG265" s="351"/>
      <c r="AH265" s="351"/>
      <c r="AI265" s="351"/>
      <c r="AJ265" s="352" t="s">
        <v>462</v>
      </c>
      <c r="AK265" s="351"/>
      <c r="AL265" s="352" t="s">
        <v>392</v>
      </c>
      <c r="AM265" s="352"/>
      <c r="AN265" s="353" t="s">
        <v>514</v>
      </c>
      <c r="AO265" s="353"/>
      <c r="AP265" s="351" t="s">
        <v>86</v>
      </c>
      <c r="AQ265" s="351"/>
      <c r="AR265" s="351"/>
      <c r="AS265" s="351"/>
      <c r="AT265" s="351"/>
      <c r="AU265" s="351"/>
      <c r="AV265" s="351"/>
      <c r="AW265" s="215"/>
      <c r="AX265" s="215"/>
      <c r="AY265" s="215"/>
      <c r="AZ265" s="590"/>
      <c r="BA265" s="591"/>
      <c r="BB265" s="591"/>
      <c r="BC265" s="591"/>
      <c r="BD265" s="591"/>
      <c r="BE265" s="591"/>
      <c r="BF265" s="591"/>
      <c r="BG265" s="591"/>
      <c r="BH265" s="215"/>
      <c r="BI265" s="351"/>
      <c r="BJ265" s="351"/>
      <c r="BK265" s="351"/>
      <c r="BL265" s="351"/>
      <c r="BM265" s="351"/>
      <c r="BN265" s="351"/>
      <c r="BO265" s="351"/>
      <c r="BP265" s="257"/>
      <c r="BS265" s="349">
        <f t="shared" si="67"/>
        <v>0</v>
      </c>
      <c r="BT265" s="349"/>
      <c r="BU265" s="349"/>
      <c r="BV265" s="349"/>
      <c r="BW265" s="349"/>
      <c r="BX265" s="349"/>
      <c r="BY265" s="349"/>
    </row>
    <row r="266" spans="1:77" s="6" customFormat="1" x14ac:dyDescent="0.2">
      <c r="A266" s="361" t="s">
        <v>82</v>
      </c>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c r="AA266" s="361"/>
      <c r="AB266" s="361"/>
      <c r="AC266" s="361"/>
      <c r="AD266" s="361"/>
      <c r="AE266" s="361"/>
      <c r="AF266" s="351" t="s">
        <v>73</v>
      </c>
      <c r="AG266" s="351"/>
      <c r="AH266" s="351"/>
      <c r="AI266" s="351"/>
      <c r="AJ266" s="352" t="s">
        <v>462</v>
      </c>
      <c r="AK266" s="351"/>
      <c r="AL266" s="352" t="s">
        <v>392</v>
      </c>
      <c r="AM266" s="352"/>
      <c r="AN266" s="353" t="s">
        <v>514</v>
      </c>
      <c r="AO266" s="353"/>
      <c r="AP266" s="351" t="s">
        <v>86</v>
      </c>
      <c r="AQ266" s="351"/>
      <c r="AR266" s="351"/>
      <c r="AS266" s="351"/>
      <c r="AT266" s="351"/>
      <c r="AU266" s="351"/>
      <c r="AV266" s="351"/>
      <c r="AW266" s="215"/>
      <c r="AX266" s="215"/>
      <c r="AY266" s="215"/>
      <c r="AZ266" s="590"/>
      <c r="BA266" s="591"/>
      <c r="BB266" s="591"/>
      <c r="BC266" s="591"/>
      <c r="BD266" s="591"/>
      <c r="BE266" s="591"/>
      <c r="BF266" s="591"/>
      <c r="BG266" s="591"/>
      <c r="BH266" s="215"/>
      <c r="BI266" s="351"/>
      <c r="BJ266" s="351"/>
      <c r="BK266" s="351"/>
      <c r="BL266" s="351"/>
      <c r="BM266" s="351"/>
      <c r="BN266" s="351"/>
      <c r="BO266" s="351"/>
      <c r="BP266" s="257"/>
      <c r="BS266" s="349">
        <f t="shared" si="67"/>
        <v>0</v>
      </c>
      <c r="BT266" s="349"/>
      <c r="BU266" s="349"/>
      <c r="BV266" s="349"/>
      <c r="BW266" s="349"/>
      <c r="BX266" s="349"/>
      <c r="BY266" s="349"/>
    </row>
    <row r="267" spans="1:77" s="6" customFormat="1" ht="22.5" customHeight="1" x14ac:dyDescent="0.2">
      <c r="A267" s="350" t="s">
        <v>87</v>
      </c>
      <c r="B267" s="350"/>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c r="AA267" s="350"/>
      <c r="AB267" s="350"/>
      <c r="AC267" s="350"/>
      <c r="AD267" s="350"/>
      <c r="AE267" s="350"/>
      <c r="AF267" s="351" t="s">
        <v>88</v>
      </c>
      <c r="AG267" s="351"/>
      <c r="AH267" s="351"/>
      <c r="AI267" s="351"/>
      <c r="AJ267" s="352" t="s">
        <v>462</v>
      </c>
      <c r="AK267" s="351"/>
      <c r="AL267" s="352" t="s">
        <v>392</v>
      </c>
      <c r="AM267" s="352"/>
      <c r="AN267" s="353" t="s">
        <v>514</v>
      </c>
      <c r="AO267" s="353"/>
      <c r="AP267" s="351" t="s">
        <v>89</v>
      </c>
      <c r="AQ267" s="351"/>
      <c r="AR267" s="351"/>
      <c r="AS267" s="351"/>
      <c r="AT267" s="351"/>
      <c r="AU267" s="351"/>
      <c r="AV267" s="351"/>
      <c r="AW267" s="215"/>
      <c r="AX267" s="215"/>
      <c r="AY267" s="215"/>
      <c r="AZ267" s="590"/>
      <c r="BA267" s="591"/>
      <c r="BB267" s="591"/>
      <c r="BC267" s="591"/>
      <c r="BD267" s="591"/>
      <c r="BE267" s="591"/>
      <c r="BF267" s="591"/>
      <c r="BG267" s="591"/>
      <c r="BH267" s="215"/>
      <c r="BI267" s="351"/>
      <c r="BJ267" s="351"/>
      <c r="BK267" s="351"/>
      <c r="BL267" s="351"/>
      <c r="BM267" s="351"/>
      <c r="BN267" s="351"/>
      <c r="BO267" s="351"/>
      <c r="BP267" s="257"/>
      <c r="BS267" s="349">
        <f t="shared" si="67"/>
        <v>0</v>
      </c>
      <c r="BT267" s="349"/>
      <c r="BU267" s="349"/>
      <c r="BV267" s="349"/>
      <c r="BW267" s="349"/>
      <c r="BX267" s="349"/>
      <c r="BY267" s="349"/>
    </row>
    <row r="268" spans="1:77" s="6" customFormat="1" ht="24" customHeight="1" x14ac:dyDescent="0.2">
      <c r="A268" s="350" t="s">
        <v>96</v>
      </c>
      <c r="B268" s="350"/>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c r="AA268" s="350"/>
      <c r="AB268" s="350"/>
      <c r="AC268" s="350"/>
      <c r="AD268" s="350"/>
      <c r="AE268" s="350"/>
      <c r="AF268" s="351" t="s">
        <v>92</v>
      </c>
      <c r="AG268" s="351"/>
      <c r="AH268" s="351"/>
      <c r="AI268" s="351"/>
      <c r="AJ268" s="352" t="s">
        <v>462</v>
      </c>
      <c r="AK268" s="351"/>
      <c r="AL268" s="352" t="s">
        <v>392</v>
      </c>
      <c r="AM268" s="352"/>
      <c r="AN268" s="353" t="s">
        <v>514</v>
      </c>
      <c r="AO268" s="353"/>
      <c r="AP268" s="351" t="s">
        <v>90</v>
      </c>
      <c r="AQ268" s="351"/>
      <c r="AR268" s="351"/>
      <c r="AS268" s="351"/>
      <c r="AT268" s="351"/>
      <c r="AU268" s="351"/>
      <c r="AV268" s="351"/>
      <c r="AW268" s="215"/>
      <c r="AX268" s="215"/>
      <c r="AY268" s="215"/>
      <c r="AZ268" s="590"/>
      <c r="BA268" s="591"/>
      <c r="BB268" s="591"/>
      <c r="BC268" s="591"/>
      <c r="BD268" s="591"/>
      <c r="BE268" s="591"/>
      <c r="BF268" s="591"/>
      <c r="BG268" s="591"/>
      <c r="BH268" s="215"/>
      <c r="BI268" s="351"/>
      <c r="BJ268" s="351"/>
      <c r="BK268" s="351"/>
      <c r="BL268" s="351"/>
      <c r="BM268" s="351"/>
      <c r="BN268" s="351"/>
      <c r="BO268" s="351"/>
      <c r="BP268" s="257"/>
      <c r="BS268" s="349">
        <f t="shared" si="67"/>
        <v>0</v>
      </c>
      <c r="BT268" s="349"/>
      <c r="BU268" s="349"/>
      <c r="BV268" s="349"/>
      <c r="BW268" s="349"/>
      <c r="BX268" s="349"/>
      <c r="BY268" s="349"/>
    </row>
    <row r="269" spans="1:77" s="6" customFormat="1" ht="25.5" customHeight="1" x14ac:dyDescent="0.2">
      <c r="A269" s="350" t="s">
        <v>97</v>
      </c>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c r="AA269" s="350"/>
      <c r="AB269" s="350"/>
      <c r="AC269" s="350"/>
      <c r="AD269" s="350"/>
      <c r="AE269" s="350"/>
      <c r="AF269" s="351" t="s">
        <v>93</v>
      </c>
      <c r="AG269" s="351"/>
      <c r="AH269" s="351"/>
      <c r="AI269" s="351"/>
      <c r="AJ269" s="352" t="s">
        <v>462</v>
      </c>
      <c r="AK269" s="351"/>
      <c r="AL269" s="352" t="s">
        <v>392</v>
      </c>
      <c r="AM269" s="352"/>
      <c r="AN269" s="353" t="s">
        <v>514</v>
      </c>
      <c r="AO269" s="353"/>
      <c r="AP269" s="351" t="s">
        <v>91</v>
      </c>
      <c r="AQ269" s="351"/>
      <c r="AR269" s="351"/>
      <c r="AS269" s="351"/>
      <c r="AT269" s="351"/>
      <c r="AU269" s="351"/>
      <c r="AV269" s="351"/>
      <c r="AW269" s="215"/>
      <c r="AX269" s="215"/>
      <c r="AY269" s="215"/>
      <c r="AZ269" s="590"/>
      <c r="BA269" s="591"/>
      <c r="BB269" s="591"/>
      <c r="BC269" s="591"/>
      <c r="BD269" s="591"/>
      <c r="BE269" s="591"/>
      <c r="BF269" s="591"/>
      <c r="BG269" s="591"/>
      <c r="BH269" s="215"/>
      <c r="BI269" s="351"/>
      <c r="BJ269" s="351"/>
      <c r="BK269" s="351"/>
      <c r="BL269" s="351"/>
      <c r="BM269" s="351"/>
      <c r="BN269" s="351"/>
      <c r="BO269" s="351"/>
      <c r="BP269" s="257"/>
      <c r="BS269" s="349">
        <f t="shared" si="67"/>
        <v>0</v>
      </c>
      <c r="BT269" s="349"/>
      <c r="BU269" s="349"/>
      <c r="BV269" s="349"/>
      <c r="BW269" s="349"/>
      <c r="BX269" s="349"/>
      <c r="BY269" s="349"/>
    </row>
    <row r="270" spans="1:77" s="6" customFormat="1" ht="24.75" customHeight="1" x14ac:dyDescent="0.2">
      <c r="A270" s="361" t="s">
        <v>98</v>
      </c>
      <c r="B270" s="361"/>
      <c r="C270" s="361"/>
      <c r="D270" s="36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c r="AA270" s="361"/>
      <c r="AB270" s="361"/>
      <c r="AC270" s="361"/>
      <c r="AD270" s="361"/>
      <c r="AE270" s="361"/>
      <c r="AF270" s="351" t="s">
        <v>94</v>
      </c>
      <c r="AG270" s="351"/>
      <c r="AH270" s="351"/>
      <c r="AI270" s="351"/>
      <c r="AJ270" s="352" t="s">
        <v>462</v>
      </c>
      <c r="AK270" s="351"/>
      <c r="AL270" s="352" t="s">
        <v>392</v>
      </c>
      <c r="AM270" s="352"/>
      <c r="AN270" s="353" t="s">
        <v>514</v>
      </c>
      <c r="AO270" s="353"/>
      <c r="AP270" s="351" t="s">
        <v>91</v>
      </c>
      <c r="AQ270" s="351"/>
      <c r="AR270" s="351"/>
      <c r="AS270" s="351"/>
      <c r="AT270" s="351"/>
      <c r="AU270" s="351"/>
      <c r="AV270" s="351"/>
      <c r="AW270" s="215"/>
      <c r="AX270" s="215"/>
      <c r="AY270" s="215"/>
      <c r="AZ270" s="590"/>
      <c r="BA270" s="591"/>
      <c r="BB270" s="591"/>
      <c r="BC270" s="591"/>
      <c r="BD270" s="591"/>
      <c r="BE270" s="591"/>
      <c r="BF270" s="591"/>
      <c r="BG270" s="591"/>
      <c r="BH270" s="215"/>
      <c r="BI270" s="351"/>
      <c r="BJ270" s="351"/>
      <c r="BK270" s="351"/>
      <c r="BL270" s="351"/>
      <c r="BM270" s="351"/>
      <c r="BN270" s="351"/>
      <c r="BO270" s="351"/>
      <c r="BP270" s="257"/>
      <c r="BS270" s="349">
        <f t="shared" si="67"/>
        <v>0</v>
      </c>
      <c r="BT270" s="349"/>
      <c r="BU270" s="349"/>
      <c r="BV270" s="349"/>
      <c r="BW270" s="349"/>
      <c r="BX270" s="349"/>
      <c r="BY270" s="349"/>
    </row>
    <row r="271" spans="1:77" s="6" customFormat="1" x14ac:dyDescent="0.2">
      <c r="A271" s="361" t="s">
        <v>99</v>
      </c>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c r="AA271" s="361"/>
      <c r="AB271" s="361"/>
      <c r="AC271" s="361"/>
      <c r="AD271" s="361"/>
      <c r="AE271" s="361"/>
      <c r="AF271" s="351" t="s">
        <v>95</v>
      </c>
      <c r="AG271" s="351"/>
      <c r="AH271" s="351"/>
      <c r="AI271" s="351"/>
      <c r="AJ271" s="352" t="s">
        <v>462</v>
      </c>
      <c r="AK271" s="351"/>
      <c r="AL271" s="352" t="s">
        <v>392</v>
      </c>
      <c r="AM271" s="352"/>
      <c r="AN271" s="353" t="s">
        <v>514</v>
      </c>
      <c r="AO271" s="353"/>
      <c r="AP271" s="351" t="s">
        <v>91</v>
      </c>
      <c r="AQ271" s="351"/>
      <c r="AR271" s="351"/>
      <c r="AS271" s="351"/>
      <c r="AT271" s="351"/>
      <c r="AU271" s="351"/>
      <c r="AV271" s="351"/>
      <c r="AW271" s="215"/>
      <c r="AX271" s="215"/>
      <c r="AY271" s="215"/>
      <c r="AZ271" s="590"/>
      <c r="BA271" s="591"/>
      <c r="BB271" s="591"/>
      <c r="BC271" s="591"/>
      <c r="BD271" s="591"/>
      <c r="BE271" s="591"/>
      <c r="BF271" s="591"/>
      <c r="BG271" s="591"/>
      <c r="BH271" s="215"/>
      <c r="BI271" s="351"/>
      <c r="BJ271" s="351"/>
      <c r="BK271" s="351"/>
      <c r="BL271" s="351"/>
      <c r="BM271" s="351"/>
      <c r="BN271" s="351"/>
      <c r="BO271" s="351"/>
      <c r="BP271" s="257"/>
      <c r="BS271" s="349">
        <f t="shared" si="67"/>
        <v>0</v>
      </c>
      <c r="BT271" s="349"/>
      <c r="BU271" s="349"/>
      <c r="BV271" s="349"/>
      <c r="BW271" s="349"/>
      <c r="BX271" s="349"/>
      <c r="BY271" s="349"/>
    </row>
    <row r="272" spans="1:77" s="6" customFormat="1" x14ac:dyDescent="0.2">
      <c r="A272" s="599" t="s">
        <v>110</v>
      </c>
      <c r="B272" s="599"/>
      <c r="C272" s="599"/>
      <c r="D272" s="599"/>
      <c r="E272" s="599"/>
      <c r="F272" s="599"/>
      <c r="G272" s="599"/>
      <c r="H272" s="599"/>
      <c r="I272" s="599"/>
      <c r="J272" s="599"/>
      <c r="K272" s="599"/>
      <c r="L272" s="599"/>
      <c r="M272" s="599"/>
      <c r="N272" s="599"/>
      <c r="O272" s="599"/>
      <c r="P272" s="599"/>
      <c r="Q272" s="599"/>
      <c r="R272" s="599"/>
      <c r="S272" s="599"/>
      <c r="T272" s="599"/>
      <c r="U272" s="599"/>
      <c r="V272" s="599"/>
      <c r="W272" s="599"/>
      <c r="X272" s="599"/>
      <c r="Y272" s="599"/>
      <c r="Z272" s="599"/>
      <c r="AA272" s="599"/>
      <c r="AB272" s="599"/>
      <c r="AC272" s="599"/>
      <c r="AD272" s="599"/>
      <c r="AE272" s="599"/>
      <c r="AF272" s="596" t="s">
        <v>100</v>
      </c>
      <c r="AG272" s="596"/>
      <c r="AH272" s="596"/>
      <c r="AI272" s="596"/>
      <c r="AJ272" s="596"/>
      <c r="AK272" s="596"/>
      <c r="AL272" s="596"/>
      <c r="AM272" s="596"/>
      <c r="AN272" s="596"/>
      <c r="AO272" s="596"/>
      <c r="AP272" s="596" t="s">
        <v>113</v>
      </c>
      <c r="AQ272" s="596"/>
      <c r="AR272" s="596"/>
      <c r="AS272" s="596"/>
      <c r="AT272" s="596"/>
      <c r="AU272" s="596"/>
      <c r="AV272" s="596"/>
      <c r="AW272" s="266">
        <f>SUM(AW273:AW278)</f>
        <v>0</v>
      </c>
      <c r="AX272" s="266">
        <f t="shared" ref="AX272" si="68">SUM(AX273:AX278)</f>
        <v>0</v>
      </c>
      <c r="AY272" s="266">
        <f t="shared" ref="AY272" si="69">SUM(AY273:AY278)</f>
        <v>0</v>
      </c>
      <c r="AZ272" s="597"/>
      <c r="BA272" s="598"/>
      <c r="BB272" s="598"/>
      <c r="BC272" s="598"/>
      <c r="BD272" s="598"/>
      <c r="BE272" s="598"/>
      <c r="BF272" s="598"/>
      <c r="BG272" s="598"/>
      <c r="BH272" s="266"/>
      <c r="BI272" s="596"/>
      <c r="BJ272" s="596"/>
      <c r="BK272" s="596"/>
      <c r="BL272" s="596"/>
      <c r="BM272" s="596"/>
      <c r="BN272" s="596"/>
      <c r="BO272" s="596"/>
      <c r="BP272" s="257"/>
      <c r="BS272" s="349">
        <f t="shared" si="67"/>
        <v>0</v>
      </c>
      <c r="BT272" s="349"/>
      <c r="BU272" s="349"/>
      <c r="BV272" s="349"/>
      <c r="BW272" s="349"/>
      <c r="BX272" s="349"/>
      <c r="BY272" s="349"/>
    </row>
    <row r="273" spans="1:77" s="6" customFormat="1" ht="33.75" customHeight="1" x14ac:dyDescent="0.2">
      <c r="A273" s="350" t="s">
        <v>111</v>
      </c>
      <c r="B273" s="350"/>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c r="AA273" s="350"/>
      <c r="AB273" s="350"/>
      <c r="AC273" s="350"/>
      <c r="AD273" s="350"/>
      <c r="AE273" s="350"/>
      <c r="AF273" s="351" t="s">
        <v>101</v>
      </c>
      <c r="AG273" s="351"/>
      <c r="AH273" s="351"/>
      <c r="AI273" s="351"/>
      <c r="AJ273" s="352" t="s">
        <v>462</v>
      </c>
      <c r="AK273" s="351"/>
      <c r="AL273" s="352" t="s">
        <v>392</v>
      </c>
      <c r="AM273" s="352"/>
      <c r="AN273" s="353" t="s">
        <v>514</v>
      </c>
      <c r="AO273" s="353"/>
      <c r="AP273" s="351" t="s">
        <v>114</v>
      </c>
      <c r="AQ273" s="351"/>
      <c r="AR273" s="351"/>
      <c r="AS273" s="351"/>
      <c r="AT273" s="351"/>
      <c r="AU273" s="351"/>
      <c r="AV273" s="351"/>
      <c r="AW273" s="215"/>
      <c r="AX273" s="215"/>
      <c r="AY273" s="215"/>
      <c r="AZ273" s="590"/>
      <c r="BA273" s="591"/>
      <c r="BB273" s="591"/>
      <c r="BC273" s="591"/>
      <c r="BD273" s="591"/>
      <c r="BE273" s="591"/>
      <c r="BF273" s="591"/>
      <c r="BG273" s="591"/>
      <c r="BH273" s="215"/>
      <c r="BI273" s="351"/>
      <c r="BJ273" s="351"/>
      <c r="BK273" s="351"/>
      <c r="BL273" s="351"/>
      <c r="BM273" s="351"/>
      <c r="BN273" s="351"/>
      <c r="BO273" s="351"/>
      <c r="BP273" s="257"/>
      <c r="BS273" s="349">
        <f t="shared" si="67"/>
        <v>0</v>
      </c>
      <c r="BT273" s="349"/>
      <c r="BU273" s="349"/>
      <c r="BV273" s="349"/>
      <c r="BW273" s="349"/>
      <c r="BX273" s="349"/>
      <c r="BY273" s="349"/>
    </row>
    <row r="274" spans="1:77" s="6" customFormat="1" ht="36" customHeight="1" x14ac:dyDescent="0.2">
      <c r="A274" s="361" t="s">
        <v>112</v>
      </c>
      <c r="B274" s="361"/>
      <c r="C274" s="361"/>
      <c r="D274" s="361"/>
      <c r="E274" s="361"/>
      <c r="F274" s="361"/>
      <c r="G274" s="361"/>
      <c r="H274" s="361"/>
      <c r="I274" s="361"/>
      <c r="J274" s="361"/>
      <c r="K274" s="361"/>
      <c r="L274" s="361"/>
      <c r="M274" s="361"/>
      <c r="N274" s="361"/>
      <c r="O274" s="361"/>
      <c r="P274" s="361"/>
      <c r="Q274" s="361"/>
      <c r="R274" s="361"/>
      <c r="S274" s="361"/>
      <c r="T274" s="361"/>
      <c r="U274" s="361"/>
      <c r="V274" s="361"/>
      <c r="W274" s="361"/>
      <c r="X274" s="361"/>
      <c r="Y274" s="361"/>
      <c r="Z274" s="361"/>
      <c r="AA274" s="361"/>
      <c r="AB274" s="361"/>
      <c r="AC274" s="361"/>
      <c r="AD274" s="361"/>
      <c r="AE274" s="361"/>
      <c r="AF274" s="351" t="s">
        <v>102</v>
      </c>
      <c r="AG274" s="351"/>
      <c r="AH274" s="351"/>
      <c r="AI274" s="351"/>
      <c r="AJ274" s="352" t="s">
        <v>462</v>
      </c>
      <c r="AK274" s="351"/>
      <c r="AL274" s="352" t="s">
        <v>392</v>
      </c>
      <c r="AM274" s="352"/>
      <c r="AN274" s="353" t="s">
        <v>514</v>
      </c>
      <c r="AO274" s="353"/>
      <c r="AP274" s="351" t="s">
        <v>115</v>
      </c>
      <c r="AQ274" s="351"/>
      <c r="AR274" s="351"/>
      <c r="AS274" s="351"/>
      <c r="AT274" s="351"/>
      <c r="AU274" s="351"/>
      <c r="AV274" s="351"/>
      <c r="AW274" s="215"/>
      <c r="AX274" s="215"/>
      <c r="AY274" s="215"/>
      <c r="AZ274" s="590"/>
      <c r="BA274" s="591"/>
      <c r="BB274" s="591"/>
      <c r="BC274" s="591"/>
      <c r="BD274" s="591"/>
      <c r="BE274" s="591"/>
      <c r="BF274" s="591"/>
      <c r="BG274" s="591"/>
      <c r="BH274" s="215"/>
      <c r="BI274" s="351"/>
      <c r="BJ274" s="351"/>
      <c r="BK274" s="351"/>
      <c r="BL274" s="351"/>
      <c r="BM274" s="351"/>
      <c r="BN274" s="351"/>
      <c r="BO274" s="351"/>
      <c r="BP274" s="257"/>
      <c r="BS274" s="349">
        <f t="shared" si="67"/>
        <v>0</v>
      </c>
      <c r="BT274" s="349"/>
      <c r="BU274" s="349"/>
      <c r="BV274" s="349"/>
      <c r="BW274" s="349"/>
      <c r="BX274" s="349"/>
      <c r="BY274" s="349"/>
    </row>
    <row r="275" spans="1:77" s="6" customFormat="1" x14ac:dyDescent="0.2">
      <c r="A275" s="369"/>
      <c r="B275" s="369"/>
      <c r="C275" s="369"/>
      <c r="D275" s="369"/>
      <c r="E275" s="369"/>
      <c r="F275" s="369"/>
      <c r="G275" s="369"/>
      <c r="H275" s="369"/>
      <c r="I275" s="369"/>
      <c r="J275" s="369"/>
      <c r="K275" s="369"/>
      <c r="L275" s="369"/>
      <c r="M275" s="369"/>
      <c r="N275" s="369"/>
      <c r="O275" s="369"/>
      <c r="P275" s="369"/>
      <c r="Q275" s="369"/>
      <c r="R275" s="369"/>
      <c r="S275" s="369"/>
      <c r="T275" s="369"/>
      <c r="U275" s="369"/>
      <c r="V275" s="369"/>
      <c r="W275" s="369"/>
      <c r="X275" s="369"/>
      <c r="Y275" s="369"/>
      <c r="Z275" s="369"/>
      <c r="AA275" s="369"/>
      <c r="AB275" s="369"/>
      <c r="AC275" s="369"/>
      <c r="AD275" s="369"/>
      <c r="AE275" s="369"/>
      <c r="AF275" s="351"/>
      <c r="AG275" s="351"/>
      <c r="AH275" s="351"/>
      <c r="AI275" s="351"/>
      <c r="AJ275" s="352" t="s">
        <v>462</v>
      </c>
      <c r="AK275" s="351"/>
      <c r="AL275" s="352" t="s">
        <v>392</v>
      </c>
      <c r="AM275" s="352"/>
      <c r="AN275" s="353" t="s">
        <v>514</v>
      </c>
      <c r="AO275" s="353"/>
      <c r="AP275" s="351"/>
      <c r="AQ275" s="351"/>
      <c r="AR275" s="351"/>
      <c r="AS275" s="351"/>
      <c r="AT275" s="351"/>
      <c r="AU275" s="351"/>
      <c r="AV275" s="351"/>
      <c r="AW275" s="215"/>
      <c r="AX275" s="215"/>
      <c r="AY275" s="215"/>
      <c r="AZ275" s="590"/>
      <c r="BA275" s="591"/>
      <c r="BB275" s="591"/>
      <c r="BC275" s="591"/>
      <c r="BD275" s="591"/>
      <c r="BE275" s="591"/>
      <c r="BF275" s="591"/>
      <c r="BG275" s="591"/>
      <c r="BH275" s="215"/>
      <c r="BI275" s="351"/>
      <c r="BJ275" s="351"/>
      <c r="BK275" s="351"/>
      <c r="BL275" s="351"/>
      <c r="BM275" s="351"/>
      <c r="BN275" s="351"/>
      <c r="BO275" s="351"/>
      <c r="BP275" s="257"/>
      <c r="BS275" s="349">
        <f t="shared" si="67"/>
        <v>0</v>
      </c>
      <c r="BT275" s="349"/>
      <c r="BU275" s="349"/>
      <c r="BV275" s="349"/>
      <c r="BW275" s="349"/>
      <c r="BX275" s="349"/>
      <c r="BY275" s="349"/>
    </row>
    <row r="276" spans="1:77" s="6" customFormat="1" ht="24.75" customHeight="1" x14ac:dyDescent="0.2">
      <c r="A276" s="350" t="s">
        <v>116</v>
      </c>
      <c r="B276" s="350"/>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c r="AA276" s="350"/>
      <c r="AB276" s="350"/>
      <c r="AC276" s="350"/>
      <c r="AD276" s="350"/>
      <c r="AE276" s="350"/>
      <c r="AF276" s="351" t="s">
        <v>103</v>
      </c>
      <c r="AG276" s="351"/>
      <c r="AH276" s="351"/>
      <c r="AI276" s="351"/>
      <c r="AJ276" s="352" t="s">
        <v>462</v>
      </c>
      <c r="AK276" s="351"/>
      <c r="AL276" s="352" t="s">
        <v>392</v>
      </c>
      <c r="AM276" s="352"/>
      <c r="AN276" s="353" t="s">
        <v>514</v>
      </c>
      <c r="AO276" s="353"/>
      <c r="AP276" s="351" t="s">
        <v>120</v>
      </c>
      <c r="AQ276" s="351"/>
      <c r="AR276" s="351"/>
      <c r="AS276" s="351"/>
      <c r="AT276" s="351"/>
      <c r="AU276" s="351"/>
      <c r="AV276" s="351"/>
      <c r="AW276" s="215"/>
      <c r="AX276" s="215"/>
      <c r="AY276" s="215"/>
      <c r="AZ276" s="590"/>
      <c r="BA276" s="591"/>
      <c r="BB276" s="591"/>
      <c r="BC276" s="591"/>
      <c r="BD276" s="591"/>
      <c r="BE276" s="591"/>
      <c r="BF276" s="591"/>
      <c r="BG276" s="591"/>
      <c r="BH276" s="215"/>
      <c r="BI276" s="351"/>
      <c r="BJ276" s="351"/>
      <c r="BK276" s="351"/>
      <c r="BL276" s="351"/>
      <c r="BM276" s="351"/>
      <c r="BN276" s="351"/>
      <c r="BO276" s="351"/>
      <c r="BP276" s="257"/>
      <c r="BS276" s="349">
        <f t="shared" si="67"/>
        <v>0</v>
      </c>
      <c r="BT276" s="349"/>
      <c r="BU276" s="349"/>
      <c r="BV276" s="349"/>
      <c r="BW276" s="349"/>
      <c r="BX276" s="349"/>
      <c r="BY276" s="349"/>
    </row>
    <row r="277" spans="1:77" s="6" customFormat="1" ht="49.5" customHeight="1" x14ac:dyDescent="0.2">
      <c r="A277" s="350" t="s">
        <v>117</v>
      </c>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c r="AA277" s="350"/>
      <c r="AB277" s="350"/>
      <c r="AC277" s="350"/>
      <c r="AD277" s="350"/>
      <c r="AE277" s="350"/>
      <c r="AF277" s="351" t="s">
        <v>104</v>
      </c>
      <c r="AG277" s="351"/>
      <c r="AH277" s="351"/>
      <c r="AI277" s="351"/>
      <c r="AJ277" s="352" t="s">
        <v>462</v>
      </c>
      <c r="AK277" s="351"/>
      <c r="AL277" s="352" t="s">
        <v>392</v>
      </c>
      <c r="AM277" s="352"/>
      <c r="AN277" s="353" t="s">
        <v>514</v>
      </c>
      <c r="AO277" s="353"/>
      <c r="AP277" s="351" t="s">
        <v>121</v>
      </c>
      <c r="AQ277" s="351"/>
      <c r="AR277" s="351"/>
      <c r="AS277" s="351"/>
      <c r="AT277" s="351"/>
      <c r="AU277" s="351"/>
      <c r="AV277" s="351"/>
      <c r="AW277" s="215"/>
      <c r="AX277" s="215"/>
      <c r="AY277" s="215"/>
      <c r="AZ277" s="590"/>
      <c r="BA277" s="591"/>
      <c r="BB277" s="591"/>
      <c r="BC277" s="591"/>
      <c r="BD277" s="591"/>
      <c r="BE277" s="591"/>
      <c r="BF277" s="591"/>
      <c r="BG277" s="591"/>
      <c r="BH277" s="215"/>
      <c r="BI277" s="351"/>
      <c r="BJ277" s="351"/>
      <c r="BK277" s="351"/>
      <c r="BL277" s="351"/>
      <c r="BM277" s="351"/>
      <c r="BN277" s="351"/>
      <c r="BO277" s="351"/>
      <c r="BP277" s="257"/>
      <c r="BS277" s="349">
        <f t="shared" si="67"/>
        <v>0</v>
      </c>
      <c r="BT277" s="349"/>
      <c r="BU277" s="349"/>
      <c r="BV277" s="349"/>
      <c r="BW277" s="349"/>
      <c r="BX277" s="349"/>
      <c r="BY277" s="349"/>
    </row>
    <row r="278" spans="1:77" s="6" customFormat="1" ht="24" customHeight="1" x14ac:dyDescent="0.2">
      <c r="A278" s="350" t="s">
        <v>118</v>
      </c>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c r="AA278" s="350"/>
      <c r="AB278" s="350"/>
      <c r="AC278" s="350"/>
      <c r="AD278" s="350"/>
      <c r="AE278" s="350"/>
      <c r="AF278" s="351" t="s">
        <v>105</v>
      </c>
      <c r="AG278" s="351"/>
      <c r="AH278" s="351"/>
      <c r="AI278" s="351"/>
      <c r="AJ278" s="352" t="s">
        <v>462</v>
      </c>
      <c r="AK278" s="351"/>
      <c r="AL278" s="352" t="s">
        <v>392</v>
      </c>
      <c r="AM278" s="352"/>
      <c r="AN278" s="353" t="s">
        <v>514</v>
      </c>
      <c r="AO278" s="353"/>
      <c r="AP278" s="351" t="s">
        <v>122</v>
      </c>
      <c r="AQ278" s="351"/>
      <c r="AR278" s="351"/>
      <c r="AS278" s="351"/>
      <c r="AT278" s="351"/>
      <c r="AU278" s="351"/>
      <c r="AV278" s="351"/>
      <c r="AW278" s="215"/>
      <c r="AX278" s="215"/>
      <c r="AY278" s="215"/>
      <c r="AZ278" s="590"/>
      <c r="BA278" s="591"/>
      <c r="BB278" s="591"/>
      <c r="BC278" s="591"/>
      <c r="BD278" s="591"/>
      <c r="BE278" s="591"/>
      <c r="BF278" s="591"/>
      <c r="BG278" s="591"/>
      <c r="BH278" s="215"/>
      <c r="BI278" s="351"/>
      <c r="BJ278" s="351"/>
      <c r="BK278" s="351"/>
      <c r="BL278" s="351"/>
      <c r="BM278" s="351"/>
      <c r="BN278" s="351"/>
      <c r="BO278" s="351"/>
      <c r="BP278" s="257"/>
      <c r="BS278" s="349">
        <f t="shared" si="67"/>
        <v>0</v>
      </c>
      <c r="BT278" s="349"/>
      <c r="BU278" s="349"/>
      <c r="BV278" s="349"/>
      <c r="BW278" s="349"/>
      <c r="BX278" s="349"/>
      <c r="BY278" s="349"/>
    </row>
    <row r="279" spans="1:77" s="6" customFormat="1" x14ac:dyDescent="0.2">
      <c r="A279" s="599" t="s">
        <v>119</v>
      </c>
      <c r="B279" s="599"/>
      <c r="C279" s="599"/>
      <c r="D279" s="599"/>
      <c r="E279" s="599"/>
      <c r="F279" s="599"/>
      <c r="G279" s="599"/>
      <c r="H279" s="599"/>
      <c r="I279" s="599"/>
      <c r="J279" s="599"/>
      <c r="K279" s="599"/>
      <c r="L279" s="599"/>
      <c r="M279" s="599"/>
      <c r="N279" s="599"/>
      <c r="O279" s="599"/>
      <c r="P279" s="599"/>
      <c r="Q279" s="599"/>
      <c r="R279" s="599"/>
      <c r="S279" s="599"/>
      <c r="T279" s="599"/>
      <c r="U279" s="599"/>
      <c r="V279" s="599"/>
      <c r="W279" s="599"/>
      <c r="X279" s="599"/>
      <c r="Y279" s="599"/>
      <c r="Z279" s="599"/>
      <c r="AA279" s="599"/>
      <c r="AB279" s="599"/>
      <c r="AC279" s="599"/>
      <c r="AD279" s="599"/>
      <c r="AE279" s="599"/>
      <c r="AF279" s="596" t="s">
        <v>106</v>
      </c>
      <c r="AG279" s="596"/>
      <c r="AH279" s="596"/>
      <c r="AI279" s="596"/>
      <c r="AJ279" s="596"/>
      <c r="AK279" s="596"/>
      <c r="AL279" s="596"/>
      <c r="AM279" s="596"/>
      <c r="AN279" s="596"/>
      <c r="AO279" s="596"/>
      <c r="AP279" s="596" t="s">
        <v>123</v>
      </c>
      <c r="AQ279" s="596"/>
      <c r="AR279" s="596"/>
      <c r="AS279" s="596"/>
      <c r="AT279" s="596"/>
      <c r="AU279" s="596"/>
      <c r="AV279" s="596"/>
      <c r="AW279" s="266">
        <f>SUM(AW280:AW282)</f>
        <v>5000</v>
      </c>
      <c r="AX279" s="266">
        <f t="shared" ref="AX279" si="70">SUM(AX280:AX282)</f>
        <v>0</v>
      </c>
      <c r="AY279" s="266">
        <f t="shared" ref="AY279" si="71">SUM(AY280:AY282)</f>
        <v>0</v>
      </c>
      <c r="AZ279" s="597">
        <f>SUM(AZ280:BG282)</f>
        <v>0</v>
      </c>
      <c r="BA279" s="598"/>
      <c r="BB279" s="598"/>
      <c r="BC279" s="598"/>
      <c r="BD279" s="598"/>
      <c r="BE279" s="598"/>
      <c r="BF279" s="598"/>
      <c r="BG279" s="598"/>
      <c r="BH279" s="266"/>
      <c r="BI279" s="596"/>
      <c r="BJ279" s="596"/>
      <c r="BK279" s="596"/>
      <c r="BL279" s="596"/>
      <c r="BM279" s="596"/>
      <c r="BN279" s="596"/>
      <c r="BO279" s="596"/>
      <c r="BP279" s="257"/>
      <c r="BS279" s="349">
        <f t="shared" si="67"/>
        <v>2500</v>
      </c>
      <c r="BT279" s="349"/>
      <c r="BU279" s="349"/>
      <c r="BV279" s="349"/>
      <c r="BW279" s="349"/>
      <c r="BX279" s="349"/>
      <c r="BY279" s="349"/>
    </row>
    <row r="280" spans="1:77" s="6" customFormat="1" ht="24" customHeight="1" x14ac:dyDescent="0.2">
      <c r="A280" s="350" t="s">
        <v>144</v>
      </c>
      <c r="B280" s="350"/>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c r="AA280" s="350"/>
      <c r="AB280" s="350"/>
      <c r="AC280" s="350"/>
      <c r="AD280" s="350"/>
      <c r="AE280" s="350"/>
      <c r="AF280" s="351" t="s">
        <v>107</v>
      </c>
      <c r="AG280" s="351"/>
      <c r="AH280" s="351"/>
      <c r="AI280" s="351"/>
      <c r="AJ280" s="352" t="s">
        <v>462</v>
      </c>
      <c r="AK280" s="351"/>
      <c r="AL280" s="352" t="s">
        <v>392</v>
      </c>
      <c r="AM280" s="352"/>
      <c r="AN280" s="353" t="s">
        <v>514</v>
      </c>
      <c r="AO280" s="353"/>
      <c r="AP280" s="351" t="s">
        <v>124</v>
      </c>
      <c r="AQ280" s="351"/>
      <c r="AR280" s="351"/>
      <c r="AS280" s="351"/>
      <c r="AT280" s="351"/>
      <c r="AU280" s="351"/>
      <c r="AV280" s="351"/>
      <c r="AW280" s="215"/>
      <c r="AX280" s="215"/>
      <c r="AY280" s="215"/>
      <c r="AZ280" s="590"/>
      <c r="BA280" s="591"/>
      <c r="BB280" s="591"/>
      <c r="BC280" s="591"/>
      <c r="BD280" s="591"/>
      <c r="BE280" s="591"/>
      <c r="BF280" s="591"/>
      <c r="BG280" s="591"/>
      <c r="BH280" s="215"/>
      <c r="BI280" s="351"/>
      <c r="BJ280" s="351"/>
      <c r="BK280" s="351"/>
      <c r="BL280" s="351"/>
      <c r="BM280" s="351"/>
      <c r="BN280" s="351"/>
      <c r="BO280" s="351"/>
      <c r="BP280" s="257"/>
      <c r="BS280" s="349">
        <f t="shared" si="67"/>
        <v>0</v>
      </c>
      <c r="BT280" s="349"/>
      <c r="BU280" s="349"/>
      <c r="BV280" s="349"/>
      <c r="BW280" s="349"/>
      <c r="BX280" s="349"/>
      <c r="BY280" s="349"/>
    </row>
    <row r="281" spans="1:77" s="6" customFormat="1" ht="23.25" customHeight="1" x14ac:dyDescent="0.2">
      <c r="A281" s="350" t="s">
        <v>145</v>
      </c>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c r="AA281" s="350"/>
      <c r="AB281" s="350"/>
      <c r="AC281" s="350"/>
      <c r="AD281" s="350"/>
      <c r="AE281" s="350"/>
      <c r="AF281" s="351" t="s">
        <v>108</v>
      </c>
      <c r="AG281" s="351"/>
      <c r="AH281" s="351"/>
      <c r="AI281" s="351"/>
      <c r="AJ281" s="352" t="s">
        <v>462</v>
      </c>
      <c r="AK281" s="351"/>
      <c r="AL281" s="352" t="s">
        <v>392</v>
      </c>
      <c r="AM281" s="352"/>
      <c r="AN281" s="353" t="s">
        <v>514</v>
      </c>
      <c r="AO281" s="353"/>
      <c r="AP281" s="351" t="s">
        <v>125</v>
      </c>
      <c r="AQ281" s="351"/>
      <c r="AR281" s="351"/>
      <c r="AS281" s="351"/>
      <c r="AT281" s="351"/>
      <c r="AU281" s="351"/>
      <c r="AV281" s="351"/>
      <c r="AW281" s="215">
        <f>расч.обосн.сады!F259</f>
        <v>0</v>
      </c>
      <c r="AX281" s="215"/>
      <c r="AY281" s="215"/>
      <c r="AZ281" s="590"/>
      <c r="BA281" s="591"/>
      <c r="BB281" s="591"/>
      <c r="BC281" s="591"/>
      <c r="BD281" s="591"/>
      <c r="BE281" s="591"/>
      <c r="BF281" s="591"/>
      <c r="BG281" s="591"/>
      <c r="BH281" s="215"/>
      <c r="BI281" s="351"/>
      <c r="BJ281" s="351"/>
      <c r="BK281" s="351"/>
      <c r="BL281" s="351"/>
      <c r="BM281" s="351"/>
      <c r="BN281" s="351"/>
      <c r="BO281" s="351"/>
      <c r="BP281" s="257"/>
      <c r="BS281" s="349">
        <f t="shared" si="67"/>
        <v>0</v>
      </c>
      <c r="BT281" s="349"/>
      <c r="BU281" s="349"/>
      <c r="BV281" s="349"/>
      <c r="BW281" s="349"/>
      <c r="BX281" s="349"/>
      <c r="BY281" s="349"/>
    </row>
    <row r="282" spans="1:77" s="6" customFormat="1" ht="11.25" customHeight="1" x14ac:dyDescent="0.2">
      <c r="A282" s="366" t="s">
        <v>146</v>
      </c>
      <c r="B282" s="366"/>
      <c r="C282" s="366"/>
      <c r="D282" s="366"/>
      <c r="E282" s="366"/>
      <c r="F282" s="366"/>
      <c r="G282" s="366"/>
      <c r="H282" s="366"/>
      <c r="I282" s="366"/>
      <c r="J282" s="366"/>
      <c r="K282" s="366"/>
      <c r="L282" s="366"/>
      <c r="M282" s="366"/>
      <c r="N282" s="366"/>
      <c r="O282" s="366"/>
      <c r="P282" s="366"/>
      <c r="Q282" s="366"/>
      <c r="R282" s="366"/>
      <c r="S282" s="366"/>
      <c r="T282" s="366"/>
      <c r="U282" s="366"/>
      <c r="V282" s="366"/>
      <c r="W282" s="366"/>
      <c r="X282" s="366"/>
      <c r="Y282" s="366"/>
      <c r="Z282" s="366"/>
      <c r="AA282" s="366"/>
      <c r="AB282" s="366"/>
      <c r="AC282" s="366"/>
      <c r="AD282" s="366"/>
      <c r="AE282" s="366"/>
      <c r="AF282" s="351" t="s">
        <v>109</v>
      </c>
      <c r="AG282" s="351"/>
      <c r="AH282" s="351"/>
      <c r="AI282" s="351"/>
      <c r="AJ282" s="352" t="s">
        <v>462</v>
      </c>
      <c r="AK282" s="351"/>
      <c r="AL282" s="352" t="s">
        <v>392</v>
      </c>
      <c r="AM282" s="352"/>
      <c r="AN282" s="353" t="s">
        <v>514</v>
      </c>
      <c r="AO282" s="353"/>
      <c r="AP282" s="351" t="s">
        <v>126</v>
      </c>
      <c r="AQ282" s="351"/>
      <c r="AR282" s="351"/>
      <c r="AS282" s="351"/>
      <c r="AT282" s="351"/>
      <c r="AU282" s="351"/>
      <c r="AV282" s="351"/>
      <c r="AW282" s="215">
        <f>расч.обосн.школы!F91</f>
        <v>5000</v>
      </c>
      <c r="AX282" s="215"/>
      <c r="AY282" s="215"/>
      <c r="AZ282" s="590"/>
      <c r="BA282" s="591"/>
      <c r="BB282" s="591"/>
      <c r="BC282" s="591"/>
      <c r="BD282" s="591"/>
      <c r="BE282" s="591"/>
      <c r="BF282" s="591"/>
      <c r="BG282" s="591"/>
      <c r="BH282" s="215"/>
      <c r="BI282" s="351"/>
      <c r="BJ282" s="351"/>
      <c r="BK282" s="351"/>
      <c r="BL282" s="351"/>
      <c r="BM282" s="351"/>
      <c r="BN282" s="351"/>
      <c r="BO282" s="351"/>
      <c r="BP282" s="257">
        <f t="shared" ref="BP282:BP301" si="72">AW282-AZ282</f>
        <v>5000</v>
      </c>
      <c r="BS282" s="349">
        <f t="shared" si="67"/>
        <v>2500</v>
      </c>
      <c r="BT282" s="349"/>
      <c r="BU282" s="349"/>
      <c r="BV282" s="349"/>
      <c r="BW282" s="349"/>
      <c r="BX282" s="349"/>
      <c r="BY282" s="349"/>
    </row>
    <row r="283" spans="1:77" s="6" customFormat="1" x14ac:dyDescent="0.2">
      <c r="A283" s="599" t="s">
        <v>147</v>
      </c>
      <c r="B283" s="599"/>
      <c r="C283" s="599"/>
      <c r="D283" s="599"/>
      <c r="E283" s="599"/>
      <c r="F283" s="599"/>
      <c r="G283" s="599"/>
      <c r="H283" s="599"/>
      <c r="I283" s="599"/>
      <c r="J283" s="599"/>
      <c r="K283" s="599"/>
      <c r="L283" s="599"/>
      <c r="M283" s="599"/>
      <c r="N283" s="599"/>
      <c r="O283" s="599"/>
      <c r="P283" s="599"/>
      <c r="Q283" s="599"/>
      <c r="R283" s="599"/>
      <c r="S283" s="599"/>
      <c r="T283" s="599"/>
      <c r="U283" s="599"/>
      <c r="V283" s="599"/>
      <c r="W283" s="599"/>
      <c r="X283" s="599"/>
      <c r="Y283" s="599"/>
      <c r="Z283" s="599"/>
      <c r="AA283" s="599"/>
      <c r="AB283" s="599"/>
      <c r="AC283" s="599"/>
      <c r="AD283" s="599"/>
      <c r="AE283" s="599"/>
      <c r="AF283" s="596" t="s">
        <v>134</v>
      </c>
      <c r="AG283" s="596"/>
      <c r="AH283" s="596"/>
      <c r="AI283" s="596"/>
      <c r="AJ283" s="596"/>
      <c r="AK283" s="596"/>
      <c r="AL283" s="596"/>
      <c r="AM283" s="596"/>
      <c r="AN283" s="596"/>
      <c r="AO283" s="596"/>
      <c r="AP283" s="596" t="s">
        <v>32</v>
      </c>
      <c r="AQ283" s="596"/>
      <c r="AR283" s="596"/>
      <c r="AS283" s="596"/>
      <c r="AT283" s="596"/>
      <c r="AU283" s="596"/>
      <c r="AV283" s="596"/>
      <c r="AW283" s="266">
        <f>SUM(AW284:AW286)</f>
        <v>0</v>
      </c>
      <c r="AX283" s="266">
        <f t="shared" ref="AX283" si="73">SUM(AX284:AX286)</f>
        <v>0</v>
      </c>
      <c r="AY283" s="266">
        <f t="shared" ref="AY283" si="74">SUM(AY284:AY286)</f>
        <v>0</v>
      </c>
      <c r="AZ283" s="597"/>
      <c r="BA283" s="598"/>
      <c r="BB283" s="598"/>
      <c r="BC283" s="598"/>
      <c r="BD283" s="598"/>
      <c r="BE283" s="598"/>
      <c r="BF283" s="598"/>
      <c r="BG283" s="598"/>
      <c r="BH283" s="266"/>
      <c r="BI283" s="596"/>
      <c r="BJ283" s="596"/>
      <c r="BK283" s="596"/>
      <c r="BL283" s="596"/>
      <c r="BM283" s="596"/>
      <c r="BN283" s="596"/>
      <c r="BO283" s="596"/>
      <c r="BP283" s="257"/>
      <c r="BS283" s="349">
        <f t="shared" si="67"/>
        <v>0</v>
      </c>
      <c r="BT283" s="349"/>
      <c r="BU283" s="349"/>
      <c r="BV283" s="349"/>
      <c r="BW283" s="349"/>
      <c r="BX283" s="349"/>
      <c r="BY283" s="349"/>
    </row>
    <row r="284" spans="1:77" s="6" customFormat="1" ht="24.75" customHeight="1" x14ac:dyDescent="0.2">
      <c r="A284" s="350" t="s">
        <v>148</v>
      </c>
      <c r="B284" s="350"/>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c r="AA284" s="350"/>
      <c r="AB284" s="350"/>
      <c r="AC284" s="350"/>
      <c r="AD284" s="350"/>
      <c r="AE284" s="350"/>
      <c r="AF284" s="351" t="s">
        <v>135</v>
      </c>
      <c r="AG284" s="351"/>
      <c r="AH284" s="351"/>
      <c r="AI284" s="351"/>
      <c r="AJ284" s="352" t="s">
        <v>462</v>
      </c>
      <c r="AK284" s="351"/>
      <c r="AL284" s="352" t="s">
        <v>392</v>
      </c>
      <c r="AM284" s="352"/>
      <c r="AN284" s="353" t="s">
        <v>514</v>
      </c>
      <c r="AO284" s="353"/>
      <c r="AP284" s="351" t="s">
        <v>127</v>
      </c>
      <c r="AQ284" s="351"/>
      <c r="AR284" s="351"/>
      <c r="AS284" s="351"/>
      <c r="AT284" s="351"/>
      <c r="AU284" s="351"/>
      <c r="AV284" s="351"/>
      <c r="AW284" s="215"/>
      <c r="AX284" s="215"/>
      <c r="AY284" s="215"/>
      <c r="AZ284" s="590"/>
      <c r="BA284" s="591"/>
      <c r="BB284" s="591"/>
      <c r="BC284" s="591"/>
      <c r="BD284" s="591"/>
      <c r="BE284" s="591"/>
      <c r="BF284" s="591"/>
      <c r="BG284" s="591"/>
      <c r="BH284" s="215"/>
      <c r="BI284" s="351"/>
      <c r="BJ284" s="351"/>
      <c r="BK284" s="351"/>
      <c r="BL284" s="351"/>
      <c r="BM284" s="351"/>
      <c r="BN284" s="351"/>
      <c r="BO284" s="351"/>
      <c r="BP284" s="257"/>
      <c r="BS284" s="349">
        <f t="shared" si="67"/>
        <v>0</v>
      </c>
      <c r="BT284" s="349"/>
      <c r="BU284" s="349"/>
      <c r="BV284" s="349"/>
      <c r="BW284" s="349"/>
      <c r="BX284" s="349"/>
      <c r="BY284" s="349"/>
    </row>
    <row r="285" spans="1:77" s="6" customFormat="1" x14ac:dyDescent="0.2">
      <c r="A285" s="350" t="s">
        <v>149</v>
      </c>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c r="AA285" s="350"/>
      <c r="AB285" s="350"/>
      <c r="AC285" s="350"/>
      <c r="AD285" s="350"/>
      <c r="AE285" s="350"/>
      <c r="AF285" s="351" t="s">
        <v>136</v>
      </c>
      <c r="AG285" s="351"/>
      <c r="AH285" s="351"/>
      <c r="AI285" s="351"/>
      <c r="AJ285" s="352" t="s">
        <v>462</v>
      </c>
      <c r="AK285" s="351"/>
      <c r="AL285" s="352" t="s">
        <v>392</v>
      </c>
      <c r="AM285" s="352"/>
      <c r="AN285" s="353" t="s">
        <v>514</v>
      </c>
      <c r="AO285" s="353"/>
      <c r="AP285" s="351" t="s">
        <v>128</v>
      </c>
      <c r="AQ285" s="351"/>
      <c r="AR285" s="351"/>
      <c r="AS285" s="351"/>
      <c r="AT285" s="351"/>
      <c r="AU285" s="351"/>
      <c r="AV285" s="351"/>
      <c r="AW285" s="215"/>
      <c r="AX285" s="215"/>
      <c r="AY285" s="215"/>
      <c r="AZ285" s="590"/>
      <c r="BA285" s="591"/>
      <c r="BB285" s="591"/>
      <c r="BC285" s="591"/>
      <c r="BD285" s="591"/>
      <c r="BE285" s="591"/>
      <c r="BF285" s="591"/>
      <c r="BG285" s="591"/>
      <c r="BH285" s="215"/>
      <c r="BI285" s="351"/>
      <c r="BJ285" s="351"/>
      <c r="BK285" s="351"/>
      <c r="BL285" s="351"/>
      <c r="BM285" s="351"/>
      <c r="BN285" s="351"/>
      <c r="BO285" s="351"/>
      <c r="BP285" s="257"/>
      <c r="BS285" s="349">
        <f t="shared" si="67"/>
        <v>0</v>
      </c>
      <c r="BT285" s="349"/>
      <c r="BU285" s="349"/>
      <c r="BV285" s="349"/>
      <c r="BW285" s="349"/>
      <c r="BX285" s="349"/>
      <c r="BY285" s="349"/>
    </row>
    <row r="286" spans="1:77" s="6" customFormat="1" ht="24" customHeight="1" x14ac:dyDescent="0.2">
      <c r="A286" s="368" t="s">
        <v>150</v>
      </c>
      <c r="B286" s="368"/>
      <c r="C286" s="368"/>
      <c r="D286" s="368"/>
      <c r="E286" s="368"/>
      <c r="F286" s="368"/>
      <c r="G286" s="368"/>
      <c r="H286" s="368"/>
      <c r="I286" s="368"/>
      <c r="J286" s="368"/>
      <c r="K286" s="368"/>
      <c r="L286" s="368"/>
      <c r="M286" s="368"/>
      <c r="N286" s="368"/>
      <c r="O286" s="368"/>
      <c r="P286" s="368"/>
      <c r="Q286" s="368"/>
      <c r="R286" s="368"/>
      <c r="S286" s="368"/>
      <c r="T286" s="368"/>
      <c r="U286" s="368"/>
      <c r="V286" s="368"/>
      <c r="W286" s="368"/>
      <c r="X286" s="368"/>
      <c r="Y286" s="368"/>
      <c r="Z286" s="368"/>
      <c r="AA286" s="368"/>
      <c r="AB286" s="368"/>
      <c r="AC286" s="368"/>
      <c r="AD286" s="368"/>
      <c r="AE286" s="368"/>
      <c r="AF286" s="351" t="s">
        <v>137</v>
      </c>
      <c r="AG286" s="351"/>
      <c r="AH286" s="351"/>
      <c r="AI286" s="351"/>
      <c r="AJ286" s="352" t="s">
        <v>462</v>
      </c>
      <c r="AK286" s="351"/>
      <c r="AL286" s="352" t="s">
        <v>392</v>
      </c>
      <c r="AM286" s="352"/>
      <c r="AN286" s="353" t="s">
        <v>514</v>
      </c>
      <c r="AO286" s="353"/>
      <c r="AP286" s="351" t="s">
        <v>129</v>
      </c>
      <c r="AQ286" s="351"/>
      <c r="AR286" s="351"/>
      <c r="AS286" s="351"/>
      <c r="AT286" s="351"/>
      <c r="AU286" s="351"/>
      <c r="AV286" s="351"/>
      <c r="AW286" s="215"/>
      <c r="AX286" s="215"/>
      <c r="AY286" s="215"/>
      <c r="AZ286" s="590"/>
      <c r="BA286" s="591"/>
      <c r="BB286" s="591"/>
      <c r="BC286" s="591"/>
      <c r="BD286" s="591"/>
      <c r="BE286" s="591"/>
      <c r="BF286" s="591"/>
      <c r="BG286" s="591"/>
      <c r="BH286" s="215"/>
      <c r="BI286" s="351"/>
      <c r="BJ286" s="351"/>
      <c r="BK286" s="351"/>
      <c r="BL286" s="351"/>
      <c r="BM286" s="351"/>
      <c r="BN286" s="351"/>
      <c r="BO286" s="351"/>
      <c r="BP286" s="257"/>
      <c r="BS286" s="349">
        <f t="shared" si="67"/>
        <v>0</v>
      </c>
      <c r="BT286" s="349"/>
      <c r="BU286" s="349"/>
      <c r="BV286" s="349"/>
      <c r="BW286" s="349"/>
      <c r="BX286" s="349"/>
      <c r="BY286" s="349"/>
    </row>
    <row r="287" spans="1:77" s="6" customFormat="1" x14ac:dyDescent="0.2">
      <c r="A287" s="599" t="s">
        <v>151</v>
      </c>
      <c r="B287" s="599"/>
      <c r="C287" s="599"/>
      <c r="D287" s="599"/>
      <c r="E287" s="599"/>
      <c r="F287" s="599"/>
      <c r="G287" s="599"/>
      <c r="H287" s="599"/>
      <c r="I287" s="599"/>
      <c r="J287" s="599"/>
      <c r="K287" s="599"/>
      <c r="L287" s="599"/>
      <c r="M287" s="599"/>
      <c r="N287" s="599"/>
      <c r="O287" s="599"/>
      <c r="P287" s="599"/>
      <c r="Q287" s="599"/>
      <c r="R287" s="599"/>
      <c r="S287" s="599"/>
      <c r="T287" s="599"/>
      <c r="U287" s="599"/>
      <c r="V287" s="599"/>
      <c r="W287" s="599"/>
      <c r="X287" s="599"/>
      <c r="Y287" s="599"/>
      <c r="Z287" s="599"/>
      <c r="AA287" s="599"/>
      <c r="AB287" s="599"/>
      <c r="AC287" s="599"/>
      <c r="AD287" s="599"/>
      <c r="AE287" s="599"/>
      <c r="AF287" s="596" t="s">
        <v>138</v>
      </c>
      <c r="AG287" s="596"/>
      <c r="AH287" s="596"/>
      <c r="AI287" s="596"/>
      <c r="AJ287" s="596"/>
      <c r="AK287" s="596"/>
      <c r="AL287" s="596"/>
      <c r="AM287" s="596"/>
      <c r="AN287" s="596"/>
      <c r="AO287" s="596"/>
      <c r="AP287" s="596" t="s">
        <v>32</v>
      </c>
      <c r="AQ287" s="596"/>
      <c r="AR287" s="596"/>
      <c r="AS287" s="596"/>
      <c r="AT287" s="596"/>
      <c r="AU287" s="596"/>
      <c r="AV287" s="596"/>
      <c r="AW287" s="266">
        <f>SUM(AW288:AW293)</f>
        <v>22320199.5</v>
      </c>
      <c r="AX287" s="266">
        <f t="shared" ref="AX287" si="75">SUM(AX293)</f>
        <v>0</v>
      </c>
      <c r="AY287" s="266">
        <f t="shared" ref="AY287" si="76">SUM(AY293)</f>
        <v>0</v>
      </c>
      <c r="AZ287" s="597">
        <f>SUM(AZ288:BG293)</f>
        <v>0</v>
      </c>
      <c r="BA287" s="598"/>
      <c r="BB287" s="598"/>
      <c r="BC287" s="598"/>
      <c r="BD287" s="598"/>
      <c r="BE287" s="598"/>
      <c r="BF287" s="598"/>
      <c r="BG287" s="598"/>
      <c r="BH287" s="266"/>
      <c r="BI287" s="596"/>
      <c r="BJ287" s="596"/>
      <c r="BK287" s="596"/>
      <c r="BL287" s="596"/>
      <c r="BM287" s="596"/>
      <c r="BN287" s="596"/>
      <c r="BO287" s="596"/>
      <c r="BP287" s="257"/>
      <c r="BS287" s="349">
        <f t="shared" si="67"/>
        <v>11160099.75</v>
      </c>
      <c r="BT287" s="349"/>
      <c r="BU287" s="349"/>
      <c r="BV287" s="349"/>
      <c r="BW287" s="349"/>
      <c r="BX287" s="349"/>
      <c r="BY287" s="349"/>
    </row>
    <row r="288" spans="1:77" s="249" customFormat="1" x14ac:dyDescent="0.2">
      <c r="A288" s="636" t="s">
        <v>69</v>
      </c>
      <c r="B288" s="636"/>
      <c r="C288" s="636"/>
      <c r="D288" s="636"/>
      <c r="E288" s="636"/>
      <c r="F288" s="636"/>
      <c r="G288" s="636"/>
      <c r="H288" s="636"/>
      <c r="I288" s="636"/>
      <c r="J288" s="636"/>
      <c r="K288" s="636"/>
      <c r="L288" s="636"/>
      <c r="M288" s="636"/>
      <c r="N288" s="636"/>
      <c r="O288" s="636"/>
      <c r="P288" s="636"/>
      <c r="Q288" s="636"/>
      <c r="R288" s="636"/>
      <c r="S288" s="636"/>
      <c r="T288" s="636"/>
      <c r="U288" s="636"/>
      <c r="V288" s="636"/>
      <c r="W288" s="636"/>
      <c r="X288" s="636"/>
      <c r="Y288" s="636"/>
      <c r="Z288" s="636"/>
      <c r="AA288" s="636"/>
      <c r="AB288" s="636"/>
      <c r="AC288" s="636"/>
      <c r="AD288" s="636"/>
      <c r="AE288" s="636"/>
      <c r="AF288" s="605" t="s">
        <v>138</v>
      </c>
      <c r="AG288" s="605"/>
      <c r="AH288" s="605"/>
      <c r="AI288" s="605"/>
      <c r="AJ288" s="352" t="s">
        <v>462</v>
      </c>
      <c r="AK288" s="351"/>
      <c r="AL288" s="605" t="s">
        <v>392</v>
      </c>
      <c r="AM288" s="605"/>
      <c r="AN288" s="632" t="s">
        <v>516</v>
      </c>
      <c r="AO288" s="632"/>
      <c r="AP288" s="605" t="s">
        <v>157</v>
      </c>
      <c r="AQ288" s="605"/>
      <c r="AR288" s="606"/>
      <c r="AS288" s="635"/>
      <c r="AT288" s="635"/>
      <c r="AU288" s="607"/>
      <c r="AV288" s="248"/>
      <c r="AW288" s="247">
        <f>расч.обосн.школы!F134-расч.обосн.школы!G144</f>
        <v>510626.05999999866</v>
      </c>
      <c r="AX288" s="247"/>
      <c r="AY288" s="247"/>
      <c r="AZ288" s="633"/>
      <c r="BA288" s="634"/>
      <c r="BB288" s="634"/>
      <c r="BC288" s="634"/>
      <c r="BD288" s="634"/>
      <c r="BE288" s="634"/>
      <c r="BF288" s="634"/>
      <c r="BG288" s="634"/>
      <c r="BH288" s="247"/>
      <c r="BI288" s="606"/>
      <c r="BJ288" s="635"/>
      <c r="BK288" s="635"/>
      <c r="BL288" s="635"/>
      <c r="BM288" s="635"/>
      <c r="BN288" s="635"/>
      <c r="BO288" s="607"/>
      <c r="BP288" s="257">
        <f t="shared" si="72"/>
        <v>510626.05999999866</v>
      </c>
      <c r="BS288" s="349">
        <f t="shared" si="67"/>
        <v>255313.02999999933</v>
      </c>
      <c r="BT288" s="349"/>
      <c r="BU288" s="349"/>
      <c r="BV288" s="349"/>
      <c r="BW288" s="349"/>
      <c r="BX288" s="349"/>
      <c r="BY288" s="349"/>
    </row>
    <row r="289" spans="1:77" s="249" customFormat="1" x14ac:dyDescent="0.2">
      <c r="A289" s="636"/>
      <c r="B289" s="636"/>
      <c r="C289" s="636"/>
      <c r="D289" s="636"/>
      <c r="E289" s="636"/>
      <c r="F289" s="636"/>
      <c r="G289" s="636"/>
      <c r="H289" s="636"/>
      <c r="I289" s="636"/>
      <c r="J289" s="636"/>
      <c r="K289" s="636"/>
      <c r="L289" s="636"/>
      <c r="M289" s="636"/>
      <c r="N289" s="636"/>
      <c r="O289" s="636"/>
      <c r="P289" s="636"/>
      <c r="Q289" s="636"/>
      <c r="R289" s="636"/>
      <c r="S289" s="636"/>
      <c r="T289" s="636"/>
      <c r="U289" s="636"/>
      <c r="V289" s="636"/>
      <c r="W289" s="636"/>
      <c r="X289" s="636"/>
      <c r="Y289" s="636"/>
      <c r="Z289" s="636"/>
      <c r="AA289" s="636"/>
      <c r="AB289" s="636"/>
      <c r="AC289" s="636"/>
      <c r="AD289" s="636"/>
      <c r="AE289" s="636"/>
      <c r="AF289" s="605" t="s">
        <v>138</v>
      </c>
      <c r="AG289" s="605"/>
      <c r="AH289" s="605"/>
      <c r="AI289" s="605"/>
      <c r="AJ289" s="352" t="s">
        <v>462</v>
      </c>
      <c r="AK289" s="351"/>
      <c r="AL289" s="605" t="s">
        <v>392</v>
      </c>
      <c r="AM289" s="605"/>
      <c r="AN289" s="632" t="s">
        <v>516</v>
      </c>
      <c r="AO289" s="632"/>
      <c r="AP289" s="605" t="s">
        <v>614</v>
      </c>
      <c r="AQ289" s="605"/>
      <c r="AR289" s="606"/>
      <c r="AS289" s="635"/>
      <c r="AT289" s="635"/>
      <c r="AU289" s="607"/>
      <c r="AV289" s="277"/>
      <c r="AW289" s="276">
        <f>расч.обосн.школы!G144</f>
        <v>16997373.940000001</v>
      </c>
      <c r="AX289" s="276"/>
      <c r="AY289" s="276"/>
      <c r="AZ289" s="633"/>
      <c r="BA289" s="634"/>
      <c r="BB289" s="634"/>
      <c r="BC289" s="634"/>
      <c r="BD289" s="634"/>
      <c r="BE289" s="634"/>
      <c r="BF289" s="634"/>
      <c r="BG289" s="634"/>
      <c r="BH289" s="276"/>
      <c r="BI289" s="606"/>
      <c r="BJ289" s="635"/>
      <c r="BK289" s="635"/>
      <c r="BL289" s="635"/>
      <c r="BM289" s="635"/>
      <c r="BN289" s="635"/>
      <c r="BO289" s="607"/>
      <c r="BP289" s="257">
        <f t="shared" ref="BP289" si="77">AW289-AZ289</f>
        <v>16997373.940000001</v>
      </c>
      <c r="BS289" s="349">
        <f t="shared" ref="BS289" si="78">(AW289/12*6)-AZ289</f>
        <v>8498686.9700000007</v>
      </c>
      <c r="BT289" s="349"/>
      <c r="BU289" s="349"/>
      <c r="BV289" s="349"/>
      <c r="BW289" s="349"/>
      <c r="BX289" s="349"/>
      <c r="BY289" s="349"/>
    </row>
    <row r="290" spans="1:77" s="6" customFormat="1" x14ac:dyDescent="0.2">
      <c r="A290" s="361"/>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c r="AA290" s="361"/>
      <c r="AB290" s="361"/>
      <c r="AC290" s="361"/>
      <c r="AD290" s="361"/>
      <c r="AE290" s="361"/>
      <c r="AF290" s="605" t="s">
        <v>138</v>
      </c>
      <c r="AG290" s="605"/>
      <c r="AH290" s="605"/>
      <c r="AI290" s="605"/>
      <c r="AJ290" s="352" t="s">
        <v>462</v>
      </c>
      <c r="AK290" s="351"/>
      <c r="AL290" s="605" t="s">
        <v>392</v>
      </c>
      <c r="AM290" s="605"/>
      <c r="AN290" s="353" t="s">
        <v>517</v>
      </c>
      <c r="AO290" s="353"/>
      <c r="AP290" s="605" t="s">
        <v>157</v>
      </c>
      <c r="AQ290" s="605"/>
      <c r="AR290" s="390"/>
      <c r="AS290" s="391"/>
      <c r="AT290" s="391"/>
      <c r="AU290" s="391"/>
      <c r="AV290" s="195"/>
      <c r="AW290" s="246">
        <f>расч.обосн.школы!G183</f>
        <v>2031540</v>
      </c>
      <c r="AX290" s="246"/>
      <c r="AY290" s="246"/>
      <c r="AZ290" s="590"/>
      <c r="BA290" s="591"/>
      <c r="BB290" s="591"/>
      <c r="BC290" s="591"/>
      <c r="BD290" s="591"/>
      <c r="BE290" s="591"/>
      <c r="BF290" s="591"/>
      <c r="BG290" s="591"/>
      <c r="BH290" s="246"/>
      <c r="BI290" s="390"/>
      <c r="BJ290" s="391"/>
      <c r="BK290" s="391"/>
      <c r="BL290" s="391"/>
      <c r="BM290" s="391"/>
      <c r="BN290" s="391"/>
      <c r="BO290" s="392"/>
      <c r="BP290" s="257">
        <f t="shared" si="72"/>
        <v>2031540</v>
      </c>
      <c r="BS290" s="349">
        <f t="shared" si="67"/>
        <v>1015770</v>
      </c>
      <c r="BT290" s="349"/>
      <c r="BU290" s="349"/>
      <c r="BV290" s="349"/>
      <c r="BW290" s="349"/>
      <c r="BX290" s="349"/>
      <c r="BY290" s="349"/>
    </row>
    <row r="291" spans="1:77" s="6" customFormat="1" x14ac:dyDescent="0.2">
      <c r="A291" s="361"/>
      <c r="B291" s="361"/>
      <c r="C291" s="361"/>
      <c r="D291" s="361"/>
      <c r="E291" s="361"/>
      <c r="F291" s="361"/>
      <c r="G291" s="361"/>
      <c r="H291" s="361"/>
      <c r="I291" s="361"/>
      <c r="J291" s="361"/>
      <c r="K291" s="361"/>
      <c r="L291" s="361"/>
      <c r="M291" s="361"/>
      <c r="N291" s="361"/>
      <c r="O291" s="361"/>
      <c r="P291" s="361"/>
      <c r="Q291" s="361"/>
      <c r="R291" s="361"/>
      <c r="S291" s="361"/>
      <c r="T291" s="361"/>
      <c r="U291" s="361"/>
      <c r="V291" s="361"/>
      <c r="W291" s="361"/>
      <c r="X291" s="361"/>
      <c r="Y291" s="361"/>
      <c r="Z291" s="361"/>
      <c r="AA291" s="361"/>
      <c r="AB291" s="361"/>
      <c r="AC291" s="361"/>
      <c r="AD291" s="361"/>
      <c r="AE291" s="361"/>
      <c r="AF291" s="606" t="s">
        <v>138</v>
      </c>
      <c r="AG291" s="635"/>
      <c r="AH291" s="635"/>
      <c r="AI291" s="607"/>
      <c r="AJ291" s="352" t="s">
        <v>462</v>
      </c>
      <c r="AK291" s="351"/>
      <c r="AL291" s="606" t="s">
        <v>392</v>
      </c>
      <c r="AM291" s="607"/>
      <c r="AN291" s="353" t="s">
        <v>518</v>
      </c>
      <c r="AO291" s="353"/>
      <c r="AP291" s="606" t="s">
        <v>157</v>
      </c>
      <c r="AQ291" s="607"/>
      <c r="AR291" s="390"/>
      <c r="AS291" s="391"/>
      <c r="AT291" s="391"/>
      <c r="AU291" s="391"/>
      <c r="AV291" s="196"/>
      <c r="AW291" s="246">
        <f>расч.обосн.школы!F230-расч.обосн.школы!G230</f>
        <v>159659.5</v>
      </c>
      <c r="AX291" s="246"/>
      <c r="AY291" s="246"/>
      <c r="AZ291" s="590"/>
      <c r="BA291" s="591"/>
      <c r="BB291" s="591"/>
      <c r="BC291" s="591"/>
      <c r="BD291" s="591"/>
      <c r="BE291" s="591"/>
      <c r="BF291" s="591"/>
      <c r="BG291" s="591"/>
      <c r="BH291" s="246"/>
      <c r="BI291" s="390"/>
      <c r="BJ291" s="391"/>
      <c r="BK291" s="391"/>
      <c r="BL291" s="391"/>
      <c r="BM291" s="391"/>
      <c r="BN291" s="391"/>
      <c r="BO291" s="392"/>
      <c r="BP291" s="257">
        <f t="shared" si="72"/>
        <v>159659.5</v>
      </c>
      <c r="BS291" s="349">
        <f t="shared" si="67"/>
        <v>79829.75</v>
      </c>
      <c r="BT291" s="349"/>
      <c r="BU291" s="349"/>
      <c r="BV291" s="349"/>
      <c r="BW291" s="349"/>
      <c r="BX291" s="349"/>
      <c r="BY291" s="349"/>
    </row>
    <row r="292" spans="1:77" s="6" customFormat="1" x14ac:dyDescent="0.2">
      <c r="A292" s="361"/>
      <c r="B292" s="361"/>
      <c r="C292" s="361"/>
      <c r="D292" s="361"/>
      <c r="E292" s="361"/>
      <c r="F292" s="361"/>
      <c r="G292" s="361"/>
      <c r="H292" s="361"/>
      <c r="I292" s="361"/>
      <c r="J292" s="361"/>
      <c r="K292" s="361"/>
      <c r="L292" s="361"/>
      <c r="M292" s="361"/>
      <c r="N292" s="361"/>
      <c r="O292" s="361"/>
      <c r="P292" s="361"/>
      <c r="Q292" s="361"/>
      <c r="R292" s="361"/>
      <c r="S292" s="361"/>
      <c r="T292" s="361"/>
      <c r="U292" s="361"/>
      <c r="V292" s="361"/>
      <c r="W292" s="361"/>
      <c r="X292" s="361"/>
      <c r="Y292" s="361"/>
      <c r="Z292" s="361"/>
      <c r="AA292" s="361"/>
      <c r="AB292" s="361"/>
      <c r="AC292" s="361"/>
      <c r="AD292" s="361"/>
      <c r="AE292" s="361"/>
      <c r="AF292" s="351"/>
      <c r="AG292" s="351"/>
      <c r="AH292" s="351"/>
      <c r="AI292" s="351"/>
      <c r="AJ292" s="352" t="s">
        <v>462</v>
      </c>
      <c r="AK292" s="351"/>
      <c r="AL292" s="352" t="s">
        <v>392</v>
      </c>
      <c r="AM292" s="352"/>
      <c r="AN292" s="353" t="s">
        <v>514</v>
      </c>
      <c r="AO292" s="353"/>
      <c r="AP292" s="352" t="s">
        <v>157</v>
      </c>
      <c r="AQ292" s="351"/>
      <c r="AR292" s="351"/>
      <c r="AS292" s="351"/>
      <c r="AT292" s="351"/>
      <c r="AU292" s="351"/>
      <c r="AV292" s="245"/>
      <c r="AW292" s="246">
        <f>расч.обосн.школы!F211+расч.обосн.школы!F232-расч.обосн.школы!F206-расч.обосн.школы!F207-расч.обосн.школы!F210-расч.обосн.школы!F230</f>
        <v>2621000</v>
      </c>
      <c r="AX292" s="246"/>
      <c r="AY292" s="246"/>
      <c r="AZ292" s="590"/>
      <c r="BA292" s="591"/>
      <c r="BB292" s="591"/>
      <c r="BC292" s="591"/>
      <c r="BD292" s="591"/>
      <c r="BE292" s="591"/>
      <c r="BF292" s="591"/>
      <c r="BG292" s="591"/>
      <c r="BH292" s="246"/>
      <c r="BI292" s="351"/>
      <c r="BJ292" s="351"/>
      <c r="BK292" s="351"/>
      <c r="BL292" s="351"/>
      <c r="BM292" s="351"/>
      <c r="BN292" s="351"/>
      <c r="BO292" s="351"/>
      <c r="BP292" s="257">
        <f t="shared" si="72"/>
        <v>2621000</v>
      </c>
      <c r="BS292" s="349">
        <f t="shared" si="67"/>
        <v>1310500</v>
      </c>
      <c r="BT292" s="349"/>
      <c r="BU292" s="349"/>
      <c r="BV292" s="349"/>
      <c r="BW292" s="349"/>
      <c r="BX292" s="349"/>
      <c r="BY292" s="349"/>
    </row>
    <row r="293" spans="1:77" s="6" customFormat="1" ht="36" customHeight="1" x14ac:dyDescent="0.2">
      <c r="A293" s="619" t="s">
        <v>152</v>
      </c>
      <c r="B293" s="620"/>
      <c r="C293" s="620"/>
      <c r="D293" s="620"/>
      <c r="E293" s="620"/>
      <c r="F293" s="620"/>
      <c r="G293" s="620"/>
      <c r="H293" s="620"/>
      <c r="I293" s="620"/>
      <c r="J293" s="620"/>
      <c r="K293" s="620"/>
      <c r="L293" s="620"/>
      <c r="M293" s="620"/>
      <c r="N293" s="620"/>
      <c r="O293" s="620"/>
      <c r="P293" s="620"/>
      <c r="Q293" s="620"/>
      <c r="R293" s="620"/>
      <c r="S293" s="620"/>
      <c r="T293" s="620"/>
      <c r="U293" s="620"/>
      <c r="V293" s="620"/>
      <c r="W293" s="620"/>
      <c r="X293" s="620"/>
      <c r="Y293" s="620"/>
      <c r="Z293" s="620"/>
      <c r="AA293" s="620"/>
      <c r="AB293" s="620"/>
      <c r="AC293" s="620"/>
      <c r="AD293" s="620"/>
      <c r="AE293" s="621"/>
      <c r="AF293" s="400" t="s">
        <v>139</v>
      </c>
      <c r="AG293" s="401"/>
      <c r="AH293" s="401"/>
      <c r="AI293" s="402"/>
      <c r="AJ293" s="352" t="s">
        <v>462</v>
      </c>
      <c r="AK293" s="351"/>
      <c r="AL293" s="622" t="s">
        <v>392</v>
      </c>
      <c r="AM293" s="623"/>
      <c r="AN293" s="624" t="s">
        <v>514</v>
      </c>
      <c r="AO293" s="625"/>
      <c r="AP293" s="400" t="s">
        <v>130</v>
      </c>
      <c r="AQ293" s="402"/>
      <c r="AR293" s="400"/>
      <c r="AS293" s="401"/>
      <c r="AT293" s="401"/>
      <c r="AU293" s="401"/>
      <c r="AV293" s="402"/>
      <c r="AW293" s="246"/>
      <c r="AX293" s="246"/>
      <c r="AY293" s="246"/>
      <c r="AZ293" s="626"/>
      <c r="BA293" s="627"/>
      <c r="BB293" s="627"/>
      <c r="BC293" s="627"/>
      <c r="BD293" s="627"/>
      <c r="BE293" s="627"/>
      <c r="BF293" s="627"/>
      <c r="BG293" s="628"/>
      <c r="BH293" s="246"/>
      <c r="BI293" s="400"/>
      <c r="BJ293" s="401"/>
      <c r="BK293" s="401"/>
      <c r="BL293" s="401"/>
      <c r="BM293" s="401"/>
      <c r="BN293" s="401"/>
      <c r="BO293" s="402"/>
      <c r="BP293" s="257"/>
      <c r="BS293" s="349">
        <f t="shared" si="67"/>
        <v>0</v>
      </c>
      <c r="BT293" s="349"/>
      <c r="BU293" s="349"/>
      <c r="BV293" s="349"/>
      <c r="BW293" s="349"/>
      <c r="BX293" s="349"/>
      <c r="BY293" s="349"/>
    </row>
    <row r="294" spans="1:77" s="6" customFormat="1" ht="12.75" customHeight="1" x14ac:dyDescent="0.2">
      <c r="A294" s="629" t="s">
        <v>535</v>
      </c>
      <c r="B294" s="630"/>
      <c r="C294" s="630"/>
      <c r="D294" s="630"/>
      <c r="E294" s="630"/>
      <c r="F294" s="630"/>
      <c r="G294" s="630"/>
      <c r="H294" s="630"/>
      <c r="I294" s="630"/>
      <c r="J294" s="630"/>
      <c r="K294" s="630"/>
      <c r="L294" s="630"/>
      <c r="M294" s="630"/>
      <c r="N294" s="630"/>
      <c r="O294" s="630"/>
      <c r="P294" s="630"/>
      <c r="Q294" s="630"/>
      <c r="R294" s="630"/>
      <c r="S294" s="630"/>
      <c r="T294" s="630"/>
      <c r="U294" s="630"/>
      <c r="V294" s="630"/>
      <c r="W294" s="630"/>
      <c r="X294" s="630"/>
      <c r="Y294" s="630"/>
      <c r="Z294" s="630"/>
      <c r="AA294" s="630"/>
      <c r="AB294" s="630"/>
      <c r="AC294" s="630"/>
      <c r="AD294" s="630"/>
      <c r="AE294" s="631"/>
      <c r="AF294" s="616" t="s">
        <v>140</v>
      </c>
      <c r="AG294" s="617"/>
      <c r="AH294" s="617"/>
      <c r="AI294" s="618"/>
      <c r="AJ294" s="616"/>
      <c r="AK294" s="618"/>
      <c r="AL294" s="616"/>
      <c r="AM294" s="618"/>
      <c r="AN294" s="616"/>
      <c r="AO294" s="618"/>
      <c r="AP294" s="616" t="s">
        <v>32</v>
      </c>
      <c r="AQ294" s="618"/>
      <c r="AR294" s="616"/>
      <c r="AS294" s="617"/>
      <c r="AT294" s="617"/>
      <c r="AU294" s="617"/>
      <c r="AV294" s="618"/>
      <c r="AW294" s="266">
        <f>SUM(AW295:AW304)</f>
        <v>4013314.5</v>
      </c>
      <c r="AX294" s="266">
        <f t="shared" ref="AX294" si="79">SUM(AX295:AX304)</f>
        <v>0</v>
      </c>
      <c r="AY294" s="266">
        <f t="shared" ref="AY294" si="80">SUM(AY295:AY304)</f>
        <v>0</v>
      </c>
      <c r="AZ294" s="613">
        <f>SUM(AZ295:BG304)</f>
        <v>0</v>
      </c>
      <c r="BA294" s="614"/>
      <c r="BB294" s="614"/>
      <c r="BC294" s="614"/>
      <c r="BD294" s="614"/>
      <c r="BE294" s="614"/>
      <c r="BF294" s="614"/>
      <c r="BG294" s="615"/>
      <c r="BH294" s="266"/>
      <c r="BI294" s="616"/>
      <c r="BJ294" s="617"/>
      <c r="BK294" s="617"/>
      <c r="BL294" s="617"/>
      <c r="BM294" s="617"/>
      <c r="BN294" s="617"/>
      <c r="BO294" s="618"/>
      <c r="BP294" s="257"/>
      <c r="BS294" s="349">
        <f t="shared" si="67"/>
        <v>2006657.25</v>
      </c>
      <c r="BT294" s="349"/>
      <c r="BU294" s="349"/>
      <c r="BV294" s="349"/>
      <c r="BW294" s="349"/>
      <c r="BX294" s="349"/>
      <c r="BY294" s="349"/>
    </row>
    <row r="295" spans="1:77" s="6" customFormat="1" ht="24" customHeight="1" x14ac:dyDescent="0.2">
      <c r="A295" s="619" t="s">
        <v>153</v>
      </c>
      <c r="B295" s="620"/>
      <c r="C295" s="620"/>
      <c r="D295" s="620"/>
      <c r="E295" s="620"/>
      <c r="F295" s="620"/>
      <c r="G295" s="620"/>
      <c r="H295" s="620"/>
      <c r="I295" s="620"/>
      <c r="J295" s="620"/>
      <c r="K295" s="620"/>
      <c r="L295" s="620"/>
      <c r="M295" s="620"/>
      <c r="N295" s="620"/>
      <c r="O295" s="620"/>
      <c r="P295" s="620"/>
      <c r="Q295" s="620"/>
      <c r="R295" s="620"/>
      <c r="S295" s="620"/>
      <c r="T295" s="620"/>
      <c r="U295" s="620"/>
      <c r="V295" s="620"/>
      <c r="W295" s="620"/>
      <c r="X295" s="620"/>
      <c r="Y295" s="620"/>
      <c r="Z295" s="620"/>
      <c r="AA295" s="620"/>
      <c r="AB295" s="620"/>
      <c r="AC295" s="620"/>
      <c r="AD295" s="620"/>
      <c r="AE295" s="621"/>
      <c r="AF295" s="400" t="s">
        <v>141</v>
      </c>
      <c r="AG295" s="401"/>
      <c r="AH295" s="401"/>
      <c r="AI295" s="402"/>
      <c r="AJ295" s="352" t="s">
        <v>462</v>
      </c>
      <c r="AK295" s="351"/>
      <c r="AL295" s="622" t="s">
        <v>392</v>
      </c>
      <c r="AM295" s="623"/>
      <c r="AN295" s="624" t="s">
        <v>514</v>
      </c>
      <c r="AO295" s="625"/>
      <c r="AP295" s="400" t="s">
        <v>131</v>
      </c>
      <c r="AQ295" s="402"/>
      <c r="AR295" s="400"/>
      <c r="AS295" s="401"/>
      <c r="AT295" s="401"/>
      <c r="AU295" s="401"/>
      <c r="AV295" s="402"/>
      <c r="AW295" s="246"/>
      <c r="AX295" s="246"/>
      <c r="AY295" s="246"/>
      <c r="AZ295" s="626"/>
      <c r="BA295" s="627"/>
      <c r="BB295" s="627"/>
      <c r="BC295" s="627"/>
      <c r="BD295" s="627"/>
      <c r="BE295" s="627"/>
      <c r="BF295" s="627"/>
      <c r="BG295" s="628"/>
      <c r="BH295" s="246"/>
      <c r="BI295" s="400"/>
      <c r="BJ295" s="401"/>
      <c r="BK295" s="401"/>
      <c r="BL295" s="401"/>
      <c r="BM295" s="401"/>
      <c r="BN295" s="401"/>
      <c r="BO295" s="402"/>
      <c r="BP295" s="257"/>
      <c r="BS295" s="349">
        <f t="shared" si="67"/>
        <v>0</v>
      </c>
      <c r="BT295" s="349"/>
      <c r="BU295" s="349"/>
      <c r="BV295" s="349"/>
      <c r="BW295" s="349"/>
      <c r="BX295" s="349"/>
      <c r="BY295" s="349"/>
    </row>
    <row r="296" spans="1:77" s="6" customFormat="1" ht="24" customHeight="1" x14ac:dyDescent="0.2">
      <c r="A296" s="350" t="s">
        <v>154</v>
      </c>
      <c r="B296" s="350"/>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c r="AA296" s="350"/>
      <c r="AB296" s="350"/>
      <c r="AC296" s="350"/>
      <c r="AD296" s="350"/>
      <c r="AE296" s="350"/>
      <c r="AF296" s="351" t="s">
        <v>142</v>
      </c>
      <c r="AG296" s="351"/>
      <c r="AH296" s="351"/>
      <c r="AI296" s="351"/>
      <c r="AJ296" s="352" t="s">
        <v>462</v>
      </c>
      <c r="AK296" s="351"/>
      <c r="AL296" s="352" t="s">
        <v>392</v>
      </c>
      <c r="AM296" s="352"/>
      <c r="AN296" s="353" t="s">
        <v>514</v>
      </c>
      <c r="AO296" s="353"/>
      <c r="AP296" s="351" t="s">
        <v>132</v>
      </c>
      <c r="AQ296" s="351"/>
      <c r="AR296" s="351"/>
      <c r="AS296" s="351"/>
      <c r="AT296" s="351"/>
      <c r="AU296" s="351"/>
      <c r="AV296" s="351"/>
      <c r="AW296" s="215"/>
      <c r="AX296" s="215"/>
      <c r="AY296" s="215"/>
      <c r="AZ296" s="590"/>
      <c r="BA296" s="591"/>
      <c r="BB296" s="591"/>
      <c r="BC296" s="591"/>
      <c r="BD296" s="591"/>
      <c r="BE296" s="591"/>
      <c r="BF296" s="591"/>
      <c r="BG296" s="591"/>
      <c r="BH296" s="215"/>
      <c r="BI296" s="351"/>
      <c r="BJ296" s="351"/>
      <c r="BK296" s="351"/>
      <c r="BL296" s="351"/>
      <c r="BM296" s="351"/>
      <c r="BN296" s="351"/>
      <c r="BO296" s="351"/>
      <c r="BP296" s="257"/>
      <c r="BS296" s="349">
        <f t="shared" si="67"/>
        <v>0</v>
      </c>
      <c r="BT296" s="349"/>
      <c r="BU296" s="349"/>
      <c r="BV296" s="349"/>
      <c r="BW296" s="349"/>
      <c r="BX296" s="349"/>
      <c r="BY296" s="349"/>
    </row>
    <row r="297" spans="1:77" s="6" customFormat="1" ht="24.75" customHeight="1" x14ac:dyDescent="0.2">
      <c r="A297" s="350" t="s">
        <v>155</v>
      </c>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c r="AA297" s="350"/>
      <c r="AB297" s="350"/>
      <c r="AC297" s="350"/>
      <c r="AD297" s="350"/>
      <c r="AE297" s="350"/>
      <c r="AF297" s="351" t="s">
        <v>143</v>
      </c>
      <c r="AG297" s="351"/>
      <c r="AH297" s="351"/>
      <c r="AI297" s="351"/>
      <c r="AJ297" s="352" t="s">
        <v>462</v>
      </c>
      <c r="AK297" s="351"/>
      <c r="AL297" s="352" t="s">
        <v>392</v>
      </c>
      <c r="AM297" s="352"/>
      <c r="AN297" s="353" t="s">
        <v>514</v>
      </c>
      <c r="AO297" s="353"/>
      <c r="AP297" s="351" t="s">
        <v>133</v>
      </c>
      <c r="AQ297" s="351"/>
      <c r="AR297" s="351"/>
      <c r="AS297" s="351"/>
      <c r="AT297" s="351"/>
      <c r="AU297" s="351"/>
      <c r="AV297" s="351"/>
      <c r="AW297" s="215"/>
      <c r="AX297" s="215"/>
      <c r="AY297" s="215"/>
      <c r="AZ297" s="590"/>
      <c r="BA297" s="591"/>
      <c r="BB297" s="591"/>
      <c r="BC297" s="591"/>
      <c r="BD297" s="591"/>
      <c r="BE297" s="591"/>
      <c r="BF297" s="591"/>
      <c r="BG297" s="591"/>
      <c r="BH297" s="215"/>
      <c r="BI297" s="351"/>
      <c r="BJ297" s="351"/>
      <c r="BK297" s="351"/>
      <c r="BL297" s="351"/>
      <c r="BM297" s="351"/>
      <c r="BN297" s="351"/>
      <c r="BO297" s="351"/>
      <c r="BP297" s="257"/>
      <c r="BS297" s="349">
        <f t="shared" si="67"/>
        <v>0</v>
      </c>
      <c r="BT297" s="349"/>
      <c r="BU297" s="349"/>
      <c r="BV297" s="349"/>
      <c r="BW297" s="349"/>
      <c r="BX297" s="349"/>
      <c r="BY297" s="349"/>
    </row>
    <row r="298" spans="1:77" s="6" customFormat="1" x14ac:dyDescent="0.2">
      <c r="A298" s="350" t="s">
        <v>158</v>
      </c>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c r="AA298" s="350"/>
      <c r="AB298" s="350"/>
      <c r="AC298" s="350"/>
      <c r="AD298" s="350"/>
      <c r="AE298" s="350"/>
      <c r="AF298" s="351" t="s">
        <v>156</v>
      </c>
      <c r="AG298" s="351"/>
      <c r="AH298" s="351"/>
      <c r="AI298" s="351"/>
      <c r="AJ298" s="352" t="s">
        <v>462</v>
      </c>
      <c r="AK298" s="351"/>
      <c r="AL298" s="352" t="s">
        <v>392</v>
      </c>
      <c r="AM298" s="352"/>
      <c r="AN298" s="353" t="s">
        <v>516</v>
      </c>
      <c r="AO298" s="353"/>
      <c r="AP298" s="351" t="s">
        <v>157</v>
      </c>
      <c r="AQ298" s="351"/>
      <c r="AR298" s="351"/>
      <c r="AS298" s="351"/>
      <c r="AT298" s="351"/>
      <c r="AU298" s="351"/>
      <c r="AV298" s="351"/>
      <c r="AW298" s="215"/>
      <c r="AX298" s="215"/>
      <c r="AY298" s="215"/>
      <c r="AZ298" s="590"/>
      <c r="BA298" s="591"/>
      <c r="BB298" s="591"/>
      <c r="BC298" s="591"/>
      <c r="BD298" s="591"/>
      <c r="BE298" s="591"/>
      <c r="BF298" s="591"/>
      <c r="BG298" s="591"/>
      <c r="BH298" s="215"/>
      <c r="BI298" s="351"/>
      <c r="BJ298" s="351"/>
      <c r="BK298" s="351"/>
      <c r="BL298" s="351"/>
      <c r="BM298" s="351"/>
      <c r="BN298" s="351"/>
      <c r="BO298" s="351"/>
      <c r="BP298" s="257"/>
      <c r="BS298" s="349">
        <f t="shared" si="67"/>
        <v>0</v>
      </c>
      <c r="BT298" s="349"/>
      <c r="BU298" s="349"/>
      <c r="BV298" s="349"/>
      <c r="BW298" s="349"/>
      <c r="BX298" s="349"/>
      <c r="BY298" s="349"/>
    </row>
    <row r="299" spans="1:77" s="6" customFormat="1" x14ac:dyDescent="0.2">
      <c r="A299" s="361" t="s">
        <v>69</v>
      </c>
      <c r="B299" s="361"/>
      <c r="C299" s="361"/>
      <c r="D299" s="361"/>
      <c r="E299" s="361"/>
      <c r="F299" s="361"/>
      <c r="G299" s="361"/>
      <c r="H299" s="361"/>
      <c r="I299" s="361"/>
      <c r="J299" s="361"/>
      <c r="K299" s="361"/>
      <c r="L299" s="361"/>
      <c r="M299" s="361"/>
      <c r="N299" s="361"/>
      <c r="O299" s="361"/>
      <c r="P299" s="361"/>
      <c r="Q299" s="361"/>
      <c r="R299" s="361"/>
      <c r="S299" s="361"/>
      <c r="T299" s="361"/>
      <c r="U299" s="361"/>
      <c r="V299" s="361"/>
      <c r="W299" s="361"/>
      <c r="X299" s="361"/>
      <c r="Y299" s="361"/>
      <c r="Z299" s="361"/>
      <c r="AA299" s="361"/>
      <c r="AB299" s="361"/>
      <c r="AC299" s="361"/>
      <c r="AD299" s="361"/>
      <c r="AE299" s="361"/>
      <c r="AF299" s="612" t="s">
        <v>156</v>
      </c>
      <c r="AG299" s="391"/>
      <c r="AH299" s="391"/>
      <c r="AI299" s="392"/>
      <c r="AJ299" s="352" t="s">
        <v>462</v>
      </c>
      <c r="AK299" s="351"/>
      <c r="AL299" s="352" t="s">
        <v>392</v>
      </c>
      <c r="AM299" s="352"/>
      <c r="AN299" s="353" t="s">
        <v>517</v>
      </c>
      <c r="AO299" s="353"/>
      <c r="AP299" s="612" t="s">
        <v>157</v>
      </c>
      <c r="AQ299" s="392"/>
      <c r="AR299" s="390"/>
      <c r="AS299" s="391"/>
      <c r="AT299" s="391"/>
      <c r="AU299" s="391"/>
      <c r="AV299" s="195"/>
      <c r="AW299" s="215">
        <f>расч.обосн.школы!F183</f>
        <v>902528</v>
      </c>
      <c r="AX299" s="215"/>
      <c r="AY299" s="215"/>
      <c r="AZ299" s="590"/>
      <c r="BA299" s="591"/>
      <c r="BB299" s="591"/>
      <c r="BC299" s="591"/>
      <c r="BD299" s="591"/>
      <c r="BE299" s="591"/>
      <c r="BF299" s="591"/>
      <c r="BG299" s="591"/>
      <c r="BH299" s="215"/>
      <c r="BI299" s="390"/>
      <c r="BJ299" s="391"/>
      <c r="BK299" s="391"/>
      <c r="BL299" s="391"/>
      <c r="BM299" s="391"/>
      <c r="BN299" s="391"/>
      <c r="BO299" s="392"/>
      <c r="BP299" s="257">
        <f t="shared" si="72"/>
        <v>902528</v>
      </c>
      <c r="BS299" s="349">
        <f t="shared" si="67"/>
        <v>451264</v>
      </c>
      <c r="BT299" s="349"/>
      <c r="BU299" s="349"/>
      <c r="BV299" s="349"/>
      <c r="BW299" s="349"/>
      <c r="BX299" s="349"/>
      <c r="BY299" s="349"/>
    </row>
    <row r="300" spans="1:77" s="6" customFormat="1" x14ac:dyDescent="0.2">
      <c r="A300" s="361"/>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c r="AA300" s="361"/>
      <c r="AB300" s="361"/>
      <c r="AC300" s="361"/>
      <c r="AD300" s="361"/>
      <c r="AE300" s="361"/>
      <c r="AF300" s="612" t="s">
        <v>156</v>
      </c>
      <c r="AG300" s="391"/>
      <c r="AH300" s="391"/>
      <c r="AI300" s="392"/>
      <c r="AJ300" s="352" t="s">
        <v>462</v>
      </c>
      <c r="AK300" s="351"/>
      <c r="AL300" s="352" t="s">
        <v>392</v>
      </c>
      <c r="AM300" s="352"/>
      <c r="AN300" s="353" t="s">
        <v>518</v>
      </c>
      <c r="AO300" s="353"/>
      <c r="AP300" s="612" t="s">
        <v>157</v>
      </c>
      <c r="AQ300" s="392"/>
      <c r="AR300" s="390"/>
      <c r="AS300" s="391"/>
      <c r="AT300" s="391"/>
      <c r="AU300" s="391"/>
      <c r="AV300" s="196"/>
      <c r="AW300" s="215">
        <f>расч.обосн.школы!G230</f>
        <v>637491.5</v>
      </c>
      <c r="AX300" s="215"/>
      <c r="AY300" s="215"/>
      <c r="AZ300" s="590"/>
      <c r="BA300" s="591"/>
      <c r="BB300" s="591"/>
      <c r="BC300" s="591"/>
      <c r="BD300" s="591"/>
      <c r="BE300" s="591"/>
      <c r="BF300" s="591"/>
      <c r="BG300" s="591"/>
      <c r="BH300" s="215"/>
      <c r="BI300" s="390"/>
      <c r="BJ300" s="391"/>
      <c r="BK300" s="391"/>
      <c r="BL300" s="391"/>
      <c r="BM300" s="391"/>
      <c r="BN300" s="391"/>
      <c r="BO300" s="392"/>
      <c r="BP300" s="257"/>
      <c r="BS300" s="349">
        <f t="shared" si="67"/>
        <v>318745.75</v>
      </c>
      <c r="BT300" s="349"/>
      <c r="BU300" s="349"/>
      <c r="BV300" s="349"/>
      <c r="BW300" s="349"/>
      <c r="BX300" s="349"/>
      <c r="BY300" s="349"/>
    </row>
    <row r="301" spans="1:77" s="6" customFormat="1" x14ac:dyDescent="0.2">
      <c r="A301" s="361"/>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c r="AA301" s="361"/>
      <c r="AB301" s="361"/>
      <c r="AC301" s="361"/>
      <c r="AD301" s="361"/>
      <c r="AE301" s="361"/>
      <c r="AF301" s="352" t="s">
        <v>156</v>
      </c>
      <c r="AG301" s="351"/>
      <c r="AH301" s="351"/>
      <c r="AI301" s="351"/>
      <c r="AJ301" s="352" t="s">
        <v>462</v>
      </c>
      <c r="AK301" s="351"/>
      <c r="AL301" s="352" t="s">
        <v>392</v>
      </c>
      <c r="AM301" s="352"/>
      <c r="AN301" s="353" t="s">
        <v>514</v>
      </c>
      <c r="AO301" s="353"/>
      <c r="AP301" s="352" t="s">
        <v>157</v>
      </c>
      <c r="AQ301" s="351"/>
      <c r="AR301" s="351"/>
      <c r="AS301" s="351"/>
      <c r="AT301" s="351"/>
      <c r="AU301" s="351"/>
      <c r="AV301" s="213"/>
      <c r="AW301" s="215">
        <f>расч.обосн.школы!F206+расч.обосн.школы!F207+расч.обосн.школы!F210</f>
        <v>2473295</v>
      </c>
      <c r="AX301" s="215"/>
      <c r="AY301" s="215"/>
      <c r="AZ301" s="590"/>
      <c r="BA301" s="591"/>
      <c r="BB301" s="591"/>
      <c r="BC301" s="591"/>
      <c r="BD301" s="591"/>
      <c r="BE301" s="591"/>
      <c r="BF301" s="591"/>
      <c r="BG301" s="591"/>
      <c r="BH301" s="215"/>
      <c r="BI301" s="351"/>
      <c r="BJ301" s="351"/>
      <c r="BK301" s="351"/>
      <c r="BL301" s="351"/>
      <c r="BM301" s="351"/>
      <c r="BN301" s="351"/>
      <c r="BO301" s="351"/>
      <c r="BP301" s="257">
        <f t="shared" si="72"/>
        <v>2473295</v>
      </c>
      <c r="BS301" s="349">
        <f t="shared" si="67"/>
        <v>1236647.5</v>
      </c>
      <c r="BT301" s="349"/>
      <c r="BU301" s="349"/>
      <c r="BV301" s="349"/>
      <c r="BW301" s="349"/>
      <c r="BX301" s="349"/>
      <c r="BY301" s="349"/>
    </row>
    <row r="302" spans="1:77" s="6" customFormat="1" ht="23.25" customHeight="1" x14ac:dyDescent="0.2">
      <c r="A302" s="350" t="s">
        <v>167</v>
      </c>
      <c r="B302" s="350"/>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c r="AA302" s="350"/>
      <c r="AB302" s="350"/>
      <c r="AC302" s="350"/>
      <c r="AD302" s="350"/>
      <c r="AE302" s="350"/>
      <c r="AF302" s="351" t="s">
        <v>159</v>
      </c>
      <c r="AG302" s="351"/>
      <c r="AH302" s="351"/>
      <c r="AI302" s="351"/>
      <c r="AJ302" s="352" t="s">
        <v>462</v>
      </c>
      <c r="AK302" s="351"/>
      <c r="AL302" s="352" t="s">
        <v>392</v>
      </c>
      <c r="AM302" s="352"/>
      <c r="AN302" s="353" t="s">
        <v>514</v>
      </c>
      <c r="AO302" s="353"/>
      <c r="AP302" s="351" t="s">
        <v>164</v>
      </c>
      <c r="AQ302" s="351"/>
      <c r="AR302" s="351"/>
      <c r="AS302" s="351"/>
      <c r="AT302" s="351"/>
      <c r="AU302" s="351"/>
      <c r="AV302" s="351"/>
      <c r="AW302" s="215"/>
      <c r="AX302" s="215"/>
      <c r="AY302" s="215"/>
      <c r="AZ302" s="590"/>
      <c r="BA302" s="591"/>
      <c r="BB302" s="591"/>
      <c r="BC302" s="591"/>
      <c r="BD302" s="591"/>
      <c r="BE302" s="591"/>
      <c r="BF302" s="591"/>
      <c r="BG302" s="591"/>
      <c r="BH302" s="215"/>
      <c r="BI302" s="351"/>
      <c r="BJ302" s="351"/>
      <c r="BK302" s="351"/>
      <c r="BL302" s="351"/>
      <c r="BM302" s="351"/>
      <c r="BN302" s="351"/>
      <c r="BO302" s="351"/>
      <c r="BP302" s="257"/>
      <c r="BS302" s="349">
        <f t="shared" si="67"/>
        <v>0</v>
      </c>
      <c r="BT302" s="349"/>
      <c r="BU302" s="349"/>
      <c r="BV302" s="349"/>
      <c r="BW302" s="349"/>
      <c r="BX302" s="349"/>
      <c r="BY302" s="349"/>
    </row>
    <row r="303" spans="1:77" s="6" customFormat="1" ht="36" customHeight="1" x14ac:dyDescent="0.2">
      <c r="A303" s="361" t="s">
        <v>174</v>
      </c>
      <c r="B303" s="361"/>
      <c r="C303" s="361"/>
      <c r="D303" s="361"/>
      <c r="E303" s="361"/>
      <c r="F303" s="361"/>
      <c r="G303" s="361"/>
      <c r="H303" s="361"/>
      <c r="I303" s="361"/>
      <c r="J303" s="361"/>
      <c r="K303" s="361"/>
      <c r="L303" s="361"/>
      <c r="M303" s="361"/>
      <c r="N303" s="361"/>
      <c r="O303" s="361"/>
      <c r="P303" s="361"/>
      <c r="Q303" s="361"/>
      <c r="R303" s="361"/>
      <c r="S303" s="361"/>
      <c r="T303" s="361"/>
      <c r="U303" s="361"/>
      <c r="V303" s="361"/>
      <c r="W303" s="361"/>
      <c r="X303" s="361"/>
      <c r="Y303" s="361"/>
      <c r="Z303" s="361"/>
      <c r="AA303" s="361"/>
      <c r="AB303" s="361"/>
      <c r="AC303" s="361"/>
      <c r="AD303" s="361"/>
      <c r="AE303" s="361"/>
      <c r="AF303" s="351" t="s">
        <v>160</v>
      </c>
      <c r="AG303" s="351"/>
      <c r="AH303" s="351"/>
      <c r="AI303" s="351"/>
      <c r="AJ303" s="352" t="s">
        <v>462</v>
      </c>
      <c r="AK303" s="351"/>
      <c r="AL303" s="352" t="s">
        <v>392</v>
      </c>
      <c r="AM303" s="352"/>
      <c r="AN303" s="353" t="s">
        <v>514</v>
      </c>
      <c r="AO303" s="353"/>
      <c r="AP303" s="351" t="s">
        <v>165</v>
      </c>
      <c r="AQ303" s="351"/>
      <c r="AR303" s="351"/>
      <c r="AS303" s="351"/>
      <c r="AT303" s="351"/>
      <c r="AU303" s="351"/>
      <c r="AV303" s="351"/>
      <c r="AW303" s="215"/>
      <c r="AX303" s="215"/>
      <c r="AY303" s="215"/>
      <c r="AZ303" s="590"/>
      <c r="BA303" s="591"/>
      <c r="BB303" s="591"/>
      <c r="BC303" s="591"/>
      <c r="BD303" s="591"/>
      <c r="BE303" s="591"/>
      <c r="BF303" s="591"/>
      <c r="BG303" s="591"/>
      <c r="BH303" s="215"/>
      <c r="BI303" s="351"/>
      <c r="BJ303" s="351"/>
      <c r="BK303" s="351"/>
      <c r="BL303" s="351"/>
      <c r="BM303" s="351"/>
      <c r="BN303" s="351"/>
      <c r="BO303" s="351"/>
      <c r="BP303" s="257"/>
      <c r="BS303" s="349">
        <f t="shared" si="67"/>
        <v>0</v>
      </c>
      <c r="BT303" s="349"/>
      <c r="BU303" s="349"/>
      <c r="BV303" s="349"/>
      <c r="BW303" s="349"/>
      <c r="BX303" s="349"/>
      <c r="BY303" s="349"/>
    </row>
    <row r="304" spans="1:77" s="6" customFormat="1" ht="24" customHeight="1" x14ac:dyDescent="0.2">
      <c r="A304" s="361" t="s">
        <v>168</v>
      </c>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c r="AA304" s="361"/>
      <c r="AB304" s="361"/>
      <c r="AC304" s="361"/>
      <c r="AD304" s="361"/>
      <c r="AE304" s="361"/>
      <c r="AF304" s="351" t="s">
        <v>161</v>
      </c>
      <c r="AG304" s="351"/>
      <c r="AH304" s="351"/>
      <c r="AI304" s="351"/>
      <c r="AJ304" s="352" t="s">
        <v>462</v>
      </c>
      <c r="AK304" s="351"/>
      <c r="AL304" s="352" t="s">
        <v>392</v>
      </c>
      <c r="AM304" s="352"/>
      <c r="AN304" s="353" t="s">
        <v>514</v>
      </c>
      <c r="AO304" s="353"/>
      <c r="AP304" s="351" t="s">
        <v>166</v>
      </c>
      <c r="AQ304" s="351"/>
      <c r="AR304" s="351"/>
      <c r="AS304" s="351"/>
      <c r="AT304" s="351"/>
      <c r="AU304" s="351"/>
      <c r="AV304" s="351"/>
      <c r="AW304" s="215"/>
      <c r="AX304" s="215"/>
      <c r="AY304" s="215"/>
      <c r="AZ304" s="590"/>
      <c r="BA304" s="591"/>
      <c r="BB304" s="591"/>
      <c r="BC304" s="591"/>
      <c r="BD304" s="591"/>
      <c r="BE304" s="591"/>
      <c r="BF304" s="591"/>
      <c r="BG304" s="591"/>
      <c r="BH304" s="215"/>
      <c r="BI304" s="351"/>
      <c r="BJ304" s="351"/>
      <c r="BK304" s="351"/>
      <c r="BL304" s="351"/>
      <c r="BM304" s="351"/>
      <c r="BN304" s="351"/>
      <c r="BO304" s="351"/>
      <c r="BP304" s="257"/>
      <c r="BS304" s="349">
        <f t="shared" si="67"/>
        <v>0</v>
      </c>
      <c r="BT304" s="349"/>
      <c r="BU304" s="349"/>
      <c r="BV304" s="349"/>
      <c r="BW304" s="349"/>
      <c r="BX304" s="349"/>
      <c r="BY304" s="349"/>
    </row>
    <row r="305" spans="1:77" s="6" customFormat="1" x14ac:dyDescent="0.2">
      <c r="A305" s="356" t="s">
        <v>175</v>
      </c>
      <c r="B305" s="356"/>
      <c r="C305" s="356"/>
      <c r="D305" s="356"/>
      <c r="E305" s="356"/>
      <c r="F305" s="356"/>
      <c r="G305" s="356"/>
      <c r="H305" s="356"/>
      <c r="I305" s="356"/>
      <c r="J305" s="356"/>
      <c r="K305" s="356"/>
      <c r="L305" s="356"/>
      <c r="M305" s="356"/>
      <c r="N305" s="356"/>
      <c r="O305" s="356"/>
      <c r="P305" s="356"/>
      <c r="Q305" s="356"/>
      <c r="R305" s="356"/>
      <c r="S305" s="356"/>
      <c r="T305" s="356"/>
      <c r="U305" s="356"/>
      <c r="V305" s="356"/>
      <c r="W305" s="356"/>
      <c r="X305" s="356"/>
      <c r="Y305" s="356"/>
      <c r="Z305" s="356"/>
      <c r="AA305" s="356"/>
      <c r="AB305" s="356"/>
      <c r="AC305" s="356"/>
      <c r="AD305" s="356"/>
      <c r="AE305" s="356"/>
      <c r="AF305" s="357" t="s">
        <v>162</v>
      </c>
      <c r="AG305" s="357"/>
      <c r="AH305" s="357"/>
      <c r="AI305" s="357"/>
      <c r="AJ305" s="357"/>
      <c r="AK305" s="357"/>
      <c r="AL305" s="358"/>
      <c r="AM305" s="358"/>
      <c r="AN305" s="358"/>
      <c r="AO305" s="358"/>
      <c r="AP305" s="357" t="s">
        <v>163</v>
      </c>
      <c r="AQ305" s="357"/>
      <c r="AR305" s="358"/>
      <c r="AS305" s="358"/>
      <c r="AT305" s="358"/>
      <c r="AU305" s="358"/>
      <c r="AV305" s="358"/>
      <c r="AW305" s="214">
        <f>SUM(AW306:AW308)</f>
        <v>0</v>
      </c>
      <c r="AX305" s="214">
        <f t="shared" ref="AX305" si="81">SUM(AX306:AX308)</f>
        <v>0</v>
      </c>
      <c r="AY305" s="214">
        <f t="shared" ref="AY305" si="82">SUM(AY306:AY308)</f>
        <v>0</v>
      </c>
      <c r="AZ305" s="610"/>
      <c r="BA305" s="611"/>
      <c r="BB305" s="611"/>
      <c r="BC305" s="611"/>
      <c r="BD305" s="611"/>
      <c r="BE305" s="611"/>
      <c r="BF305" s="611"/>
      <c r="BG305" s="611"/>
      <c r="BH305" s="214"/>
      <c r="BI305" s="358"/>
      <c r="BJ305" s="358"/>
      <c r="BK305" s="358"/>
      <c r="BL305" s="358"/>
      <c r="BM305" s="358"/>
      <c r="BN305" s="358"/>
      <c r="BO305" s="358"/>
      <c r="BP305" s="257"/>
      <c r="BS305" s="349">
        <f t="shared" si="67"/>
        <v>0</v>
      </c>
      <c r="BT305" s="349"/>
      <c r="BU305" s="349"/>
      <c r="BV305" s="349"/>
      <c r="BW305" s="349"/>
      <c r="BX305" s="349"/>
      <c r="BY305" s="349"/>
    </row>
    <row r="306" spans="1:77" s="6" customFormat="1" ht="25.5" customHeight="1" x14ac:dyDescent="0.2">
      <c r="A306" s="350" t="s">
        <v>176</v>
      </c>
      <c r="B306" s="350"/>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c r="AA306" s="350"/>
      <c r="AB306" s="350"/>
      <c r="AC306" s="350"/>
      <c r="AD306" s="350"/>
      <c r="AE306" s="350"/>
      <c r="AF306" s="351" t="s">
        <v>230</v>
      </c>
      <c r="AG306" s="351"/>
      <c r="AH306" s="351"/>
      <c r="AI306" s="351"/>
      <c r="AJ306" s="352" t="s">
        <v>462</v>
      </c>
      <c r="AK306" s="351"/>
      <c r="AL306" s="352" t="s">
        <v>392</v>
      </c>
      <c r="AM306" s="352"/>
      <c r="AN306" s="353" t="s">
        <v>514</v>
      </c>
      <c r="AO306" s="353"/>
      <c r="AP306" s="351"/>
      <c r="AQ306" s="351"/>
      <c r="AR306" s="351"/>
      <c r="AS306" s="351"/>
      <c r="AT306" s="351"/>
      <c r="AU306" s="351"/>
      <c r="AV306" s="351"/>
      <c r="AW306" s="215"/>
      <c r="AX306" s="215"/>
      <c r="AY306" s="215"/>
      <c r="AZ306" s="590"/>
      <c r="BA306" s="591"/>
      <c r="BB306" s="591"/>
      <c r="BC306" s="591"/>
      <c r="BD306" s="591"/>
      <c r="BE306" s="591"/>
      <c r="BF306" s="591"/>
      <c r="BG306" s="591"/>
      <c r="BH306" s="215"/>
      <c r="BI306" s="351"/>
      <c r="BJ306" s="351"/>
      <c r="BK306" s="351"/>
      <c r="BL306" s="351"/>
      <c r="BM306" s="351"/>
      <c r="BN306" s="351"/>
      <c r="BO306" s="351"/>
      <c r="BP306" s="257"/>
      <c r="BS306" s="349">
        <f t="shared" si="67"/>
        <v>0</v>
      </c>
      <c r="BT306" s="349"/>
      <c r="BU306" s="349"/>
      <c r="BV306" s="349"/>
      <c r="BW306" s="349"/>
      <c r="BX306" s="349"/>
      <c r="BY306" s="349"/>
    </row>
    <row r="307" spans="1:77" s="6" customFormat="1" x14ac:dyDescent="0.2">
      <c r="A307" s="350" t="s">
        <v>177</v>
      </c>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350"/>
      <c r="AC307" s="350"/>
      <c r="AD307" s="350"/>
      <c r="AE307" s="350"/>
      <c r="AF307" s="351" t="s">
        <v>231</v>
      </c>
      <c r="AG307" s="351"/>
      <c r="AH307" s="351"/>
      <c r="AI307" s="351"/>
      <c r="AJ307" s="352" t="s">
        <v>462</v>
      </c>
      <c r="AK307" s="351"/>
      <c r="AL307" s="352" t="s">
        <v>392</v>
      </c>
      <c r="AM307" s="352"/>
      <c r="AN307" s="353" t="s">
        <v>514</v>
      </c>
      <c r="AO307" s="353"/>
      <c r="AP307" s="351"/>
      <c r="AQ307" s="351"/>
      <c r="AR307" s="351"/>
      <c r="AS307" s="351"/>
      <c r="AT307" s="351"/>
      <c r="AU307" s="351"/>
      <c r="AV307" s="351"/>
      <c r="AW307" s="215"/>
      <c r="AX307" s="215"/>
      <c r="AY307" s="215"/>
      <c r="AZ307" s="590"/>
      <c r="BA307" s="591"/>
      <c r="BB307" s="591"/>
      <c r="BC307" s="591"/>
      <c r="BD307" s="591"/>
      <c r="BE307" s="591"/>
      <c r="BF307" s="591"/>
      <c r="BG307" s="591"/>
      <c r="BH307" s="215"/>
      <c r="BI307" s="351"/>
      <c r="BJ307" s="351"/>
      <c r="BK307" s="351"/>
      <c r="BL307" s="351"/>
      <c r="BM307" s="351"/>
      <c r="BN307" s="351"/>
      <c r="BO307" s="351"/>
      <c r="BP307" s="257"/>
      <c r="BS307" s="349">
        <f t="shared" si="67"/>
        <v>0</v>
      </c>
      <c r="BT307" s="349"/>
      <c r="BU307" s="349"/>
      <c r="BV307" s="349"/>
      <c r="BW307" s="349"/>
      <c r="BX307" s="349"/>
      <c r="BY307" s="349"/>
    </row>
    <row r="308" spans="1:77" s="6" customFormat="1" x14ac:dyDescent="0.2">
      <c r="A308" s="350" t="s">
        <v>178</v>
      </c>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350"/>
      <c r="AC308" s="350"/>
      <c r="AD308" s="350"/>
      <c r="AE308" s="350"/>
      <c r="AF308" s="351" t="s">
        <v>232</v>
      </c>
      <c r="AG308" s="351"/>
      <c r="AH308" s="351"/>
      <c r="AI308" s="351"/>
      <c r="AJ308" s="352" t="s">
        <v>462</v>
      </c>
      <c r="AK308" s="351"/>
      <c r="AL308" s="352" t="s">
        <v>392</v>
      </c>
      <c r="AM308" s="352"/>
      <c r="AN308" s="353" t="s">
        <v>514</v>
      </c>
      <c r="AO308" s="353"/>
      <c r="AP308" s="351"/>
      <c r="AQ308" s="351"/>
      <c r="AR308" s="351"/>
      <c r="AS308" s="351"/>
      <c r="AT308" s="351"/>
      <c r="AU308" s="351"/>
      <c r="AV308" s="351"/>
      <c r="AW308" s="215"/>
      <c r="AX308" s="215"/>
      <c r="AY308" s="215"/>
      <c r="AZ308" s="590"/>
      <c r="BA308" s="591"/>
      <c r="BB308" s="591"/>
      <c r="BC308" s="591"/>
      <c r="BD308" s="591"/>
      <c r="BE308" s="591"/>
      <c r="BF308" s="591"/>
      <c r="BG308" s="591"/>
      <c r="BH308" s="215"/>
      <c r="BI308" s="351"/>
      <c r="BJ308" s="351"/>
      <c r="BK308" s="351"/>
      <c r="BL308" s="351"/>
      <c r="BM308" s="351"/>
      <c r="BN308" s="351"/>
      <c r="BO308" s="351"/>
      <c r="BP308" s="257"/>
      <c r="BS308" s="349">
        <f t="shared" si="67"/>
        <v>0</v>
      </c>
      <c r="BT308" s="349"/>
      <c r="BU308" s="349"/>
      <c r="BV308" s="349"/>
      <c r="BW308" s="349"/>
      <c r="BX308" s="349"/>
      <c r="BY308" s="349"/>
    </row>
    <row r="309" spans="1:77" s="6" customFormat="1" x14ac:dyDescent="0.2">
      <c r="A309" s="356" t="s">
        <v>179</v>
      </c>
      <c r="B309" s="356"/>
      <c r="C309" s="356"/>
      <c r="D309" s="356"/>
      <c r="E309" s="356"/>
      <c r="F309" s="356"/>
      <c r="G309" s="356"/>
      <c r="H309" s="356"/>
      <c r="I309" s="356"/>
      <c r="J309" s="356"/>
      <c r="K309" s="356"/>
      <c r="L309" s="356"/>
      <c r="M309" s="356"/>
      <c r="N309" s="356"/>
      <c r="O309" s="356"/>
      <c r="P309" s="356"/>
      <c r="Q309" s="356"/>
      <c r="R309" s="356"/>
      <c r="S309" s="356"/>
      <c r="T309" s="356"/>
      <c r="U309" s="356"/>
      <c r="V309" s="356"/>
      <c r="W309" s="356"/>
      <c r="X309" s="356"/>
      <c r="Y309" s="356"/>
      <c r="Z309" s="356"/>
      <c r="AA309" s="356"/>
      <c r="AB309" s="356"/>
      <c r="AC309" s="356"/>
      <c r="AD309" s="356"/>
      <c r="AE309" s="356"/>
      <c r="AF309" s="357" t="s">
        <v>169</v>
      </c>
      <c r="AG309" s="357"/>
      <c r="AH309" s="357"/>
      <c r="AI309" s="357"/>
      <c r="AJ309" s="357"/>
      <c r="AK309" s="357"/>
      <c r="AL309" s="358"/>
      <c r="AM309" s="358"/>
      <c r="AN309" s="358"/>
      <c r="AO309" s="358"/>
      <c r="AP309" s="357" t="s">
        <v>32</v>
      </c>
      <c r="AQ309" s="357"/>
      <c r="AR309" s="358"/>
      <c r="AS309" s="358"/>
      <c r="AT309" s="358"/>
      <c r="AU309" s="358"/>
      <c r="AV309" s="358"/>
      <c r="AW309" s="214">
        <f>SUM(AW310)</f>
        <v>0</v>
      </c>
      <c r="AX309" s="214">
        <f t="shared" ref="AX309" si="83">SUM(AX310)</f>
        <v>0</v>
      </c>
      <c r="AY309" s="214">
        <f t="shared" ref="AY309" si="84">SUM(AY310)</f>
        <v>0</v>
      </c>
      <c r="AZ309" s="610"/>
      <c r="BA309" s="611"/>
      <c r="BB309" s="611"/>
      <c r="BC309" s="611"/>
      <c r="BD309" s="611"/>
      <c r="BE309" s="611"/>
      <c r="BF309" s="611"/>
      <c r="BG309" s="611"/>
      <c r="BH309" s="214"/>
      <c r="BI309" s="358"/>
      <c r="BJ309" s="358"/>
      <c r="BK309" s="358"/>
      <c r="BL309" s="358"/>
      <c r="BM309" s="358"/>
      <c r="BN309" s="358"/>
      <c r="BO309" s="358"/>
      <c r="BP309" s="257"/>
      <c r="BS309" s="349">
        <f t="shared" si="67"/>
        <v>0</v>
      </c>
      <c r="BT309" s="349"/>
      <c r="BU309" s="349"/>
      <c r="BV309" s="349"/>
      <c r="BW309" s="349"/>
      <c r="BX309" s="349"/>
      <c r="BY309" s="349"/>
    </row>
    <row r="310" spans="1:77" s="6" customFormat="1" ht="24" customHeight="1" x14ac:dyDescent="0.2">
      <c r="A310" s="350" t="s">
        <v>170</v>
      </c>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c r="AA310" s="350"/>
      <c r="AB310" s="350"/>
      <c r="AC310" s="350"/>
      <c r="AD310" s="350"/>
      <c r="AE310" s="350"/>
      <c r="AF310" s="351" t="s">
        <v>171</v>
      </c>
      <c r="AG310" s="351"/>
      <c r="AH310" s="351"/>
      <c r="AI310" s="351"/>
      <c r="AJ310" s="352" t="s">
        <v>462</v>
      </c>
      <c r="AK310" s="351"/>
      <c r="AL310" s="352" t="s">
        <v>392</v>
      </c>
      <c r="AM310" s="352"/>
      <c r="AN310" s="353" t="s">
        <v>514</v>
      </c>
      <c r="AO310" s="353"/>
      <c r="AP310" s="351" t="s">
        <v>172</v>
      </c>
      <c r="AQ310" s="351"/>
      <c r="AR310" s="351"/>
      <c r="AS310" s="351"/>
      <c r="AT310" s="351"/>
      <c r="AU310" s="351"/>
      <c r="AV310" s="351"/>
      <c r="AW310" s="215"/>
      <c r="AX310" s="215"/>
      <c r="AY310" s="215"/>
      <c r="AZ310" s="590"/>
      <c r="BA310" s="591"/>
      <c r="BB310" s="591"/>
      <c r="BC310" s="591"/>
      <c r="BD310" s="591"/>
      <c r="BE310" s="591"/>
      <c r="BF310" s="591"/>
      <c r="BG310" s="591"/>
      <c r="BH310" s="215"/>
      <c r="BI310" s="351"/>
      <c r="BJ310" s="351"/>
      <c r="BK310" s="351"/>
      <c r="BL310" s="351"/>
      <c r="BM310" s="351"/>
      <c r="BN310" s="351"/>
      <c r="BO310" s="351"/>
      <c r="BP310" s="257"/>
      <c r="BS310" s="349">
        <f t="shared" si="67"/>
        <v>0</v>
      </c>
      <c r="BT310" s="349"/>
      <c r="BU310" s="349"/>
      <c r="BV310" s="349"/>
      <c r="BW310" s="349"/>
      <c r="BX310" s="349"/>
      <c r="BY310" s="349"/>
    </row>
    <row r="311" spans="1:77" s="6" customFormat="1" x14ac:dyDescent="0.2">
      <c r="A311" s="601" t="s">
        <v>75</v>
      </c>
      <c r="B311" s="601"/>
      <c r="C311" s="601"/>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1"/>
      <c r="Z311" s="601"/>
      <c r="AA311" s="601"/>
      <c r="AB311" s="601"/>
      <c r="AC311" s="601"/>
      <c r="AD311" s="601"/>
      <c r="AE311" s="601"/>
      <c r="AF311" s="602" t="s">
        <v>47</v>
      </c>
      <c r="AG311" s="602"/>
      <c r="AH311" s="602"/>
      <c r="AI311" s="602"/>
      <c r="AJ311" s="602"/>
      <c r="AK311" s="602"/>
      <c r="AL311" s="602"/>
      <c r="AM311" s="602"/>
      <c r="AN311" s="602"/>
      <c r="AO311" s="602"/>
      <c r="AP311" s="602"/>
      <c r="AQ311" s="602"/>
      <c r="AR311" s="602"/>
      <c r="AS311" s="602"/>
      <c r="AT311" s="602"/>
      <c r="AU311" s="602"/>
      <c r="AV311" s="602"/>
      <c r="AW311" s="263">
        <f>AW312+AW324+AW331+AW335+AW339+AW341</f>
        <v>0</v>
      </c>
      <c r="AX311" s="263">
        <f t="shared" ref="AX311:AY311" si="85">AX312+AX324+AX331+AX335+AX339+AX341</f>
        <v>1089560.0699999998</v>
      </c>
      <c r="AY311" s="263">
        <f t="shared" si="85"/>
        <v>0</v>
      </c>
      <c r="AZ311" s="603">
        <f>AZ312+AZ324+AZ331+AZ335+AZ339+AZ341+AZ350+AZ354</f>
        <v>0</v>
      </c>
      <c r="BA311" s="604"/>
      <c r="BB311" s="604"/>
      <c r="BC311" s="604"/>
      <c r="BD311" s="604"/>
      <c r="BE311" s="604"/>
      <c r="BF311" s="604"/>
      <c r="BG311" s="604"/>
      <c r="BH311" s="263"/>
      <c r="BI311" s="602"/>
      <c r="BJ311" s="602"/>
      <c r="BK311" s="602"/>
      <c r="BL311" s="602"/>
      <c r="BM311" s="602"/>
      <c r="BN311" s="602"/>
      <c r="BO311" s="602"/>
      <c r="BP311" s="257"/>
      <c r="BS311" s="349">
        <f>(AX311/12*6)-AZ311</f>
        <v>544780.03499999992</v>
      </c>
      <c r="BT311" s="349"/>
      <c r="BU311" s="349"/>
      <c r="BV311" s="349"/>
      <c r="BW311" s="349"/>
      <c r="BX311" s="349"/>
      <c r="BY311" s="349"/>
    </row>
    <row r="312" spans="1:77" s="6" customFormat="1" ht="21.75" customHeight="1" x14ac:dyDescent="0.2">
      <c r="A312" s="599" t="s">
        <v>77</v>
      </c>
      <c r="B312" s="599"/>
      <c r="C312" s="599"/>
      <c r="D312" s="599"/>
      <c r="E312" s="599"/>
      <c r="F312" s="599"/>
      <c r="G312" s="599"/>
      <c r="H312" s="599"/>
      <c r="I312" s="599"/>
      <c r="J312" s="599"/>
      <c r="K312" s="599"/>
      <c r="L312" s="599"/>
      <c r="M312" s="599"/>
      <c r="N312" s="599"/>
      <c r="O312" s="599"/>
      <c r="P312" s="599"/>
      <c r="Q312" s="599"/>
      <c r="R312" s="599"/>
      <c r="S312" s="599"/>
      <c r="T312" s="599"/>
      <c r="U312" s="599"/>
      <c r="V312" s="599"/>
      <c r="W312" s="599"/>
      <c r="X312" s="599"/>
      <c r="Y312" s="599"/>
      <c r="Z312" s="599"/>
      <c r="AA312" s="599"/>
      <c r="AB312" s="599"/>
      <c r="AC312" s="599"/>
      <c r="AD312" s="599"/>
      <c r="AE312" s="599"/>
      <c r="AF312" s="596" t="s">
        <v>48</v>
      </c>
      <c r="AG312" s="596"/>
      <c r="AH312" s="596"/>
      <c r="AI312" s="596"/>
      <c r="AJ312" s="596"/>
      <c r="AK312" s="596"/>
      <c r="AL312" s="596"/>
      <c r="AM312" s="596"/>
      <c r="AN312" s="596"/>
      <c r="AO312" s="596"/>
      <c r="AP312" s="596" t="s">
        <v>534</v>
      </c>
      <c r="AQ312" s="596"/>
      <c r="AR312" s="596"/>
      <c r="AS312" s="596"/>
      <c r="AT312" s="596"/>
      <c r="AU312" s="596"/>
      <c r="AV312" s="596"/>
      <c r="AW312" s="266">
        <f>SUM(AW313:AW316)</f>
        <v>0</v>
      </c>
      <c r="AX312" s="266">
        <f t="shared" ref="AX312:AY312" si="86">SUM(AX313:AX316)</f>
        <v>0</v>
      </c>
      <c r="AY312" s="266">
        <f t="shared" si="86"/>
        <v>0</v>
      </c>
      <c r="AZ312" s="597"/>
      <c r="BA312" s="598"/>
      <c r="BB312" s="598"/>
      <c r="BC312" s="598"/>
      <c r="BD312" s="598"/>
      <c r="BE312" s="598"/>
      <c r="BF312" s="598"/>
      <c r="BG312" s="598"/>
      <c r="BH312" s="266"/>
      <c r="BI312" s="596"/>
      <c r="BJ312" s="596"/>
      <c r="BK312" s="596"/>
      <c r="BL312" s="596"/>
      <c r="BM312" s="596"/>
      <c r="BN312" s="596"/>
      <c r="BO312" s="596"/>
      <c r="BP312" s="257"/>
      <c r="BS312" s="349">
        <f t="shared" ref="BS312:BS375" si="87">(AX312/12*6)-AZ312</f>
        <v>0</v>
      </c>
      <c r="BT312" s="349"/>
      <c r="BU312" s="349"/>
      <c r="BV312" s="349"/>
      <c r="BW312" s="349"/>
      <c r="BX312" s="349"/>
      <c r="BY312" s="349"/>
    </row>
    <row r="313" spans="1:77" s="6" customFormat="1" ht="24" customHeight="1" x14ac:dyDescent="0.2">
      <c r="A313" s="350" t="s">
        <v>78</v>
      </c>
      <c r="B313" s="350"/>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c r="AA313" s="350"/>
      <c r="AB313" s="350"/>
      <c r="AC313" s="350"/>
      <c r="AD313" s="350"/>
      <c r="AE313" s="350"/>
      <c r="AF313" s="351" t="s">
        <v>49</v>
      </c>
      <c r="AG313" s="351"/>
      <c r="AH313" s="351"/>
      <c r="AI313" s="351"/>
      <c r="AJ313" s="352" t="s">
        <v>464</v>
      </c>
      <c r="AK313" s="351"/>
      <c r="AL313" s="352" t="s">
        <v>333</v>
      </c>
      <c r="AM313" s="352"/>
      <c r="AN313" s="353" t="s">
        <v>496</v>
      </c>
      <c r="AO313" s="353"/>
      <c r="AP313" s="351" t="s">
        <v>83</v>
      </c>
      <c r="AQ313" s="351"/>
      <c r="AR313" s="351"/>
      <c r="AS313" s="351"/>
      <c r="AT313" s="351"/>
      <c r="AU313" s="351"/>
      <c r="AV313" s="351"/>
      <c r="AW313" s="215"/>
      <c r="AX313" s="215"/>
      <c r="AY313" s="215"/>
      <c r="AZ313" s="590"/>
      <c r="BA313" s="591"/>
      <c r="BB313" s="591"/>
      <c r="BC313" s="591"/>
      <c r="BD313" s="591"/>
      <c r="BE313" s="591"/>
      <c r="BF313" s="591"/>
      <c r="BG313" s="591"/>
      <c r="BH313" s="215"/>
      <c r="BI313" s="351"/>
      <c r="BJ313" s="351"/>
      <c r="BK313" s="351"/>
      <c r="BL313" s="351"/>
      <c r="BM313" s="351"/>
      <c r="BN313" s="351"/>
      <c r="BO313" s="351"/>
      <c r="BP313" s="257"/>
      <c r="BS313" s="349">
        <f t="shared" si="87"/>
        <v>0</v>
      </c>
      <c r="BT313" s="349"/>
      <c r="BU313" s="349"/>
      <c r="BV313" s="349"/>
      <c r="BW313" s="349"/>
      <c r="BX313" s="349"/>
      <c r="BY313" s="349"/>
    </row>
    <row r="314" spans="1:77" s="6" customFormat="1" x14ac:dyDescent="0.2">
      <c r="A314" s="371" t="s">
        <v>79</v>
      </c>
      <c r="B314" s="371"/>
      <c r="C314" s="371"/>
      <c r="D314" s="371"/>
      <c r="E314" s="371"/>
      <c r="F314" s="371"/>
      <c r="G314" s="371"/>
      <c r="H314" s="371"/>
      <c r="I314" s="371"/>
      <c r="J314" s="371"/>
      <c r="K314" s="371"/>
      <c r="L314" s="371"/>
      <c r="M314" s="371"/>
      <c r="N314" s="371"/>
      <c r="O314" s="371"/>
      <c r="P314" s="371"/>
      <c r="Q314" s="371"/>
      <c r="R314" s="371"/>
      <c r="S314" s="371"/>
      <c r="T314" s="371"/>
      <c r="U314" s="371"/>
      <c r="V314" s="371"/>
      <c r="W314" s="371"/>
      <c r="X314" s="371"/>
      <c r="Y314" s="371"/>
      <c r="Z314" s="371"/>
      <c r="AA314" s="371"/>
      <c r="AB314" s="371"/>
      <c r="AC314" s="371"/>
      <c r="AD314" s="371"/>
      <c r="AE314" s="371"/>
      <c r="AF314" s="351" t="s">
        <v>50</v>
      </c>
      <c r="AG314" s="351"/>
      <c r="AH314" s="351"/>
      <c r="AI314" s="351"/>
      <c r="AJ314" s="352" t="s">
        <v>464</v>
      </c>
      <c r="AK314" s="351"/>
      <c r="AL314" s="352" t="s">
        <v>333</v>
      </c>
      <c r="AM314" s="352"/>
      <c r="AN314" s="353" t="s">
        <v>496</v>
      </c>
      <c r="AO314" s="353"/>
      <c r="AP314" s="351" t="s">
        <v>84</v>
      </c>
      <c r="AQ314" s="351"/>
      <c r="AR314" s="351"/>
      <c r="AS314" s="351"/>
      <c r="AT314" s="351"/>
      <c r="AU314" s="351"/>
      <c r="AV314" s="351"/>
      <c r="AW314" s="215"/>
      <c r="AX314" s="215"/>
      <c r="AY314" s="215"/>
      <c r="AZ314" s="590"/>
      <c r="BA314" s="591"/>
      <c r="BB314" s="591"/>
      <c r="BC314" s="591"/>
      <c r="BD314" s="591"/>
      <c r="BE314" s="591"/>
      <c r="BF314" s="591"/>
      <c r="BG314" s="591"/>
      <c r="BH314" s="215"/>
      <c r="BI314" s="351"/>
      <c r="BJ314" s="351"/>
      <c r="BK314" s="351"/>
      <c r="BL314" s="351"/>
      <c r="BM314" s="351"/>
      <c r="BN314" s="351"/>
      <c r="BO314" s="351"/>
      <c r="BP314" s="257"/>
      <c r="BS314" s="349">
        <f t="shared" si="87"/>
        <v>0</v>
      </c>
      <c r="BT314" s="349"/>
      <c r="BU314" s="349"/>
      <c r="BV314" s="349"/>
      <c r="BW314" s="349"/>
      <c r="BX314" s="349"/>
      <c r="BY314" s="349"/>
    </row>
    <row r="315" spans="1:77" s="6" customFormat="1" ht="23.25" customHeight="1" x14ac:dyDescent="0.2">
      <c r="A315" s="350" t="s">
        <v>80</v>
      </c>
      <c r="B315" s="350"/>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c r="AA315" s="350"/>
      <c r="AB315" s="350"/>
      <c r="AC315" s="350"/>
      <c r="AD315" s="350"/>
      <c r="AE315" s="350"/>
      <c r="AF315" s="351" t="s">
        <v>70</v>
      </c>
      <c r="AG315" s="351"/>
      <c r="AH315" s="351"/>
      <c r="AI315" s="351"/>
      <c r="AJ315" s="352" t="s">
        <v>464</v>
      </c>
      <c r="AK315" s="351"/>
      <c r="AL315" s="352" t="s">
        <v>333</v>
      </c>
      <c r="AM315" s="352"/>
      <c r="AN315" s="353" t="s">
        <v>496</v>
      </c>
      <c r="AO315" s="353"/>
      <c r="AP315" s="351" t="s">
        <v>85</v>
      </c>
      <c r="AQ315" s="351"/>
      <c r="AR315" s="351"/>
      <c r="AS315" s="351"/>
      <c r="AT315" s="351"/>
      <c r="AU315" s="351"/>
      <c r="AV315" s="351"/>
      <c r="AW315" s="215"/>
      <c r="AX315" s="215"/>
      <c r="AY315" s="215"/>
      <c r="AZ315" s="590"/>
      <c r="BA315" s="591"/>
      <c r="BB315" s="591"/>
      <c r="BC315" s="591"/>
      <c r="BD315" s="591"/>
      <c r="BE315" s="591"/>
      <c r="BF315" s="591"/>
      <c r="BG315" s="591"/>
      <c r="BH315" s="215"/>
      <c r="BI315" s="351"/>
      <c r="BJ315" s="351"/>
      <c r="BK315" s="351"/>
      <c r="BL315" s="351"/>
      <c r="BM315" s="351"/>
      <c r="BN315" s="351"/>
      <c r="BO315" s="351"/>
      <c r="BP315" s="257"/>
      <c r="BS315" s="349">
        <f t="shared" si="87"/>
        <v>0</v>
      </c>
      <c r="BT315" s="349"/>
      <c r="BU315" s="349"/>
      <c r="BV315" s="349"/>
      <c r="BW315" s="349"/>
      <c r="BX315" s="349"/>
      <c r="BY315" s="349"/>
    </row>
    <row r="316" spans="1:77" s="6" customFormat="1" ht="35.25" customHeight="1" x14ac:dyDescent="0.2">
      <c r="A316" s="350" t="s">
        <v>233</v>
      </c>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c r="AA316" s="350"/>
      <c r="AB316" s="350"/>
      <c r="AC316" s="350"/>
      <c r="AD316" s="350"/>
      <c r="AE316" s="350"/>
      <c r="AF316" s="351" t="s">
        <v>71</v>
      </c>
      <c r="AG316" s="351"/>
      <c r="AH316" s="351"/>
      <c r="AI316" s="351"/>
      <c r="AJ316" s="352" t="s">
        <v>464</v>
      </c>
      <c r="AK316" s="351"/>
      <c r="AL316" s="352" t="s">
        <v>333</v>
      </c>
      <c r="AM316" s="352"/>
      <c r="AN316" s="353" t="s">
        <v>496</v>
      </c>
      <c r="AO316" s="353"/>
      <c r="AP316" s="351" t="s">
        <v>86</v>
      </c>
      <c r="AQ316" s="351"/>
      <c r="AR316" s="351"/>
      <c r="AS316" s="351"/>
      <c r="AT316" s="351"/>
      <c r="AU316" s="351"/>
      <c r="AV316" s="351"/>
      <c r="AW316" s="215"/>
      <c r="AX316" s="215"/>
      <c r="AY316" s="215"/>
      <c r="AZ316" s="590"/>
      <c r="BA316" s="591"/>
      <c r="BB316" s="591"/>
      <c r="BC316" s="591"/>
      <c r="BD316" s="591"/>
      <c r="BE316" s="591"/>
      <c r="BF316" s="591"/>
      <c r="BG316" s="591"/>
      <c r="BH316" s="215"/>
      <c r="BI316" s="351"/>
      <c r="BJ316" s="351"/>
      <c r="BK316" s="351"/>
      <c r="BL316" s="351"/>
      <c r="BM316" s="351"/>
      <c r="BN316" s="351"/>
      <c r="BO316" s="351"/>
      <c r="BP316" s="257"/>
      <c r="BS316" s="349">
        <f t="shared" si="87"/>
        <v>0</v>
      </c>
      <c r="BT316" s="349"/>
      <c r="BU316" s="349"/>
      <c r="BV316" s="349"/>
      <c r="BW316" s="349"/>
      <c r="BX316" s="349"/>
      <c r="BY316" s="349"/>
    </row>
    <row r="317" spans="1:77" s="6" customFormat="1" ht="22.5" customHeight="1" x14ac:dyDescent="0.2">
      <c r="A317" s="361" t="s">
        <v>81</v>
      </c>
      <c r="B317" s="361"/>
      <c r="C317" s="361"/>
      <c r="D317" s="361"/>
      <c r="E317" s="361"/>
      <c r="F317" s="361"/>
      <c r="G317" s="361"/>
      <c r="H317" s="361"/>
      <c r="I317" s="361"/>
      <c r="J317" s="361"/>
      <c r="K317" s="361"/>
      <c r="L317" s="361"/>
      <c r="M317" s="361"/>
      <c r="N317" s="361"/>
      <c r="O317" s="361"/>
      <c r="P317" s="361"/>
      <c r="Q317" s="361"/>
      <c r="R317" s="361"/>
      <c r="S317" s="361"/>
      <c r="T317" s="361"/>
      <c r="U317" s="361"/>
      <c r="V317" s="361"/>
      <c r="W317" s="361"/>
      <c r="X317" s="361"/>
      <c r="Y317" s="361"/>
      <c r="Z317" s="361"/>
      <c r="AA317" s="361"/>
      <c r="AB317" s="361"/>
      <c r="AC317" s="361"/>
      <c r="AD317" s="361"/>
      <c r="AE317" s="361"/>
      <c r="AF317" s="351" t="s">
        <v>72</v>
      </c>
      <c r="AG317" s="351"/>
      <c r="AH317" s="351"/>
      <c r="AI317" s="351"/>
      <c r="AJ317" s="352" t="s">
        <v>464</v>
      </c>
      <c r="AK317" s="351"/>
      <c r="AL317" s="352" t="s">
        <v>333</v>
      </c>
      <c r="AM317" s="352"/>
      <c r="AN317" s="353" t="s">
        <v>496</v>
      </c>
      <c r="AO317" s="353"/>
      <c r="AP317" s="351" t="s">
        <v>86</v>
      </c>
      <c r="AQ317" s="351"/>
      <c r="AR317" s="351"/>
      <c r="AS317" s="351"/>
      <c r="AT317" s="351"/>
      <c r="AU317" s="351"/>
      <c r="AV317" s="351"/>
      <c r="AW317" s="215"/>
      <c r="AX317" s="215"/>
      <c r="AY317" s="215"/>
      <c r="AZ317" s="590"/>
      <c r="BA317" s="591"/>
      <c r="BB317" s="591"/>
      <c r="BC317" s="591"/>
      <c r="BD317" s="591"/>
      <c r="BE317" s="591"/>
      <c r="BF317" s="591"/>
      <c r="BG317" s="591"/>
      <c r="BH317" s="215"/>
      <c r="BI317" s="351"/>
      <c r="BJ317" s="351"/>
      <c r="BK317" s="351"/>
      <c r="BL317" s="351"/>
      <c r="BM317" s="351"/>
      <c r="BN317" s="351"/>
      <c r="BO317" s="351"/>
      <c r="BP317" s="257"/>
      <c r="BS317" s="349">
        <f t="shared" si="87"/>
        <v>0</v>
      </c>
      <c r="BT317" s="349"/>
      <c r="BU317" s="349"/>
      <c r="BV317" s="349"/>
      <c r="BW317" s="349"/>
      <c r="BX317" s="349"/>
      <c r="BY317" s="349"/>
    </row>
    <row r="318" spans="1:77" s="6" customFormat="1" x14ac:dyDescent="0.2">
      <c r="A318" s="361" t="s">
        <v>82</v>
      </c>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c r="AA318" s="361"/>
      <c r="AB318" s="361"/>
      <c r="AC318" s="361"/>
      <c r="AD318" s="361"/>
      <c r="AE318" s="361"/>
      <c r="AF318" s="351" t="s">
        <v>73</v>
      </c>
      <c r="AG318" s="351"/>
      <c r="AH318" s="351"/>
      <c r="AI318" s="351"/>
      <c r="AJ318" s="352" t="s">
        <v>464</v>
      </c>
      <c r="AK318" s="351"/>
      <c r="AL318" s="352" t="s">
        <v>333</v>
      </c>
      <c r="AM318" s="352"/>
      <c r="AN318" s="353" t="s">
        <v>496</v>
      </c>
      <c r="AO318" s="353"/>
      <c r="AP318" s="351" t="s">
        <v>86</v>
      </c>
      <c r="AQ318" s="351"/>
      <c r="AR318" s="351"/>
      <c r="AS318" s="351"/>
      <c r="AT318" s="351"/>
      <c r="AU318" s="351"/>
      <c r="AV318" s="351"/>
      <c r="AW318" s="215"/>
      <c r="AX318" s="215"/>
      <c r="AY318" s="215"/>
      <c r="AZ318" s="590"/>
      <c r="BA318" s="591"/>
      <c r="BB318" s="591"/>
      <c r="BC318" s="591"/>
      <c r="BD318" s="591"/>
      <c r="BE318" s="591"/>
      <c r="BF318" s="591"/>
      <c r="BG318" s="591"/>
      <c r="BH318" s="215"/>
      <c r="BI318" s="351"/>
      <c r="BJ318" s="351"/>
      <c r="BK318" s="351"/>
      <c r="BL318" s="351"/>
      <c r="BM318" s="351"/>
      <c r="BN318" s="351"/>
      <c r="BO318" s="351"/>
      <c r="BP318" s="257"/>
      <c r="BS318" s="349">
        <f t="shared" si="87"/>
        <v>0</v>
      </c>
      <c r="BT318" s="349"/>
      <c r="BU318" s="349"/>
      <c r="BV318" s="349"/>
      <c r="BW318" s="349"/>
      <c r="BX318" s="349"/>
      <c r="BY318" s="349"/>
    </row>
    <row r="319" spans="1:77" s="6" customFormat="1" ht="22.5" customHeight="1" x14ac:dyDescent="0.2">
      <c r="A319" s="350" t="s">
        <v>87</v>
      </c>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c r="AA319" s="350"/>
      <c r="AB319" s="350"/>
      <c r="AC319" s="350"/>
      <c r="AD319" s="350"/>
      <c r="AE319" s="350"/>
      <c r="AF319" s="351" t="s">
        <v>88</v>
      </c>
      <c r="AG319" s="351"/>
      <c r="AH319" s="351"/>
      <c r="AI319" s="351"/>
      <c r="AJ319" s="352" t="s">
        <v>464</v>
      </c>
      <c r="AK319" s="351"/>
      <c r="AL319" s="352" t="s">
        <v>333</v>
      </c>
      <c r="AM319" s="352"/>
      <c r="AN319" s="353" t="s">
        <v>496</v>
      </c>
      <c r="AO319" s="353"/>
      <c r="AP319" s="351" t="s">
        <v>89</v>
      </c>
      <c r="AQ319" s="351"/>
      <c r="AR319" s="351"/>
      <c r="AS319" s="351"/>
      <c r="AT319" s="351"/>
      <c r="AU319" s="351"/>
      <c r="AV319" s="351"/>
      <c r="AW319" s="215"/>
      <c r="AX319" s="215"/>
      <c r="AY319" s="215"/>
      <c r="AZ319" s="590"/>
      <c r="BA319" s="591"/>
      <c r="BB319" s="591"/>
      <c r="BC319" s="591"/>
      <c r="BD319" s="591"/>
      <c r="BE319" s="591"/>
      <c r="BF319" s="591"/>
      <c r="BG319" s="591"/>
      <c r="BH319" s="215"/>
      <c r="BI319" s="351"/>
      <c r="BJ319" s="351"/>
      <c r="BK319" s="351"/>
      <c r="BL319" s="351"/>
      <c r="BM319" s="351"/>
      <c r="BN319" s="351"/>
      <c r="BO319" s="351"/>
      <c r="BP319" s="257"/>
      <c r="BS319" s="349">
        <f t="shared" si="87"/>
        <v>0</v>
      </c>
      <c r="BT319" s="349"/>
      <c r="BU319" s="349"/>
      <c r="BV319" s="349"/>
      <c r="BW319" s="349"/>
      <c r="BX319" s="349"/>
      <c r="BY319" s="349"/>
    </row>
    <row r="320" spans="1:77" s="6" customFormat="1" ht="24" customHeight="1" x14ac:dyDescent="0.2">
      <c r="A320" s="350" t="s">
        <v>96</v>
      </c>
      <c r="B320" s="350"/>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c r="AA320" s="350"/>
      <c r="AB320" s="350"/>
      <c r="AC320" s="350"/>
      <c r="AD320" s="350"/>
      <c r="AE320" s="350"/>
      <c r="AF320" s="351" t="s">
        <v>92</v>
      </c>
      <c r="AG320" s="351"/>
      <c r="AH320" s="351"/>
      <c r="AI320" s="351"/>
      <c r="AJ320" s="352" t="s">
        <v>464</v>
      </c>
      <c r="AK320" s="351"/>
      <c r="AL320" s="352" t="s">
        <v>333</v>
      </c>
      <c r="AM320" s="352"/>
      <c r="AN320" s="353" t="s">
        <v>496</v>
      </c>
      <c r="AO320" s="353"/>
      <c r="AP320" s="351" t="s">
        <v>90</v>
      </c>
      <c r="AQ320" s="351"/>
      <c r="AR320" s="351"/>
      <c r="AS320" s="351"/>
      <c r="AT320" s="351"/>
      <c r="AU320" s="351"/>
      <c r="AV320" s="351"/>
      <c r="AW320" s="215"/>
      <c r="AX320" s="215"/>
      <c r="AY320" s="215"/>
      <c r="AZ320" s="590"/>
      <c r="BA320" s="591"/>
      <c r="BB320" s="591"/>
      <c r="BC320" s="591"/>
      <c r="BD320" s="591"/>
      <c r="BE320" s="591"/>
      <c r="BF320" s="591"/>
      <c r="BG320" s="591"/>
      <c r="BH320" s="215"/>
      <c r="BI320" s="351"/>
      <c r="BJ320" s="351"/>
      <c r="BK320" s="351"/>
      <c r="BL320" s="351"/>
      <c r="BM320" s="351"/>
      <c r="BN320" s="351"/>
      <c r="BO320" s="351"/>
      <c r="BP320" s="257"/>
      <c r="BS320" s="349">
        <f t="shared" si="87"/>
        <v>0</v>
      </c>
      <c r="BT320" s="349"/>
      <c r="BU320" s="349"/>
      <c r="BV320" s="349"/>
      <c r="BW320" s="349"/>
      <c r="BX320" s="349"/>
      <c r="BY320" s="349"/>
    </row>
    <row r="321" spans="1:77" s="6" customFormat="1" ht="25.5" customHeight="1" x14ac:dyDescent="0.2">
      <c r="A321" s="350" t="s">
        <v>97</v>
      </c>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c r="AA321" s="350"/>
      <c r="AB321" s="350"/>
      <c r="AC321" s="350"/>
      <c r="AD321" s="350"/>
      <c r="AE321" s="350"/>
      <c r="AF321" s="351" t="s">
        <v>93</v>
      </c>
      <c r="AG321" s="351"/>
      <c r="AH321" s="351"/>
      <c r="AI321" s="351"/>
      <c r="AJ321" s="352" t="s">
        <v>464</v>
      </c>
      <c r="AK321" s="351"/>
      <c r="AL321" s="352" t="s">
        <v>333</v>
      </c>
      <c r="AM321" s="352"/>
      <c r="AN321" s="353" t="s">
        <v>496</v>
      </c>
      <c r="AO321" s="353"/>
      <c r="AP321" s="351" t="s">
        <v>91</v>
      </c>
      <c r="AQ321" s="351"/>
      <c r="AR321" s="351"/>
      <c r="AS321" s="351"/>
      <c r="AT321" s="351"/>
      <c r="AU321" s="351"/>
      <c r="AV321" s="351"/>
      <c r="AW321" s="215"/>
      <c r="AX321" s="215"/>
      <c r="AY321" s="215"/>
      <c r="AZ321" s="590"/>
      <c r="BA321" s="591"/>
      <c r="BB321" s="591"/>
      <c r="BC321" s="591"/>
      <c r="BD321" s="591"/>
      <c r="BE321" s="591"/>
      <c r="BF321" s="591"/>
      <c r="BG321" s="591"/>
      <c r="BH321" s="215"/>
      <c r="BI321" s="351"/>
      <c r="BJ321" s="351"/>
      <c r="BK321" s="351"/>
      <c r="BL321" s="351"/>
      <c r="BM321" s="351"/>
      <c r="BN321" s="351"/>
      <c r="BO321" s="351"/>
      <c r="BP321" s="257"/>
      <c r="BS321" s="349">
        <f t="shared" si="87"/>
        <v>0</v>
      </c>
      <c r="BT321" s="349"/>
      <c r="BU321" s="349"/>
      <c r="BV321" s="349"/>
      <c r="BW321" s="349"/>
      <c r="BX321" s="349"/>
      <c r="BY321" s="349"/>
    </row>
    <row r="322" spans="1:77" s="6" customFormat="1" ht="24.75" customHeight="1" x14ac:dyDescent="0.2">
      <c r="A322" s="361" t="s">
        <v>98</v>
      </c>
      <c r="B322" s="361"/>
      <c r="C322" s="361"/>
      <c r="D322" s="361"/>
      <c r="E322" s="361"/>
      <c r="F322" s="361"/>
      <c r="G322" s="361"/>
      <c r="H322" s="361"/>
      <c r="I322" s="361"/>
      <c r="J322" s="361"/>
      <c r="K322" s="361"/>
      <c r="L322" s="361"/>
      <c r="M322" s="361"/>
      <c r="N322" s="361"/>
      <c r="O322" s="361"/>
      <c r="P322" s="361"/>
      <c r="Q322" s="361"/>
      <c r="R322" s="361"/>
      <c r="S322" s="361"/>
      <c r="T322" s="361"/>
      <c r="U322" s="361"/>
      <c r="V322" s="361"/>
      <c r="W322" s="361"/>
      <c r="X322" s="361"/>
      <c r="Y322" s="361"/>
      <c r="Z322" s="361"/>
      <c r="AA322" s="361"/>
      <c r="AB322" s="361"/>
      <c r="AC322" s="361"/>
      <c r="AD322" s="361"/>
      <c r="AE322" s="361"/>
      <c r="AF322" s="351" t="s">
        <v>94</v>
      </c>
      <c r="AG322" s="351"/>
      <c r="AH322" s="351"/>
      <c r="AI322" s="351"/>
      <c r="AJ322" s="352" t="s">
        <v>464</v>
      </c>
      <c r="AK322" s="351"/>
      <c r="AL322" s="352" t="s">
        <v>333</v>
      </c>
      <c r="AM322" s="352"/>
      <c r="AN322" s="353" t="s">
        <v>496</v>
      </c>
      <c r="AO322" s="353"/>
      <c r="AP322" s="351" t="s">
        <v>91</v>
      </c>
      <c r="AQ322" s="351"/>
      <c r="AR322" s="351"/>
      <c r="AS322" s="351"/>
      <c r="AT322" s="351"/>
      <c r="AU322" s="351"/>
      <c r="AV322" s="351"/>
      <c r="AW322" s="215"/>
      <c r="AX322" s="215"/>
      <c r="AY322" s="215"/>
      <c r="AZ322" s="590"/>
      <c r="BA322" s="591"/>
      <c r="BB322" s="591"/>
      <c r="BC322" s="591"/>
      <c r="BD322" s="591"/>
      <c r="BE322" s="591"/>
      <c r="BF322" s="591"/>
      <c r="BG322" s="591"/>
      <c r="BH322" s="215"/>
      <c r="BI322" s="351"/>
      <c r="BJ322" s="351"/>
      <c r="BK322" s="351"/>
      <c r="BL322" s="351"/>
      <c r="BM322" s="351"/>
      <c r="BN322" s="351"/>
      <c r="BO322" s="351"/>
      <c r="BP322" s="257"/>
      <c r="BS322" s="349">
        <f t="shared" si="87"/>
        <v>0</v>
      </c>
      <c r="BT322" s="349"/>
      <c r="BU322" s="349"/>
      <c r="BV322" s="349"/>
      <c r="BW322" s="349"/>
      <c r="BX322" s="349"/>
      <c r="BY322" s="349"/>
    </row>
    <row r="323" spans="1:77" s="6" customFormat="1" x14ac:dyDescent="0.2">
      <c r="A323" s="361" t="s">
        <v>99</v>
      </c>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c r="AA323" s="361"/>
      <c r="AB323" s="361"/>
      <c r="AC323" s="361"/>
      <c r="AD323" s="361"/>
      <c r="AE323" s="361"/>
      <c r="AF323" s="351" t="s">
        <v>95</v>
      </c>
      <c r="AG323" s="351"/>
      <c r="AH323" s="351"/>
      <c r="AI323" s="351"/>
      <c r="AJ323" s="352" t="s">
        <v>464</v>
      </c>
      <c r="AK323" s="351"/>
      <c r="AL323" s="352" t="s">
        <v>333</v>
      </c>
      <c r="AM323" s="352"/>
      <c r="AN323" s="353" t="s">
        <v>496</v>
      </c>
      <c r="AO323" s="353"/>
      <c r="AP323" s="351" t="s">
        <v>91</v>
      </c>
      <c r="AQ323" s="351"/>
      <c r="AR323" s="351"/>
      <c r="AS323" s="351"/>
      <c r="AT323" s="351"/>
      <c r="AU323" s="351"/>
      <c r="AV323" s="351"/>
      <c r="AW323" s="215"/>
      <c r="AX323" s="215"/>
      <c r="AY323" s="215"/>
      <c r="AZ323" s="590"/>
      <c r="BA323" s="591"/>
      <c r="BB323" s="591"/>
      <c r="BC323" s="591"/>
      <c r="BD323" s="591"/>
      <c r="BE323" s="591"/>
      <c r="BF323" s="591"/>
      <c r="BG323" s="591"/>
      <c r="BH323" s="215"/>
      <c r="BI323" s="351"/>
      <c r="BJ323" s="351"/>
      <c r="BK323" s="351"/>
      <c r="BL323" s="351"/>
      <c r="BM323" s="351"/>
      <c r="BN323" s="351"/>
      <c r="BO323" s="351"/>
      <c r="BP323" s="257"/>
      <c r="BS323" s="349">
        <f t="shared" si="87"/>
        <v>0</v>
      </c>
      <c r="BT323" s="349"/>
      <c r="BU323" s="349"/>
      <c r="BV323" s="349"/>
      <c r="BW323" s="349"/>
      <c r="BX323" s="349"/>
      <c r="BY323" s="349"/>
    </row>
    <row r="324" spans="1:77" s="6" customFormat="1" x14ac:dyDescent="0.2">
      <c r="A324" s="599" t="s">
        <v>110</v>
      </c>
      <c r="B324" s="599"/>
      <c r="C324" s="599"/>
      <c r="D324" s="599"/>
      <c r="E324" s="599"/>
      <c r="F324" s="599"/>
      <c r="G324" s="599"/>
      <c r="H324" s="599"/>
      <c r="I324" s="599"/>
      <c r="J324" s="599"/>
      <c r="K324" s="599"/>
      <c r="L324" s="599"/>
      <c r="M324" s="599"/>
      <c r="N324" s="599"/>
      <c r="O324" s="599"/>
      <c r="P324" s="599"/>
      <c r="Q324" s="599"/>
      <c r="R324" s="599"/>
      <c r="S324" s="599"/>
      <c r="T324" s="599"/>
      <c r="U324" s="599"/>
      <c r="V324" s="599"/>
      <c r="W324" s="599"/>
      <c r="X324" s="599"/>
      <c r="Y324" s="599"/>
      <c r="Z324" s="599"/>
      <c r="AA324" s="599"/>
      <c r="AB324" s="599"/>
      <c r="AC324" s="599"/>
      <c r="AD324" s="599"/>
      <c r="AE324" s="599"/>
      <c r="AF324" s="596" t="s">
        <v>100</v>
      </c>
      <c r="AG324" s="596"/>
      <c r="AH324" s="596"/>
      <c r="AI324" s="596"/>
      <c r="AJ324" s="596"/>
      <c r="AK324" s="596"/>
      <c r="AL324" s="596"/>
      <c r="AM324" s="596"/>
      <c r="AN324" s="596"/>
      <c r="AO324" s="596"/>
      <c r="AP324" s="596" t="s">
        <v>113</v>
      </c>
      <c r="AQ324" s="596"/>
      <c r="AR324" s="596"/>
      <c r="AS324" s="596"/>
      <c r="AT324" s="596"/>
      <c r="AU324" s="596"/>
      <c r="AV324" s="596"/>
      <c r="AW324" s="266">
        <f>SUM(AW325:AW330)</f>
        <v>0</v>
      </c>
      <c r="AX324" s="266">
        <f t="shared" ref="AX324:AY324" si="88">SUM(AX325:AX330)</f>
        <v>0</v>
      </c>
      <c r="AY324" s="266">
        <f t="shared" si="88"/>
        <v>0</v>
      </c>
      <c r="AZ324" s="597"/>
      <c r="BA324" s="598"/>
      <c r="BB324" s="598"/>
      <c r="BC324" s="598"/>
      <c r="BD324" s="598"/>
      <c r="BE324" s="598"/>
      <c r="BF324" s="598"/>
      <c r="BG324" s="598"/>
      <c r="BH324" s="266"/>
      <c r="BI324" s="596"/>
      <c r="BJ324" s="596"/>
      <c r="BK324" s="596"/>
      <c r="BL324" s="596"/>
      <c r="BM324" s="596"/>
      <c r="BN324" s="596"/>
      <c r="BO324" s="596"/>
      <c r="BP324" s="257"/>
      <c r="BS324" s="349">
        <f t="shared" si="87"/>
        <v>0</v>
      </c>
      <c r="BT324" s="349"/>
      <c r="BU324" s="349"/>
      <c r="BV324" s="349"/>
      <c r="BW324" s="349"/>
      <c r="BX324" s="349"/>
      <c r="BY324" s="349"/>
    </row>
    <row r="325" spans="1:77" s="6" customFormat="1" ht="33.75" customHeight="1" x14ac:dyDescent="0.2">
      <c r="A325" s="350" t="s">
        <v>111</v>
      </c>
      <c r="B325" s="350"/>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c r="AA325" s="350"/>
      <c r="AB325" s="350"/>
      <c r="AC325" s="350"/>
      <c r="AD325" s="350"/>
      <c r="AE325" s="350"/>
      <c r="AF325" s="351" t="s">
        <v>101</v>
      </c>
      <c r="AG325" s="351"/>
      <c r="AH325" s="351"/>
      <c r="AI325" s="351"/>
      <c r="AJ325" s="352" t="s">
        <v>464</v>
      </c>
      <c r="AK325" s="351"/>
      <c r="AL325" s="352" t="s">
        <v>333</v>
      </c>
      <c r="AM325" s="352"/>
      <c r="AN325" s="353" t="s">
        <v>496</v>
      </c>
      <c r="AO325" s="353"/>
      <c r="AP325" s="351" t="s">
        <v>114</v>
      </c>
      <c r="AQ325" s="351"/>
      <c r="AR325" s="351"/>
      <c r="AS325" s="351"/>
      <c r="AT325" s="351"/>
      <c r="AU325" s="351"/>
      <c r="AV325" s="351"/>
      <c r="AW325" s="215"/>
      <c r="AX325" s="215"/>
      <c r="AY325" s="215"/>
      <c r="AZ325" s="590"/>
      <c r="BA325" s="591"/>
      <c r="BB325" s="591"/>
      <c r="BC325" s="591"/>
      <c r="BD325" s="591"/>
      <c r="BE325" s="591"/>
      <c r="BF325" s="591"/>
      <c r="BG325" s="591"/>
      <c r="BH325" s="215"/>
      <c r="BI325" s="351"/>
      <c r="BJ325" s="351"/>
      <c r="BK325" s="351"/>
      <c r="BL325" s="351"/>
      <c r="BM325" s="351"/>
      <c r="BN325" s="351"/>
      <c r="BO325" s="351"/>
      <c r="BP325" s="257"/>
      <c r="BS325" s="349">
        <f t="shared" si="87"/>
        <v>0</v>
      </c>
      <c r="BT325" s="349"/>
      <c r="BU325" s="349"/>
      <c r="BV325" s="349"/>
      <c r="BW325" s="349"/>
      <c r="BX325" s="349"/>
      <c r="BY325" s="349"/>
    </row>
    <row r="326" spans="1:77" s="6" customFormat="1" ht="36" customHeight="1" x14ac:dyDescent="0.2">
      <c r="A326" s="361" t="s">
        <v>112</v>
      </c>
      <c r="B326" s="361"/>
      <c r="C326" s="361"/>
      <c r="D326" s="361"/>
      <c r="E326" s="361"/>
      <c r="F326" s="361"/>
      <c r="G326" s="361"/>
      <c r="H326" s="361"/>
      <c r="I326" s="361"/>
      <c r="J326" s="361"/>
      <c r="K326" s="361"/>
      <c r="L326" s="361"/>
      <c r="M326" s="361"/>
      <c r="N326" s="361"/>
      <c r="O326" s="361"/>
      <c r="P326" s="361"/>
      <c r="Q326" s="361"/>
      <c r="R326" s="361"/>
      <c r="S326" s="361"/>
      <c r="T326" s="361"/>
      <c r="U326" s="361"/>
      <c r="V326" s="361"/>
      <c r="W326" s="361"/>
      <c r="X326" s="361"/>
      <c r="Y326" s="361"/>
      <c r="Z326" s="361"/>
      <c r="AA326" s="361"/>
      <c r="AB326" s="361"/>
      <c r="AC326" s="361"/>
      <c r="AD326" s="361"/>
      <c r="AE326" s="361"/>
      <c r="AF326" s="351" t="s">
        <v>102</v>
      </c>
      <c r="AG326" s="351"/>
      <c r="AH326" s="351"/>
      <c r="AI326" s="351"/>
      <c r="AJ326" s="352" t="s">
        <v>464</v>
      </c>
      <c r="AK326" s="351"/>
      <c r="AL326" s="352" t="s">
        <v>333</v>
      </c>
      <c r="AM326" s="352"/>
      <c r="AN326" s="353" t="s">
        <v>496</v>
      </c>
      <c r="AO326" s="353"/>
      <c r="AP326" s="351" t="s">
        <v>115</v>
      </c>
      <c r="AQ326" s="351"/>
      <c r="AR326" s="351"/>
      <c r="AS326" s="351"/>
      <c r="AT326" s="351"/>
      <c r="AU326" s="351"/>
      <c r="AV326" s="351"/>
      <c r="AW326" s="215"/>
      <c r="AX326" s="215"/>
      <c r="AY326" s="215"/>
      <c r="AZ326" s="590"/>
      <c r="BA326" s="591"/>
      <c r="BB326" s="591"/>
      <c r="BC326" s="591"/>
      <c r="BD326" s="591"/>
      <c r="BE326" s="591"/>
      <c r="BF326" s="591"/>
      <c r="BG326" s="591"/>
      <c r="BH326" s="215"/>
      <c r="BI326" s="351"/>
      <c r="BJ326" s="351"/>
      <c r="BK326" s="351"/>
      <c r="BL326" s="351"/>
      <c r="BM326" s="351"/>
      <c r="BN326" s="351"/>
      <c r="BO326" s="351"/>
      <c r="BP326" s="257"/>
      <c r="BS326" s="349">
        <f t="shared" si="87"/>
        <v>0</v>
      </c>
      <c r="BT326" s="349"/>
      <c r="BU326" s="349"/>
      <c r="BV326" s="349"/>
      <c r="BW326" s="349"/>
      <c r="BX326" s="349"/>
      <c r="BY326" s="349"/>
    </row>
    <row r="327" spans="1:77" s="6" customFormat="1" x14ac:dyDescent="0.2">
      <c r="A327" s="369"/>
      <c r="B327" s="369"/>
      <c r="C327" s="369"/>
      <c r="D327" s="369"/>
      <c r="E327" s="369"/>
      <c r="F327" s="369"/>
      <c r="G327" s="369"/>
      <c r="H327" s="369"/>
      <c r="I327" s="369"/>
      <c r="J327" s="369"/>
      <c r="K327" s="369"/>
      <c r="L327" s="369"/>
      <c r="M327" s="369"/>
      <c r="N327" s="369"/>
      <c r="O327" s="369"/>
      <c r="P327" s="369"/>
      <c r="Q327" s="369"/>
      <c r="R327" s="369"/>
      <c r="S327" s="369"/>
      <c r="T327" s="369"/>
      <c r="U327" s="369"/>
      <c r="V327" s="369"/>
      <c r="W327" s="369"/>
      <c r="X327" s="369"/>
      <c r="Y327" s="369"/>
      <c r="Z327" s="369"/>
      <c r="AA327" s="369"/>
      <c r="AB327" s="369"/>
      <c r="AC327" s="369"/>
      <c r="AD327" s="369"/>
      <c r="AE327" s="369"/>
      <c r="AF327" s="351"/>
      <c r="AG327" s="351"/>
      <c r="AH327" s="351"/>
      <c r="AI327" s="351"/>
      <c r="AJ327" s="352" t="s">
        <v>464</v>
      </c>
      <c r="AK327" s="351"/>
      <c r="AL327" s="352" t="s">
        <v>333</v>
      </c>
      <c r="AM327" s="352"/>
      <c r="AN327" s="353" t="s">
        <v>496</v>
      </c>
      <c r="AO327" s="353"/>
      <c r="AP327" s="351"/>
      <c r="AQ327" s="351"/>
      <c r="AR327" s="351"/>
      <c r="AS327" s="351"/>
      <c r="AT327" s="351"/>
      <c r="AU327" s="351"/>
      <c r="AV327" s="351"/>
      <c r="AW327" s="215"/>
      <c r="AX327" s="215"/>
      <c r="AY327" s="215"/>
      <c r="AZ327" s="590"/>
      <c r="BA327" s="591"/>
      <c r="BB327" s="591"/>
      <c r="BC327" s="591"/>
      <c r="BD327" s="591"/>
      <c r="BE327" s="591"/>
      <c r="BF327" s="591"/>
      <c r="BG327" s="591"/>
      <c r="BH327" s="215"/>
      <c r="BI327" s="351"/>
      <c r="BJ327" s="351"/>
      <c r="BK327" s="351"/>
      <c r="BL327" s="351"/>
      <c r="BM327" s="351"/>
      <c r="BN327" s="351"/>
      <c r="BO327" s="351"/>
      <c r="BP327" s="257"/>
      <c r="BS327" s="349">
        <f t="shared" si="87"/>
        <v>0</v>
      </c>
      <c r="BT327" s="349"/>
      <c r="BU327" s="349"/>
      <c r="BV327" s="349"/>
      <c r="BW327" s="349"/>
      <c r="BX327" s="349"/>
      <c r="BY327" s="349"/>
    </row>
    <row r="328" spans="1:77" s="6" customFormat="1" ht="24.75" customHeight="1" x14ac:dyDescent="0.2">
      <c r="A328" s="350" t="s">
        <v>116</v>
      </c>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c r="AA328" s="350"/>
      <c r="AB328" s="350"/>
      <c r="AC328" s="350"/>
      <c r="AD328" s="350"/>
      <c r="AE328" s="350"/>
      <c r="AF328" s="351" t="s">
        <v>103</v>
      </c>
      <c r="AG328" s="351"/>
      <c r="AH328" s="351"/>
      <c r="AI328" s="351"/>
      <c r="AJ328" s="352" t="s">
        <v>464</v>
      </c>
      <c r="AK328" s="351"/>
      <c r="AL328" s="352" t="s">
        <v>333</v>
      </c>
      <c r="AM328" s="352"/>
      <c r="AN328" s="353" t="s">
        <v>496</v>
      </c>
      <c r="AO328" s="353"/>
      <c r="AP328" s="351" t="s">
        <v>120</v>
      </c>
      <c r="AQ328" s="351"/>
      <c r="AR328" s="351"/>
      <c r="AS328" s="351"/>
      <c r="AT328" s="351"/>
      <c r="AU328" s="351"/>
      <c r="AV328" s="351"/>
      <c r="AW328" s="215"/>
      <c r="AX328" s="215"/>
      <c r="AY328" s="215"/>
      <c r="AZ328" s="590"/>
      <c r="BA328" s="591"/>
      <c r="BB328" s="591"/>
      <c r="BC328" s="591"/>
      <c r="BD328" s="591"/>
      <c r="BE328" s="591"/>
      <c r="BF328" s="591"/>
      <c r="BG328" s="591"/>
      <c r="BH328" s="215"/>
      <c r="BI328" s="351"/>
      <c r="BJ328" s="351"/>
      <c r="BK328" s="351"/>
      <c r="BL328" s="351"/>
      <c r="BM328" s="351"/>
      <c r="BN328" s="351"/>
      <c r="BO328" s="351"/>
      <c r="BP328" s="257"/>
      <c r="BS328" s="349">
        <f t="shared" si="87"/>
        <v>0</v>
      </c>
      <c r="BT328" s="349"/>
      <c r="BU328" s="349"/>
      <c r="BV328" s="349"/>
      <c r="BW328" s="349"/>
      <c r="BX328" s="349"/>
      <c r="BY328" s="349"/>
    </row>
    <row r="329" spans="1:77" s="6" customFormat="1" ht="49.5" customHeight="1" x14ac:dyDescent="0.2">
      <c r="A329" s="350" t="s">
        <v>117</v>
      </c>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c r="AA329" s="350"/>
      <c r="AB329" s="350"/>
      <c r="AC329" s="350"/>
      <c r="AD329" s="350"/>
      <c r="AE329" s="350"/>
      <c r="AF329" s="351" t="s">
        <v>104</v>
      </c>
      <c r="AG329" s="351"/>
      <c r="AH329" s="351"/>
      <c r="AI329" s="351"/>
      <c r="AJ329" s="352" t="s">
        <v>464</v>
      </c>
      <c r="AK329" s="351"/>
      <c r="AL329" s="352" t="s">
        <v>333</v>
      </c>
      <c r="AM329" s="352"/>
      <c r="AN329" s="353" t="s">
        <v>496</v>
      </c>
      <c r="AO329" s="353"/>
      <c r="AP329" s="351" t="s">
        <v>121</v>
      </c>
      <c r="AQ329" s="351"/>
      <c r="AR329" s="351"/>
      <c r="AS329" s="351"/>
      <c r="AT329" s="351"/>
      <c r="AU329" s="351"/>
      <c r="AV329" s="351"/>
      <c r="AW329" s="215"/>
      <c r="AX329" s="215"/>
      <c r="AY329" s="215"/>
      <c r="AZ329" s="590"/>
      <c r="BA329" s="591"/>
      <c r="BB329" s="591"/>
      <c r="BC329" s="591"/>
      <c r="BD329" s="591"/>
      <c r="BE329" s="591"/>
      <c r="BF329" s="591"/>
      <c r="BG329" s="591"/>
      <c r="BH329" s="215"/>
      <c r="BI329" s="351"/>
      <c r="BJ329" s="351"/>
      <c r="BK329" s="351"/>
      <c r="BL329" s="351"/>
      <c r="BM329" s="351"/>
      <c r="BN329" s="351"/>
      <c r="BO329" s="351"/>
      <c r="BP329" s="257"/>
      <c r="BS329" s="349">
        <f t="shared" si="87"/>
        <v>0</v>
      </c>
      <c r="BT329" s="349"/>
      <c r="BU329" s="349"/>
      <c r="BV329" s="349"/>
      <c r="BW329" s="349"/>
      <c r="BX329" s="349"/>
      <c r="BY329" s="349"/>
    </row>
    <row r="330" spans="1:77" s="6" customFormat="1" ht="24" customHeight="1" x14ac:dyDescent="0.2">
      <c r="A330" s="350" t="s">
        <v>118</v>
      </c>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c r="AA330" s="350"/>
      <c r="AB330" s="350"/>
      <c r="AC330" s="350"/>
      <c r="AD330" s="350"/>
      <c r="AE330" s="350"/>
      <c r="AF330" s="351" t="s">
        <v>105</v>
      </c>
      <c r="AG330" s="351"/>
      <c r="AH330" s="351"/>
      <c r="AI330" s="351"/>
      <c r="AJ330" s="352" t="s">
        <v>464</v>
      </c>
      <c r="AK330" s="351"/>
      <c r="AL330" s="352" t="s">
        <v>333</v>
      </c>
      <c r="AM330" s="352"/>
      <c r="AN330" s="353" t="s">
        <v>496</v>
      </c>
      <c r="AO330" s="353"/>
      <c r="AP330" s="351" t="s">
        <v>122</v>
      </c>
      <c r="AQ330" s="351"/>
      <c r="AR330" s="351"/>
      <c r="AS330" s="351"/>
      <c r="AT330" s="351"/>
      <c r="AU330" s="351"/>
      <c r="AV330" s="351"/>
      <c r="AW330" s="215"/>
      <c r="AX330" s="215"/>
      <c r="AY330" s="215"/>
      <c r="AZ330" s="590"/>
      <c r="BA330" s="591"/>
      <c r="BB330" s="591"/>
      <c r="BC330" s="591"/>
      <c r="BD330" s="591"/>
      <c r="BE330" s="591"/>
      <c r="BF330" s="591"/>
      <c r="BG330" s="591"/>
      <c r="BH330" s="215"/>
      <c r="BI330" s="351"/>
      <c r="BJ330" s="351"/>
      <c r="BK330" s="351"/>
      <c r="BL330" s="351"/>
      <c r="BM330" s="351"/>
      <c r="BN330" s="351"/>
      <c r="BO330" s="351"/>
      <c r="BP330" s="257"/>
      <c r="BS330" s="349">
        <f t="shared" si="87"/>
        <v>0</v>
      </c>
      <c r="BT330" s="349"/>
      <c r="BU330" s="349"/>
      <c r="BV330" s="349"/>
      <c r="BW330" s="349"/>
      <c r="BX330" s="349"/>
      <c r="BY330" s="349"/>
    </row>
    <row r="331" spans="1:77" s="6" customFormat="1" x14ac:dyDescent="0.2">
      <c r="A331" s="599" t="s">
        <v>119</v>
      </c>
      <c r="B331" s="599"/>
      <c r="C331" s="599"/>
      <c r="D331" s="599"/>
      <c r="E331" s="599"/>
      <c r="F331" s="599"/>
      <c r="G331" s="599"/>
      <c r="H331" s="599"/>
      <c r="I331" s="599"/>
      <c r="J331" s="599"/>
      <c r="K331" s="599"/>
      <c r="L331" s="599"/>
      <c r="M331" s="599"/>
      <c r="N331" s="599"/>
      <c r="O331" s="599"/>
      <c r="P331" s="599"/>
      <c r="Q331" s="599"/>
      <c r="R331" s="599"/>
      <c r="S331" s="599"/>
      <c r="T331" s="599"/>
      <c r="U331" s="599"/>
      <c r="V331" s="599"/>
      <c r="W331" s="599"/>
      <c r="X331" s="599"/>
      <c r="Y331" s="599"/>
      <c r="Z331" s="599"/>
      <c r="AA331" s="599"/>
      <c r="AB331" s="599"/>
      <c r="AC331" s="599"/>
      <c r="AD331" s="599"/>
      <c r="AE331" s="599"/>
      <c r="AF331" s="596" t="s">
        <v>106</v>
      </c>
      <c r="AG331" s="596"/>
      <c r="AH331" s="596"/>
      <c r="AI331" s="596"/>
      <c r="AJ331" s="596"/>
      <c r="AK331" s="596"/>
      <c r="AL331" s="596"/>
      <c r="AM331" s="596"/>
      <c r="AN331" s="596"/>
      <c r="AO331" s="596"/>
      <c r="AP331" s="596" t="s">
        <v>123</v>
      </c>
      <c r="AQ331" s="596"/>
      <c r="AR331" s="596"/>
      <c r="AS331" s="596"/>
      <c r="AT331" s="596"/>
      <c r="AU331" s="596"/>
      <c r="AV331" s="596"/>
      <c r="AW331" s="266">
        <f>SUM(AW332:AW334)</f>
        <v>0</v>
      </c>
      <c r="AX331" s="266">
        <f t="shared" ref="AX331:AY331" si="89">SUM(AX332:AX334)</f>
        <v>0</v>
      </c>
      <c r="AY331" s="266">
        <f t="shared" si="89"/>
        <v>0</v>
      </c>
      <c r="AZ331" s="597"/>
      <c r="BA331" s="598"/>
      <c r="BB331" s="598"/>
      <c r="BC331" s="598"/>
      <c r="BD331" s="598"/>
      <c r="BE331" s="598"/>
      <c r="BF331" s="598"/>
      <c r="BG331" s="598"/>
      <c r="BH331" s="266"/>
      <c r="BI331" s="596"/>
      <c r="BJ331" s="596"/>
      <c r="BK331" s="596"/>
      <c r="BL331" s="596"/>
      <c r="BM331" s="596"/>
      <c r="BN331" s="596"/>
      <c r="BO331" s="596"/>
      <c r="BP331" s="257"/>
      <c r="BS331" s="349">
        <f t="shared" si="87"/>
        <v>0</v>
      </c>
      <c r="BT331" s="349"/>
      <c r="BU331" s="349"/>
      <c r="BV331" s="349"/>
      <c r="BW331" s="349"/>
      <c r="BX331" s="349"/>
      <c r="BY331" s="349"/>
    </row>
    <row r="332" spans="1:77" s="6" customFormat="1" ht="24" customHeight="1" x14ac:dyDescent="0.2">
      <c r="A332" s="350" t="s">
        <v>144</v>
      </c>
      <c r="B332" s="350"/>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c r="AA332" s="350"/>
      <c r="AB332" s="350"/>
      <c r="AC332" s="350"/>
      <c r="AD332" s="350"/>
      <c r="AE332" s="350"/>
      <c r="AF332" s="351" t="s">
        <v>107</v>
      </c>
      <c r="AG332" s="351"/>
      <c r="AH332" s="351"/>
      <c r="AI332" s="351"/>
      <c r="AJ332" s="352" t="s">
        <v>464</v>
      </c>
      <c r="AK332" s="351"/>
      <c r="AL332" s="352" t="s">
        <v>333</v>
      </c>
      <c r="AM332" s="352"/>
      <c r="AN332" s="353" t="s">
        <v>496</v>
      </c>
      <c r="AO332" s="353"/>
      <c r="AP332" s="351" t="s">
        <v>124</v>
      </c>
      <c r="AQ332" s="351"/>
      <c r="AR332" s="351"/>
      <c r="AS332" s="351"/>
      <c r="AT332" s="351"/>
      <c r="AU332" s="351"/>
      <c r="AV332" s="351"/>
      <c r="AW332" s="215"/>
      <c r="AX332" s="215"/>
      <c r="AY332" s="215"/>
      <c r="AZ332" s="590"/>
      <c r="BA332" s="591"/>
      <c r="BB332" s="591"/>
      <c r="BC332" s="591"/>
      <c r="BD332" s="591"/>
      <c r="BE332" s="591"/>
      <c r="BF332" s="591"/>
      <c r="BG332" s="591"/>
      <c r="BH332" s="215"/>
      <c r="BI332" s="351"/>
      <c r="BJ332" s="351"/>
      <c r="BK332" s="351"/>
      <c r="BL332" s="351"/>
      <c r="BM332" s="351"/>
      <c r="BN332" s="351"/>
      <c r="BO332" s="351"/>
      <c r="BP332" s="257"/>
      <c r="BS332" s="349">
        <f t="shared" si="87"/>
        <v>0</v>
      </c>
      <c r="BT332" s="349"/>
      <c r="BU332" s="349"/>
      <c r="BV332" s="349"/>
      <c r="BW332" s="349"/>
      <c r="BX332" s="349"/>
      <c r="BY332" s="349"/>
    </row>
    <row r="333" spans="1:77" s="6" customFormat="1" ht="23.25" customHeight="1" x14ac:dyDescent="0.2">
      <c r="A333" s="350" t="s">
        <v>145</v>
      </c>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c r="AA333" s="350"/>
      <c r="AB333" s="350"/>
      <c r="AC333" s="350"/>
      <c r="AD333" s="350"/>
      <c r="AE333" s="350"/>
      <c r="AF333" s="351" t="s">
        <v>108</v>
      </c>
      <c r="AG333" s="351"/>
      <c r="AH333" s="351"/>
      <c r="AI333" s="351"/>
      <c r="AJ333" s="352" t="s">
        <v>464</v>
      </c>
      <c r="AK333" s="351"/>
      <c r="AL333" s="352" t="s">
        <v>333</v>
      </c>
      <c r="AM333" s="352"/>
      <c r="AN333" s="353" t="s">
        <v>496</v>
      </c>
      <c r="AO333" s="353"/>
      <c r="AP333" s="351" t="s">
        <v>125</v>
      </c>
      <c r="AQ333" s="351"/>
      <c r="AR333" s="351"/>
      <c r="AS333" s="351"/>
      <c r="AT333" s="351"/>
      <c r="AU333" s="351"/>
      <c r="AV333" s="351"/>
      <c r="AW333" s="215"/>
      <c r="AX333" s="215"/>
      <c r="AY333" s="215"/>
      <c r="AZ333" s="590"/>
      <c r="BA333" s="591"/>
      <c r="BB333" s="591"/>
      <c r="BC333" s="591"/>
      <c r="BD333" s="591"/>
      <c r="BE333" s="591"/>
      <c r="BF333" s="591"/>
      <c r="BG333" s="591"/>
      <c r="BH333" s="215"/>
      <c r="BI333" s="351"/>
      <c r="BJ333" s="351"/>
      <c r="BK333" s="351"/>
      <c r="BL333" s="351"/>
      <c r="BM333" s="351"/>
      <c r="BN333" s="351"/>
      <c r="BO333" s="351"/>
      <c r="BP333" s="257"/>
      <c r="BS333" s="349">
        <f t="shared" si="87"/>
        <v>0</v>
      </c>
      <c r="BT333" s="349"/>
      <c r="BU333" s="349"/>
      <c r="BV333" s="349"/>
      <c r="BW333" s="349"/>
      <c r="BX333" s="349"/>
      <c r="BY333" s="349"/>
    </row>
    <row r="334" spans="1:77" s="6" customFormat="1" ht="11.25" customHeight="1" x14ac:dyDescent="0.2">
      <c r="A334" s="366" t="s">
        <v>146</v>
      </c>
      <c r="B334" s="366"/>
      <c r="C334" s="366"/>
      <c r="D334" s="366"/>
      <c r="E334" s="366"/>
      <c r="F334" s="366"/>
      <c r="G334" s="366"/>
      <c r="H334" s="366"/>
      <c r="I334" s="366"/>
      <c r="J334" s="366"/>
      <c r="K334" s="366"/>
      <c r="L334" s="366"/>
      <c r="M334" s="366"/>
      <c r="N334" s="366"/>
      <c r="O334" s="366"/>
      <c r="P334" s="366"/>
      <c r="Q334" s="366"/>
      <c r="R334" s="366"/>
      <c r="S334" s="366"/>
      <c r="T334" s="366"/>
      <c r="U334" s="366"/>
      <c r="V334" s="366"/>
      <c r="W334" s="366"/>
      <c r="X334" s="366"/>
      <c r="Y334" s="366"/>
      <c r="Z334" s="366"/>
      <c r="AA334" s="366"/>
      <c r="AB334" s="366"/>
      <c r="AC334" s="366"/>
      <c r="AD334" s="366"/>
      <c r="AE334" s="366"/>
      <c r="AF334" s="351" t="s">
        <v>109</v>
      </c>
      <c r="AG334" s="351"/>
      <c r="AH334" s="351"/>
      <c r="AI334" s="351"/>
      <c r="AJ334" s="352" t="s">
        <v>464</v>
      </c>
      <c r="AK334" s="351"/>
      <c r="AL334" s="352" t="s">
        <v>333</v>
      </c>
      <c r="AM334" s="352"/>
      <c r="AN334" s="353" t="s">
        <v>496</v>
      </c>
      <c r="AO334" s="353"/>
      <c r="AP334" s="351" t="s">
        <v>126</v>
      </c>
      <c r="AQ334" s="351"/>
      <c r="AR334" s="351"/>
      <c r="AS334" s="351"/>
      <c r="AT334" s="351"/>
      <c r="AU334" s="351"/>
      <c r="AV334" s="351"/>
      <c r="AW334" s="215"/>
      <c r="AX334" s="215"/>
      <c r="AY334" s="215"/>
      <c r="AZ334" s="590"/>
      <c r="BA334" s="591"/>
      <c r="BB334" s="591"/>
      <c r="BC334" s="591"/>
      <c r="BD334" s="591"/>
      <c r="BE334" s="591"/>
      <c r="BF334" s="591"/>
      <c r="BG334" s="591"/>
      <c r="BH334" s="215"/>
      <c r="BI334" s="351"/>
      <c r="BJ334" s="351"/>
      <c r="BK334" s="351"/>
      <c r="BL334" s="351"/>
      <c r="BM334" s="351"/>
      <c r="BN334" s="351"/>
      <c r="BO334" s="351"/>
      <c r="BP334" s="257"/>
      <c r="BS334" s="349">
        <f t="shared" si="87"/>
        <v>0</v>
      </c>
      <c r="BT334" s="349"/>
      <c r="BU334" s="349"/>
      <c r="BV334" s="349"/>
      <c r="BW334" s="349"/>
      <c r="BX334" s="349"/>
      <c r="BY334" s="349"/>
    </row>
    <row r="335" spans="1:77" s="6" customFormat="1" x14ac:dyDescent="0.2">
      <c r="A335" s="599" t="s">
        <v>147</v>
      </c>
      <c r="B335" s="599"/>
      <c r="C335" s="599"/>
      <c r="D335" s="599"/>
      <c r="E335" s="599"/>
      <c r="F335" s="599"/>
      <c r="G335" s="599"/>
      <c r="H335" s="599"/>
      <c r="I335" s="599"/>
      <c r="J335" s="599"/>
      <c r="K335" s="599"/>
      <c r="L335" s="599"/>
      <c r="M335" s="599"/>
      <c r="N335" s="599"/>
      <c r="O335" s="599"/>
      <c r="P335" s="599"/>
      <c r="Q335" s="599"/>
      <c r="R335" s="599"/>
      <c r="S335" s="599"/>
      <c r="T335" s="599"/>
      <c r="U335" s="599"/>
      <c r="V335" s="599"/>
      <c r="W335" s="599"/>
      <c r="X335" s="599"/>
      <c r="Y335" s="599"/>
      <c r="Z335" s="599"/>
      <c r="AA335" s="599"/>
      <c r="AB335" s="599"/>
      <c r="AC335" s="599"/>
      <c r="AD335" s="599"/>
      <c r="AE335" s="599"/>
      <c r="AF335" s="596" t="s">
        <v>134</v>
      </c>
      <c r="AG335" s="596"/>
      <c r="AH335" s="596"/>
      <c r="AI335" s="596"/>
      <c r="AJ335" s="596"/>
      <c r="AK335" s="596"/>
      <c r="AL335" s="596"/>
      <c r="AM335" s="596"/>
      <c r="AN335" s="596"/>
      <c r="AO335" s="596"/>
      <c r="AP335" s="596" t="s">
        <v>32</v>
      </c>
      <c r="AQ335" s="596"/>
      <c r="AR335" s="596"/>
      <c r="AS335" s="596"/>
      <c r="AT335" s="596"/>
      <c r="AU335" s="596"/>
      <c r="AV335" s="596"/>
      <c r="AW335" s="266">
        <f>SUM(AW336:AW338)</f>
        <v>0</v>
      </c>
      <c r="AX335" s="266">
        <f t="shared" ref="AX335:AY335" si="90">SUM(AX336:AX338)</f>
        <v>0</v>
      </c>
      <c r="AY335" s="266">
        <f t="shared" si="90"/>
        <v>0</v>
      </c>
      <c r="AZ335" s="597"/>
      <c r="BA335" s="598"/>
      <c r="BB335" s="598"/>
      <c r="BC335" s="598"/>
      <c r="BD335" s="598"/>
      <c r="BE335" s="598"/>
      <c r="BF335" s="598"/>
      <c r="BG335" s="598"/>
      <c r="BH335" s="266"/>
      <c r="BI335" s="596"/>
      <c r="BJ335" s="596"/>
      <c r="BK335" s="596"/>
      <c r="BL335" s="596"/>
      <c r="BM335" s="596"/>
      <c r="BN335" s="596"/>
      <c r="BO335" s="596"/>
      <c r="BP335" s="257"/>
      <c r="BS335" s="349">
        <f t="shared" si="87"/>
        <v>0</v>
      </c>
      <c r="BT335" s="349"/>
      <c r="BU335" s="349"/>
      <c r="BV335" s="349"/>
      <c r="BW335" s="349"/>
      <c r="BX335" s="349"/>
      <c r="BY335" s="349"/>
    </row>
    <row r="336" spans="1:77" s="6" customFormat="1" ht="24.75" customHeight="1" x14ac:dyDescent="0.2">
      <c r="A336" s="350" t="s">
        <v>148</v>
      </c>
      <c r="B336" s="350"/>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c r="AA336" s="350"/>
      <c r="AB336" s="350"/>
      <c r="AC336" s="350"/>
      <c r="AD336" s="350"/>
      <c r="AE336" s="350"/>
      <c r="AF336" s="351" t="s">
        <v>135</v>
      </c>
      <c r="AG336" s="351"/>
      <c r="AH336" s="351"/>
      <c r="AI336" s="351"/>
      <c r="AJ336" s="352" t="s">
        <v>464</v>
      </c>
      <c r="AK336" s="351"/>
      <c r="AL336" s="352" t="s">
        <v>333</v>
      </c>
      <c r="AM336" s="352"/>
      <c r="AN336" s="353" t="s">
        <v>496</v>
      </c>
      <c r="AO336" s="353"/>
      <c r="AP336" s="351" t="s">
        <v>127</v>
      </c>
      <c r="AQ336" s="351"/>
      <c r="AR336" s="351"/>
      <c r="AS336" s="351"/>
      <c r="AT336" s="351"/>
      <c r="AU336" s="351"/>
      <c r="AV336" s="351"/>
      <c r="AW336" s="215"/>
      <c r="AX336" s="215"/>
      <c r="AY336" s="215"/>
      <c r="AZ336" s="590"/>
      <c r="BA336" s="591"/>
      <c r="BB336" s="591"/>
      <c r="BC336" s="591"/>
      <c r="BD336" s="591"/>
      <c r="BE336" s="591"/>
      <c r="BF336" s="591"/>
      <c r="BG336" s="591"/>
      <c r="BH336" s="215"/>
      <c r="BI336" s="351"/>
      <c r="BJ336" s="351"/>
      <c r="BK336" s="351"/>
      <c r="BL336" s="351"/>
      <c r="BM336" s="351"/>
      <c r="BN336" s="351"/>
      <c r="BO336" s="351"/>
      <c r="BP336" s="257"/>
      <c r="BS336" s="349">
        <f t="shared" si="87"/>
        <v>0</v>
      </c>
      <c r="BT336" s="349"/>
      <c r="BU336" s="349"/>
      <c r="BV336" s="349"/>
      <c r="BW336" s="349"/>
      <c r="BX336" s="349"/>
      <c r="BY336" s="349"/>
    </row>
    <row r="337" spans="1:77" s="6" customFormat="1" x14ac:dyDescent="0.2">
      <c r="A337" s="350" t="s">
        <v>149</v>
      </c>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c r="AA337" s="350"/>
      <c r="AB337" s="350"/>
      <c r="AC337" s="350"/>
      <c r="AD337" s="350"/>
      <c r="AE337" s="350"/>
      <c r="AF337" s="351" t="s">
        <v>136</v>
      </c>
      <c r="AG337" s="351"/>
      <c r="AH337" s="351"/>
      <c r="AI337" s="351"/>
      <c r="AJ337" s="352" t="s">
        <v>464</v>
      </c>
      <c r="AK337" s="351"/>
      <c r="AL337" s="352" t="s">
        <v>333</v>
      </c>
      <c r="AM337" s="352"/>
      <c r="AN337" s="353" t="s">
        <v>496</v>
      </c>
      <c r="AO337" s="353"/>
      <c r="AP337" s="351" t="s">
        <v>128</v>
      </c>
      <c r="AQ337" s="351"/>
      <c r="AR337" s="351"/>
      <c r="AS337" s="351"/>
      <c r="AT337" s="351"/>
      <c r="AU337" s="351"/>
      <c r="AV337" s="351"/>
      <c r="AW337" s="215"/>
      <c r="AX337" s="215"/>
      <c r="AY337" s="215"/>
      <c r="AZ337" s="590"/>
      <c r="BA337" s="591"/>
      <c r="BB337" s="591"/>
      <c r="BC337" s="591"/>
      <c r="BD337" s="591"/>
      <c r="BE337" s="591"/>
      <c r="BF337" s="591"/>
      <c r="BG337" s="591"/>
      <c r="BH337" s="215"/>
      <c r="BI337" s="351"/>
      <c r="BJ337" s="351"/>
      <c r="BK337" s="351"/>
      <c r="BL337" s="351"/>
      <c r="BM337" s="351"/>
      <c r="BN337" s="351"/>
      <c r="BO337" s="351"/>
      <c r="BP337" s="257"/>
      <c r="BS337" s="349">
        <f t="shared" si="87"/>
        <v>0</v>
      </c>
      <c r="BT337" s="349"/>
      <c r="BU337" s="349"/>
      <c r="BV337" s="349"/>
      <c r="BW337" s="349"/>
      <c r="BX337" s="349"/>
      <c r="BY337" s="349"/>
    </row>
    <row r="338" spans="1:77" s="6" customFormat="1" ht="24" customHeight="1" x14ac:dyDescent="0.2">
      <c r="A338" s="368" t="s">
        <v>150</v>
      </c>
      <c r="B338" s="368"/>
      <c r="C338" s="368"/>
      <c r="D338" s="368"/>
      <c r="E338" s="368"/>
      <c r="F338" s="368"/>
      <c r="G338" s="368"/>
      <c r="H338" s="368"/>
      <c r="I338" s="368"/>
      <c r="J338" s="368"/>
      <c r="K338" s="368"/>
      <c r="L338" s="368"/>
      <c r="M338" s="368"/>
      <c r="N338" s="368"/>
      <c r="O338" s="368"/>
      <c r="P338" s="368"/>
      <c r="Q338" s="368"/>
      <c r="R338" s="368"/>
      <c r="S338" s="368"/>
      <c r="T338" s="368"/>
      <c r="U338" s="368"/>
      <c r="V338" s="368"/>
      <c r="W338" s="368"/>
      <c r="X338" s="368"/>
      <c r="Y338" s="368"/>
      <c r="Z338" s="368"/>
      <c r="AA338" s="368"/>
      <c r="AB338" s="368"/>
      <c r="AC338" s="368"/>
      <c r="AD338" s="368"/>
      <c r="AE338" s="368"/>
      <c r="AF338" s="351" t="s">
        <v>137</v>
      </c>
      <c r="AG338" s="351"/>
      <c r="AH338" s="351"/>
      <c r="AI338" s="351"/>
      <c r="AJ338" s="352" t="s">
        <v>464</v>
      </c>
      <c r="AK338" s="351"/>
      <c r="AL338" s="352" t="s">
        <v>333</v>
      </c>
      <c r="AM338" s="352"/>
      <c r="AN338" s="353" t="s">
        <v>496</v>
      </c>
      <c r="AO338" s="353"/>
      <c r="AP338" s="351" t="s">
        <v>129</v>
      </c>
      <c r="AQ338" s="351"/>
      <c r="AR338" s="351"/>
      <c r="AS338" s="351"/>
      <c r="AT338" s="351"/>
      <c r="AU338" s="351"/>
      <c r="AV338" s="351"/>
      <c r="AW338" s="215"/>
      <c r="AX338" s="215"/>
      <c r="AY338" s="215"/>
      <c r="AZ338" s="590"/>
      <c r="BA338" s="591"/>
      <c r="BB338" s="591"/>
      <c r="BC338" s="591"/>
      <c r="BD338" s="591"/>
      <c r="BE338" s="591"/>
      <c r="BF338" s="591"/>
      <c r="BG338" s="591"/>
      <c r="BH338" s="215"/>
      <c r="BI338" s="351"/>
      <c r="BJ338" s="351"/>
      <c r="BK338" s="351"/>
      <c r="BL338" s="351"/>
      <c r="BM338" s="351"/>
      <c r="BN338" s="351"/>
      <c r="BO338" s="351"/>
      <c r="BP338" s="257"/>
      <c r="BS338" s="349">
        <f t="shared" si="87"/>
        <v>0</v>
      </c>
      <c r="BT338" s="349"/>
      <c r="BU338" s="349"/>
      <c r="BV338" s="349"/>
      <c r="BW338" s="349"/>
      <c r="BX338" s="349"/>
      <c r="BY338" s="349"/>
    </row>
    <row r="339" spans="1:77" s="6" customFormat="1" x14ac:dyDescent="0.2">
      <c r="A339" s="599" t="s">
        <v>151</v>
      </c>
      <c r="B339" s="599"/>
      <c r="C339" s="599"/>
      <c r="D339" s="599"/>
      <c r="E339" s="599"/>
      <c r="F339" s="599"/>
      <c r="G339" s="599"/>
      <c r="H339" s="599"/>
      <c r="I339" s="599"/>
      <c r="J339" s="599"/>
      <c r="K339" s="599"/>
      <c r="L339" s="599"/>
      <c r="M339" s="599"/>
      <c r="N339" s="599"/>
      <c r="O339" s="599"/>
      <c r="P339" s="599"/>
      <c r="Q339" s="599"/>
      <c r="R339" s="599"/>
      <c r="S339" s="599"/>
      <c r="T339" s="599"/>
      <c r="U339" s="599"/>
      <c r="V339" s="599"/>
      <c r="W339" s="599"/>
      <c r="X339" s="599"/>
      <c r="Y339" s="599"/>
      <c r="Z339" s="599"/>
      <c r="AA339" s="599"/>
      <c r="AB339" s="599"/>
      <c r="AC339" s="599"/>
      <c r="AD339" s="599"/>
      <c r="AE339" s="599"/>
      <c r="AF339" s="596" t="s">
        <v>138</v>
      </c>
      <c r="AG339" s="596"/>
      <c r="AH339" s="596"/>
      <c r="AI339" s="596"/>
      <c r="AJ339" s="596"/>
      <c r="AK339" s="596"/>
      <c r="AL339" s="596"/>
      <c r="AM339" s="596"/>
      <c r="AN339" s="596"/>
      <c r="AO339" s="596"/>
      <c r="AP339" s="596" t="s">
        <v>32</v>
      </c>
      <c r="AQ339" s="596"/>
      <c r="AR339" s="596"/>
      <c r="AS339" s="596"/>
      <c r="AT339" s="596"/>
      <c r="AU339" s="596"/>
      <c r="AV339" s="596"/>
      <c r="AW339" s="266">
        <f>SUM(AW340)</f>
        <v>0</v>
      </c>
      <c r="AX339" s="266">
        <f t="shared" ref="AX339:AY339" si="91">SUM(AX340)</f>
        <v>0</v>
      </c>
      <c r="AY339" s="266">
        <f t="shared" si="91"/>
        <v>0</v>
      </c>
      <c r="AZ339" s="597"/>
      <c r="BA339" s="598"/>
      <c r="BB339" s="598"/>
      <c r="BC339" s="598"/>
      <c r="BD339" s="598"/>
      <c r="BE339" s="598"/>
      <c r="BF339" s="598"/>
      <c r="BG339" s="598"/>
      <c r="BH339" s="266"/>
      <c r="BI339" s="596"/>
      <c r="BJ339" s="596"/>
      <c r="BK339" s="596"/>
      <c r="BL339" s="596"/>
      <c r="BM339" s="596"/>
      <c r="BN339" s="596"/>
      <c r="BO339" s="596"/>
      <c r="BP339" s="257"/>
      <c r="BS339" s="349">
        <f t="shared" si="87"/>
        <v>0</v>
      </c>
      <c r="BT339" s="349"/>
      <c r="BU339" s="349"/>
      <c r="BV339" s="349"/>
      <c r="BW339" s="349"/>
      <c r="BX339" s="349"/>
      <c r="BY339" s="349"/>
    </row>
    <row r="340" spans="1:77" s="6" customFormat="1" ht="36" customHeight="1" x14ac:dyDescent="0.2">
      <c r="A340" s="350" t="s">
        <v>152</v>
      </c>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c r="AA340" s="350"/>
      <c r="AB340" s="350"/>
      <c r="AC340" s="350"/>
      <c r="AD340" s="350"/>
      <c r="AE340" s="350"/>
      <c r="AF340" s="351" t="s">
        <v>139</v>
      </c>
      <c r="AG340" s="351"/>
      <c r="AH340" s="351"/>
      <c r="AI340" s="351"/>
      <c r="AJ340" s="352" t="s">
        <v>464</v>
      </c>
      <c r="AK340" s="351"/>
      <c r="AL340" s="352" t="s">
        <v>333</v>
      </c>
      <c r="AM340" s="352"/>
      <c r="AN340" s="353" t="s">
        <v>496</v>
      </c>
      <c r="AO340" s="353"/>
      <c r="AP340" s="351" t="s">
        <v>130</v>
      </c>
      <c r="AQ340" s="351"/>
      <c r="AR340" s="351"/>
      <c r="AS340" s="351"/>
      <c r="AT340" s="351"/>
      <c r="AU340" s="351"/>
      <c r="AV340" s="351"/>
      <c r="AW340" s="215"/>
      <c r="AX340" s="215"/>
      <c r="AY340" s="215"/>
      <c r="AZ340" s="590"/>
      <c r="BA340" s="591"/>
      <c r="BB340" s="591"/>
      <c r="BC340" s="591"/>
      <c r="BD340" s="591"/>
      <c r="BE340" s="591"/>
      <c r="BF340" s="591"/>
      <c r="BG340" s="591"/>
      <c r="BH340" s="215"/>
      <c r="BI340" s="351"/>
      <c r="BJ340" s="351"/>
      <c r="BK340" s="351"/>
      <c r="BL340" s="351"/>
      <c r="BM340" s="351"/>
      <c r="BN340" s="351"/>
      <c r="BO340" s="351"/>
      <c r="BP340" s="257"/>
      <c r="BS340" s="349">
        <f t="shared" si="87"/>
        <v>0</v>
      </c>
      <c r="BT340" s="349"/>
      <c r="BU340" s="349"/>
      <c r="BV340" s="349"/>
      <c r="BW340" s="349"/>
      <c r="BX340" s="349"/>
      <c r="BY340" s="349"/>
    </row>
    <row r="341" spans="1:77" s="6" customFormat="1" x14ac:dyDescent="0.2">
      <c r="A341" s="599" t="s">
        <v>535</v>
      </c>
      <c r="B341" s="599"/>
      <c r="C341" s="599"/>
      <c r="D341" s="599"/>
      <c r="E341" s="599"/>
      <c r="F341" s="599"/>
      <c r="G341" s="599"/>
      <c r="H341" s="599"/>
      <c r="I341" s="599"/>
      <c r="J341" s="599"/>
      <c r="K341" s="599"/>
      <c r="L341" s="599"/>
      <c r="M341" s="599"/>
      <c r="N341" s="599"/>
      <c r="O341" s="599"/>
      <c r="P341" s="599"/>
      <c r="Q341" s="599"/>
      <c r="R341" s="599"/>
      <c r="S341" s="599"/>
      <c r="T341" s="599"/>
      <c r="U341" s="599"/>
      <c r="V341" s="599"/>
      <c r="W341" s="599"/>
      <c r="X341" s="599"/>
      <c r="Y341" s="599"/>
      <c r="Z341" s="599"/>
      <c r="AA341" s="599"/>
      <c r="AB341" s="599"/>
      <c r="AC341" s="599"/>
      <c r="AD341" s="599"/>
      <c r="AE341" s="599"/>
      <c r="AF341" s="596" t="s">
        <v>140</v>
      </c>
      <c r="AG341" s="596"/>
      <c r="AH341" s="596"/>
      <c r="AI341" s="596"/>
      <c r="AJ341" s="596"/>
      <c r="AK341" s="596"/>
      <c r="AL341" s="596"/>
      <c r="AM341" s="596"/>
      <c r="AN341" s="596"/>
      <c r="AO341" s="596"/>
      <c r="AP341" s="596" t="s">
        <v>32</v>
      </c>
      <c r="AQ341" s="596"/>
      <c r="AR341" s="596"/>
      <c r="AS341" s="596"/>
      <c r="AT341" s="596"/>
      <c r="AU341" s="596"/>
      <c r="AV341" s="596"/>
      <c r="AW341" s="266">
        <f>SUM(AW342:AW349)</f>
        <v>0</v>
      </c>
      <c r="AX341" s="266">
        <f>SUM(AX342:AX349)</f>
        <v>1089560.0699999998</v>
      </c>
      <c r="AY341" s="266">
        <f>SUM(AY342:AY349)</f>
        <v>0</v>
      </c>
      <c r="AZ341" s="597">
        <f>SUM(AZ342:BG349)</f>
        <v>0</v>
      </c>
      <c r="BA341" s="598"/>
      <c r="BB341" s="598"/>
      <c r="BC341" s="598"/>
      <c r="BD341" s="598"/>
      <c r="BE341" s="598"/>
      <c r="BF341" s="598"/>
      <c r="BG341" s="598"/>
      <c r="BH341" s="266"/>
      <c r="BI341" s="596"/>
      <c r="BJ341" s="596"/>
      <c r="BK341" s="596"/>
      <c r="BL341" s="596"/>
      <c r="BM341" s="596"/>
      <c r="BN341" s="596"/>
      <c r="BO341" s="596"/>
      <c r="BP341" s="257"/>
      <c r="BS341" s="349">
        <f t="shared" si="87"/>
        <v>544780.03499999992</v>
      </c>
      <c r="BT341" s="349"/>
      <c r="BU341" s="349"/>
      <c r="BV341" s="349"/>
      <c r="BW341" s="349"/>
      <c r="BX341" s="349"/>
      <c r="BY341" s="349"/>
    </row>
    <row r="342" spans="1:77" s="6" customFormat="1" ht="24" customHeight="1" x14ac:dyDescent="0.2">
      <c r="A342" s="350" t="s">
        <v>153</v>
      </c>
      <c r="B342" s="366"/>
      <c r="C342" s="366"/>
      <c r="D342" s="366"/>
      <c r="E342" s="366"/>
      <c r="F342" s="366"/>
      <c r="G342" s="366"/>
      <c r="H342" s="366"/>
      <c r="I342" s="366"/>
      <c r="J342" s="366"/>
      <c r="K342" s="366"/>
      <c r="L342" s="366"/>
      <c r="M342" s="366"/>
      <c r="N342" s="366"/>
      <c r="O342" s="366"/>
      <c r="P342" s="366"/>
      <c r="Q342" s="366"/>
      <c r="R342" s="366"/>
      <c r="S342" s="366"/>
      <c r="T342" s="366"/>
      <c r="U342" s="366"/>
      <c r="V342" s="366"/>
      <c r="W342" s="366"/>
      <c r="X342" s="366"/>
      <c r="Y342" s="366"/>
      <c r="Z342" s="366"/>
      <c r="AA342" s="366"/>
      <c r="AB342" s="366"/>
      <c r="AC342" s="366"/>
      <c r="AD342" s="366"/>
      <c r="AE342" s="366"/>
      <c r="AF342" s="351" t="s">
        <v>141</v>
      </c>
      <c r="AG342" s="351"/>
      <c r="AH342" s="351"/>
      <c r="AI342" s="351"/>
      <c r="AJ342" s="352" t="s">
        <v>464</v>
      </c>
      <c r="AK342" s="351"/>
      <c r="AL342" s="352" t="s">
        <v>333</v>
      </c>
      <c r="AM342" s="352"/>
      <c r="AN342" s="353" t="s">
        <v>496</v>
      </c>
      <c r="AO342" s="353"/>
      <c r="AP342" s="351" t="s">
        <v>131</v>
      </c>
      <c r="AQ342" s="351"/>
      <c r="AR342" s="351"/>
      <c r="AS342" s="351"/>
      <c r="AT342" s="351"/>
      <c r="AU342" s="351"/>
      <c r="AV342" s="351"/>
      <c r="AW342" s="215"/>
      <c r="AX342" s="215"/>
      <c r="AY342" s="215"/>
      <c r="AZ342" s="590"/>
      <c r="BA342" s="591"/>
      <c r="BB342" s="591"/>
      <c r="BC342" s="591"/>
      <c r="BD342" s="591"/>
      <c r="BE342" s="591"/>
      <c r="BF342" s="591"/>
      <c r="BG342" s="591"/>
      <c r="BH342" s="215"/>
      <c r="BI342" s="351"/>
      <c r="BJ342" s="351"/>
      <c r="BK342" s="351"/>
      <c r="BL342" s="351"/>
      <c r="BM342" s="351"/>
      <c r="BN342" s="351"/>
      <c r="BO342" s="351"/>
      <c r="BP342" s="257"/>
      <c r="BS342" s="349">
        <f t="shared" si="87"/>
        <v>0</v>
      </c>
      <c r="BT342" s="349"/>
      <c r="BU342" s="349"/>
      <c r="BV342" s="349"/>
      <c r="BW342" s="349"/>
      <c r="BX342" s="349"/>
      <c r="BY342" s="349"/>
    </row>
    <row r="343" spans="1:77" s="6" customFormat="1" ht="24" customHeight="1" x14ac:dyDescent="0.2">
      <c r="A343" s="350" t="s">
        <v>154</v>
      </c>
      <c r="B343" s="350"/>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c r="AA343" s="350"/>
      <c r="AB343" s="350"/>
      <c r="AC343" s="350"/>
      <c r="AD343" s="350"/>
      <c r="AE343" s="350"/>
      <c r="AF343" s="351" t="s">
        <v>142</v>
      </c>
      <c r="AG343" s="351"/>
      <c r="AH343" s="351"/>
      <c r="AI343" s="351"/>
      <c r="AJ343" s="352" t="s">
        <v>464</v>
      </c>
      <c r="AK343" s="351"/>
      <c r="AL343" s="352" t="s">
        <v>333</v>
      </c>
      <c r="AM343" s="352"/>
      <c r="AN343" s="353" t="s">
        <v>496</v>
      </c>
      <c r="AO343" s="353"/>
      <c r="AP343" s="351" t="s">
        <v>132</v>
      </c>
      <c r="AQ343" s="351"/>
      <c r="AR343" s="351"/>
      <c r="AS343" s="351"/>
      <c r="AT343" s="351"/>
      <c r="AU343" s="351"/>
      <c r="AV343" s="351"/>
      <c r="AW343" s="215"/>
      <c r="AX343" s="215"/>
      <c r="AY343" s="215"/>
      <c r="AZ343" s="590"/>
      <c r="BA343" s="591"/>
      <c r="BB343" s="591"/>
      <c r="BC343" s="591"/>
      <c r="BD343" s="591"/>
      <c r="BE343" s="591"/>
      <c r="BF343" s="591"/>
      <c r="BG343" s="591"/>
      <c r="BH343" s="215"/>
      <c r="BI343" s="351"/>
      <c r="BJ343" s="351"/>
      <c r="BK343" s="351"/>
      <c r="BL343" s="351"/>
      <c r="BM343" s="351"/>
      <c r="BN343" s="351"/>
      <c r="BO343" s="351"/>
      <c r="BP343" s="257"/>
      <c r="BS343" s="349">
        <f t="shared" si="87"/>
        <v>0</v>
      </c>
      <c r="BT343" s="349"/>
      <c r="BU343" s="349"/>
      <c r="BV343" s="349"/>
      <c r="BW343" s="349"/>
      <c r="BX343" s="349"/>
      <c r="BY343" s="349"/>
    </row>
    <row r="344" spans="1:77" s="6" customFormat="1" ht="24.75" customHeight="1" x14ac:dyDescent="0.2">
      <c r="A344" s="350" t="s">
        <v>155</v>
      </c>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c r="AA344" s="350"/>
      <c r="AB344" s="350"/>
      <c r="AC344" s="350"/>
      <c r="AD344" s="350"/>
      <c r="AE344" s="350"/>
      <c r="AF344" s="351" t="s">
        <v>143</v>
      </c>
      <c r="AG344" s="351"/>
      <c r="AH344" s="351"/>
      <c r="AI344" s="351"/>
      <c r="AJ344" s="352" t="s">
        <v>464</v>
      </c>
      <c r="AK344" s="351"/>
      <c r="AL344" s="352" t="s">
        <v>333</v>
      </c>
      <c r="AM344" s="352"/>
      <c r="AN344" s="353" t="s">
        <v>496</v>
      </c>
      <c r="AO344" s="353"/>
      <c r="AP344" s="351" t="s">
        <v>133</v>
      </c>
      <c r="AQ344" s="351"/>
      <c r="AR344" s="351"/>
      <c r="AS344" s="351"/>
      <c r="AT344" s="351"/>
      <c r="AU344" s="351"/>
      <c r="AV344" s="351"/>
      <c r="AW344" s="215"/>
      <c r="AX344" s="215"/>
      <c r="AY344" s="215"/>
      <c r="AZ344" s="590"/>
      <c r="BA344" s="591"/>
      <c r="BB344" s="591"/>
      <c r="BC344" s="591"/>
      <c r="BD344" s="591"/>
      <c r="BE344" s="591"/>
      <c r="BF344" s="591"/>
      <c r="BG344" s="591"/>
      <c r="BH344" s="215"/>
      <c r="BI344" s="351"/>
      <c r="BJ344" s="351"/>
      <c r="BK344" s="351"/>
      <c r="BL344" s="351"/>
      <c r="BM344" s="351"/>
      <c r="BN344" s="351"/>
      <c r="BO344" s="351"/>
      <c r="BP344" s="257"/>
      <c r="BS344" s="349">
        <f t="shared" si="87"/>
        <v>0</v>
      </c>
      <c r="BT344" s="349"/>
      <c r="BU344" s="349"/>
      <c r="BV344" s="349"/>
      <c r="BW344" s="349"/>
      <c r="BX344" s="349"/>
      <c r="BY344" s="349"/>
    </row>
    <row r="345" spans="1:77" s="6" customFormat="1" x14ac:dyDescent="0.2">
      <c r="A345" s="350" t="s">
        <v>158</v>
      </c>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c r="AA345" s="350"/>
      <c r="AB345" s="350"/>
      <c r="AC345" s="350"/>
      <c r="AD345" s="350"/>
      <c r="AE345" s="350"/>
      <c r="AF345" s="351" t="s">
        <v>156</v>
      </c>
      <c r="AG345" s="351"/>
      <c r="AH345" s="351"/>
      <c r="AI345" s="351"/>
      <c r="AJ345" s="352" t="s">
        <v>464</v>
      </c>
      <c r="AK345" s="351"/>
      <c r="AL345" s="352" t="s">
        <v>333</v>
      </c>
      <c r="AM345" s="352"/>
      <c r="AN345" s="353" t="s">
        <v>497</v>
      </c>
      <c r="AO345" s="353"/>
      <c r="AP345" s="351" t="s">
        <v>157</v>
      </c>
      <c r="AQ345" s="351"/>
      <c r="AR345" s="351"/>
      <c r="AS345" s="351"/>
      <c r="AT345" s="351"/>
      <c r="AU345" s="351"/>
      <c r="AV345" s="351"/>
      <c r="AW345" s="215"/>
      <c r="AX345" s="215">
        <v>347000</v>
      </c>
      <c r="AY345" s="215"/>
      <c r="AZ345" s="590"/>
      <c r="BA345" s="591"/>
      <c r="BB345" s="591"/>
      <c r="BC345" s="591"/>
      <c r="BD345" s="591"/>
      <c r="BE345" s="591"/>
      <c r="BF345" s="591"/>
      <c r="BG345" s="591"/>
      <c r="BH345" s="215"/>
      <c r="BI345" s="351"/>
      <c r="BJ345" s="351"/>
      <c r="BK345" s="351"/>
      <c r="BL345" s="351"/>
      <c r="BM345" s="351"/>
      <c r="BN345" s="351"/>
      <c r="BO345" s="351"/>
      <c r="BP345" s="257">
        <f t="shared" ref="BP345:BP361" si="92">AX345-AZ345</f>
        <v>347000</v>
      </c>
      <c r="BS345" s="349">
        <f t="shared" si="87"/>
        <v>173500</v>
      </c>
      <c r="BT345" s="349"/>
      <c r="BU345" s="349"/>
      <c r="BV345" s="349"/>
      <c r="BW345" s="349"/>
      <c r="BX345" s="349"/>
      <c r="BY345" s="349"/>
    </row>
    <row r="346" spans="1:77" s="6" customFormat="1" x14ac:dyDescent="0.2">
      <c r="A346" s="361" t="s">
        <v>69</v>
      </c>
      <c r="B346" s="361"/>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c r="AA346" s="361"/>
      <c r="AB346" s="361"/>
      <c r="AC346" s="361"/>
      <c r="AD346" s="361"/>
      <c r="AE346" s="361"/>
      <c r="AF346" s="352" t="s">
        <v>156</v>
      </c>
      <c r="AG346" s="351"/>
      <c r="AH346" s="351"/>
      <c r="AI346" s="351"/>
      <c r="AJ346" s="352" t="s">
        <v>464</v>
      </c>
      <c r="AK346" s="351"/>
      <c r="AL346" s="352" t="s">
        <v>333</v>
      </c>
      <c r="AM346" s="352"/>
      <c r="AN346" s="353" t="s">
        <v>496</v>
      </c>
      <c r="AO346" s="353"/>
      <c r="AP346" s="352" t="s">
        <v>157</v>
      </c>
      <c r="AQ346" s="351"/>
      <c r="AR346" s="351"/>
      <c r="AS346" s="351"/>
      <c r="AT346" s="351"/>
      <c r="AU346" s="351"/>
      <c r="AV346" s="212"/>
      <c r="AW346" s="215"/>
      <c r="AX346" s="215">
        <v>742560.07</v>
      </c>
      <c r="AY346" s="215"/>
      <c r="AZ346" s="590"/>
      <c r="BA346" s="591"/>
      <c r="BB346" s="591"/>
      <c r="BC346" s="591"/>
      <c r="BD346" s="591"/>
      <c r="BE346" s="591"/>
      <c r="BF346" s="591"/>
      <c r="BG346" s="591"/>
      <c r="BH346" s="215"/>
      <c r="BI346" s="351"/>
      <c r="BJ346" s="351"/>
      <c r="BK346" s="351"/>
      <c r="BL346" s="351"/>
      <c r="BM346" s="351"/>
      <c r="BN346" s="351"/>
      <c r="BO346" s="351"/>
      <c r="BP346" s="257">
        <f t="shared" si="92"/>
        <v>742560.07</v>
      </c>
      <c r="BS346" s="349">
        <f t="shared" si="87"/>
        <v>371280.03499999997</v>
      </c>
      <c r="BT346" s="349"/>
      <c r="BU346" s="349"/>
      <c r="BV346" s="349"/>
      <c r="BW346" s="349"/>
      <c r="BX346" s="349"/>
      <c r="BY346" s="349"/>
    </row>
    <row r="347" spans="1:77" s="6" customFormat="1" ht="23.25" customHeight="1" x14ac:dyDescent="0.2">
      <c r="A347" s="350" t="s">
        <v>167</v>
      </c>
      <c r="B347" s="350"/>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c r="AA347" s="350"/>
      <c r="AB347" s="350"/>
      <c r="AC347" s="350"/>
      <c r="AD347" s="350"/>
      <c r="AE347" s="350"/>
      <c r="AF347" s="351" t="s">
        <v>159</v>
      </c>
      <c r="AG347" s="351"/>
      <c r="AH347" s="351"/>
      <c r="AI347" s="351"/>
      <c r="AJ347" s="352" t="s">
        <v>464</v>
      </c>
      <c r="AK347" s="351"/>
      <c r="AL347" s="352" t="s">
        <v>333</v>
      </c>
      <c r="AM347" s="352"/>
      <c r="AN347" s="353" t="s">
        <v>496</v>
      </c>
      <c r="AO347" s="353"/>
      <c r="AP347" s="351" t="s">
        <v>164</v>
      </c>
      <c r="AQ347" s="351"/>
      <c r="AR347" s="351"/>
      <c r="AS347" s="351"/>
      <c r="AT347" s="351"/>
      <c r="AU347" s="351"/>
      <c r="AV347" s="351"/>
      <c r="AW347" s="215"/>
      <c r="AX347" s="215"/>
      <c r="AY347" s="215"/>
      <c r="AZ347" s="590"/>
      <c r="BA347" s="591"/>
      <c r="BB347" s="591"/>
      <c r="BC347" s="591"/>
      <c r="BD347" s="591"/>
      <c r="BE347" s="591"/>
      <c r="BF347" s="591"/>
      <c r="BG347" s="591"/>
      <c r="BH347" s="215"/>
      <c r="BI347" s="351"/>
      <c r="BJ347" s="351"/>
      <c r="BK347" s="351"/>
      <c r="BL347" s="351"/>
      <c r="BM347" s="351"/>
      <c r="BN347" s="351"/>
      <c r="BO347" s="351"/>
      <c r="BP347" s="257"/>
      <c r="BS347" s="349">
        <f t="shared" si="87"/>
        <v>0</v>
      </c>
      <c r="BT347" s="349"/>
      <c r="BU347" s="349"/>
      <c r="BV347" s="349"/>
      <c r="BW347" s="349"/>
      <c r="BX347" s="349"/>
      <c r="BY347" s="349"/>
    </row>
    <row r="348" spans="1:77" s="6" customFormat="1" ht="36" customHeight="1" x14ac:dyDescent="0.2">
      <c r="A348" s="361" t="s">
        <v>174</v>
      </c>
      <c r="B348" s="361"/>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c r="AA348" s="361"/>
      <c r="AB348" s="361"/>
      <c r="AC348" s="361"/>
      <c r="AD348" s="361"/>
      <c r="AE348" s="361"/>
      <c r="AF348" s="351" t="s">
        <v>160</v>
      </c>
      <c r="AG348" s="351"/>
      <c r="AH348" s="351"/>
      <c r="AI348" s="351"/>
      <c r="AJ348" s="352" t="s">
        <v>464</v>
      </c>
      <c r="AK348" s="351"/>
      <c r="AL348" s="352" t="s">
        <v>333</v>
      </c>
      <c r="AM348" s="352"/>
      <c r="AN348" s="353" t="s">
        <v>496</v>
      </c>
      <c r="AO348" s="353"/>
      <c r="AP348" s="351" t="s">
        <v>165</v>
      </c>
      <c r="AQ348" s="351"/>
      <c r="AR348" s="351"/>
      <c r="AS348" s="351"/>
      <c r="AT348" s="351"/>
      <c r="AU348" s="351"/>
      <c r="AV348" s="351"/>
      <c r="AW348" s="215"/>
      <c r="AX348" s="215"/>
      <c r="AY348" s="215"/>
      <c r="AZ348" s="590"/>
      <c r="BA348" s="591"/>
      <c r="BB348" s="591"/>
      <c r="BC348" s="591"/>
      <c r="BD348" s="591"/>
      <c r="BE348" s="591"/>
      <c r="BF348" s="591"/>
      <c r="BG348" s="591"/>
      <c r="BH348" s="215"/>
      <c r="BI348" s="351"/>
      <c r="BJ348" s="351"/>
      <c r="BK348" s="351"/>
      <c r="BL348" s="351"/>
      <c r="BM348" s="351"/>
      <c r="BN348" s="351"/>
      <c r="BO348" s="351"/>
      <c r="BP348" s="257"/>
      <c r="BS348" s="349">
        <f t="shared" si="87"/>
        <v>0</v>
      </c>
      <c r="BT348" s="349"/>
      <c r="BU348" s="349"/>
      <c r="BV348" s="349"/>
      <c r="BW348" s="349"/>
      <c r="BX348" s="349"/>
      <c r="BY348" s="349"/>
    </row>
    <row r="349" spans="1:77" s="6" customFormat="1" ht="24" customHeight="1" x14ac:dyDescent="0.2">
      <c r="A349" s="361" t="s">
        <v>168</v>
      </c>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c r="AA349" s="361"/>
      <c r="AB349" s="361"/>
      <c r="AC349" s="361"/>
      <c r="AD349" s="361"/>
      <c r="AE349" s="361"/>
      <c r="AF349" s="351" t="s">
        <v>161</v>
      </c>
      <c r="AG349" s="351"/>
      <c r="AH349" s="351"/>
      <c r="AI349" s="351"/>
      <c r="AJ349" s="352" t="s">
        <v>464</v>
      </c>
      <c r="AK349" s="351"/>
      <c r="AL349" s="352" t="s">
        <v>333</v>
      </c>
      <c r="AM349" s="352"/>
      <c r="AN349" s="353" t="s">
        <v>496</v>
      </c>
      <c r="AO349" s="353"/>
      <c r="AP349" s="351" t="s">
        <v>166</v>
      </c>
      <c r="AQ349" s="351"/>
      <c r="AR349" s="351"/>
      <c r="AS349" s="351"/>
      <c r="AT349" s="351"/>
      <c r="AU349" s="351"/>
      <c r="AV349" s="351"/>
      <c r="AW349" s="215"/>
      <c r="AX349" s="215"/>
      <c r="AY349" s="215"/>
      <c r="AZ349" s="590"/>
      <c r="BA349" s="591"/>
      <c r="BB349" s="591"/>
      <c r="BC349" s="591"/>
      <c r="BD349" s="591"/>
      <c r="BE349" s="591"/>
      <c r="BF349" s="591"/>
      <c r="BG349" s="591"/>
      <c r="BH349" s="215"/>
      <c r="BI349" s="351"/>
      <c r="BJ349" s="351"/>
      <c r="BK349" s="351"/>
      <c r="BL349" s="351"/>
      <c r="BM349" s="351"/>
      <c r="BN349" s="351"/>
      <c r="BO349" s="351"/>
      <c r="BP349" s="257"/>
      <c r="BS349" s="349">
        <f t="shared" si="87"/>
        <v>0</v>
      </c>
      <c r="BT349" s="349"/>
      <c r="BU349" s="349"/>
      <c r="BV349" s="349"/>
      <c r="BW349" s="349"/>
      <c r="BX349" s="349"/>
      <c r="BY349" s="349"/>
    </row>
    <row r="350" spans="1:77" s="6" customFormat="1" x14ac:dyDescent="0.2">
      <c r="A350" s="595" t="s">
        <v>536</v>
      </c>
      <c r="B350" s="595"/>
      <c r="C350" s="595"/>
      <c r="D350" s="595"/>
      <c r="E350" s="595"/>
      <c r="F350" s="595"/>
      <c r="G350" s="595"/>
      <c r="H350" s="595"/>
      <c r="I350" s="595"/>
      <c r="J350" s="595"/>
      <c r="K350" s="595"/>
      <c r="L350" s="595"/>
      <c r="M350" s="595"/>
      <c r="N350" s="595"/>
      <c r="O350" s="595"/>
      <c r="P350" s="595"/>
      <c r="Q350" s="595"/>
      <c r="R350" s="595"/>
      <c r="S350" s="595"/>
      <c r="T350" s="595"/>
      <c r="U350" s="595"/>
      <c r="V350" s="595"/>
      <c r="W350" s="595"/>
      <c r="X350" s="595"/>
      <c r="Y350" s="595"/>
      <c r="Z350" s="595"/>
      <c r="AA350" s="595"/>
      <c r="AB350" s="595"/>
      <c r="AC350" s="595"/>
      <c r="AD350" s="595"/>
      <c r="AE350" s="595"/>
      <c r="AF350" s="596" t="s">
        <v>162</v>
      </c>
      <c r="AG350" s="596"/>
      <c r="AH350" s="596"/>
      <c r="AI350" s="596"/>
      <c r="AJ350" s="596"/>
      <c r="AK350" s="596"/>
      <c r="AL350" s="596"/>
      <c r="AM350" s="596"/>
      <c r="AN350" s="596"/>
      <c r="AO350" s="596"/>
      <c r="AP350" s="596" t="s">
        <v>163</v>
      </c>
      <c r="AQ350" s="596"/>
      <c r="AR350" s="596"/>
      <c r="AS350" s="596"/>
      <c r="AT350" s="596"/>
      <c r="AU350" s="596"/>
      <c r="AV350" s="596"/>
      <c r="AW350" s="266">
        <f>SUM(AW351:AW353)</f>
        <v>0</v>
      </c>
      <c r="AX350" s="266">
        <f t="shared" ref="AX350:AY350" si="93">SUM(AX351:AX353)</f>
        <v>0</v>
      </c>
      <c r="AY350" s="266">
        <f t="shared" si="93"/>
        <v>0</v>
      </c>
      <c r="AZ350" s="597"/>
      <c r="BA350" s="598"/>
      <c r="BB350" s="598"/>
      <c r="BC350" s="598"/>
      <c r="BD350" s="598"/>
      <c r="BE350" s="598"/>
      <c r="BF350" s="598"/>
      <c r="BG350" s="598"/>
      <c r="BH350" s="266"/>
      <c r="BI350" s="596"/>
      <c r="BJ350" s="596"/>
      <c r="BK350" s="596"/>
      <c r="BL350" s="596"/>
      <c r="BM350" s="596"/>
      <c r="BN350" s="596"/>
      <c r="BO350" s="596"/>
      <c r="BP350" s="257"/>
      <c r="BS350" s="349">
        <f t="shared" si="87"/>
        <v>0</v>
      </c>
      <c r="BT350" s="349"/>
      <c r="BU350" s="349"/>
      <c r="BV350" s="349"/>
      <c r="BW350" s="349"/>
      <c r="BX350" s="349"/>
      <c r="BY350" s="349"/>
    </row>
    <row r="351" spans="1:77" s="6" customFormat="1" ht="25.5" customHeight="1" x14ac:dyDescent="0.2">
      <c r="A351" s="350" t="s">
        <v>176</v>
      </c>
      <c r="B351" s="350"/>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c r="AA351" s="350"/>
      <c r="AB351" s="350"/>
      <c r="AC351" s="350"/>
      <c r="AD351" s="350"/>
      <c r="AE351" s="350"/>
      <c r="AF351" s="351" t="s">
        <v>230</v>
      </c>
      <c r="AG351" s="351"/>
      <c r="AH351" s="351"/>
      <c r="AI351" s="351"/>
      <c r="AJ351" s="352" t="s">
        <v>464</v>
      </c>
      <c r="AK351" s="351"/>
      <c r="AL351" s="352" t="s">
        <v>333</v>
      </c>
      <c r="AM351" s="352"/>
      <c r="AN351" s="353" t="s">
        <v>496</v>
      </c>
      <c r="AO351" s="353"/>
      <c r="AP351" s="351"/>
      <c r="AQ351" s="351"/>
      <c r="AR351" s="351"/>
      <c r="AS351" s="351"/>
      <c r="AT351" s="351"/>
      <c r="AU351" s="351"/>
      <c r="AV351" s="351"/>
      <c r="AW351" s="215"/>
      <c r="AX351" s="215"/>
      <c r="AY351" s="215"/>
      <c r="AZ351" s="590"/>
      <c r="BA351" s="591"/>
      <c r="BB351" s="591"/>
      <c r="BC351" s="591"/>
      <c r="BD351" s="591"/>
      <c r="BE351" s="591"/>
      <c r="BF351" s="591"/>
      <c r="BG351" s="591"/>
      <c r="BH351" s="215"/>
      <c r="BI351" s="351"/>
      <c r="BJ351" s="351"/>
      <c r="BK351" s="351"/>
      <c r="BL351" s="351"/>
      <c r="BM351" s="351"/>
      <c r="BN351" s="351"/>
      <c r="BO351" s="351"/>
      <c r="BP351" s="257"/>
      <c r="BS351" s="349">
        <f t="shared" si="87"/>
        <v>0</v>
      </c>
      <c r="BT351" s="349"/>
      <c r="BU351" s="349"/>
      <c r="BV351" s="349"/>
      <c r="BW351" s="349"/>
      <c r="BX351" s="349"/>
      <c r="BY351" s="349"/>
    </row>
    <row r="352" spans="1:77" s="6" customFormat="1" x14ac:dyDescent="0.2">
      <c r="A352" s="350" t="s">
        <v>177</v>
      </c>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c r="AA352" s="350"/>
      <c r="AB352" s="350"/>
      <c r="AC352" s="350"/>
      <c r="AD352" s="350"/>
      <c r="AE352" s="350"/>
      <c r="AF352" s="351" t="s">
        <v>231</v>
      </c>
      <c r="AG352" s="351"/>
      <c r="AH352" s="351"/>
      <c r="AI352" s="351"/>
      <c r="AJ352" s="352" t="s">
        <v>464</v>
      </c>
      <c r="AK352" s="351"/>
      <c r="AL352" s="352" t="s">
        <v>333</v>
      </c>
      <c r="AM352" s="352"/>
      <c r="AN352" s="353" t="s">
        <v>496</v>
      </c>
      <c r="AO352" s="353"/>
      <c r="AP352" s="351"/>
      <c r="AQ352" s="351"/>
      <c r="AR352" s="351"/>
      <c r="AS352" s="351"/>
      <c r="AT352" s="351"/>
      <c r="AU352" s="351"/>
      <c r="AV352" s="351"/>
      <c r="AW352" s="215"/>
      <c r="AX352" s="215"/>
      <c r="AY352" s="215"/>
      <c r="AZ352" s="590"/>
      <c r="BA352" s="591"/>
      <c r="BB352" s="591"/>
      <c r="BC352" s="591"/>
      <c r="BD352" s="591"/>
      <c r="BE352" s="591"/>
      <c r="BF352" s="591"/>
      <c r="BG352" s="591"/>
      <c r="BH352" s="215"/>
      <c r="BI352" s="351"/>
      <c r="BJ352" s="351"/>
      <c r="BK352" s="351"/>
      <c r="BL352" s="351"/>
      <c r="BM352" s="351"/>
      <c r="BN352" s="351"/>
      <c r="BO352" s="351"/>
      <c r="BP352" s="257"/>
      <c r="BS352" s="349">
        <f t="shared" si="87"/>
        <v>0</v>
      </c>
      <c r="BT352" s="349"/>
      <c r="BU352" s="349"/>
      <c r="BV352" s="349"/>
      <c r="BW352" s="349"/>
      <c r="BX352" s="349"/>
      <c r="BY352" s="349"/>
    </row>
    <row r="353" spans="1:77" s="6" customFormat="1" x14ac:dyDescent="0.2">
      <c r="A353" s="350" t="s">
        <v>178</v>
      </c>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c r="AA353" s="350"/>
      <c r="AB353" s="350"/>
      <c r="AC353" s="350"/>
      <c r="AD353" s="350"/>
      <c r="AE353" s="350"/>
      <c r="AF353" s="351" t="s">
        <v>232</v>
      </c>
      <c r="AG353" s="351"/>
      <c r="AH353" s="351"/>
      <c r="AI353" s="351"/>
      <c r="AJ353" s="352" t="s">
        <v>464</v>
      </c>
      <c r="AK353" s="351"/>
      <c r="AL353" s="352" t="s">
        <v>333</v>
      </c>
      <c r="AM353" s="352"/>
      <c r="AN353" s="353" t="s">
        <v>496</v>
      </c>
      <c r="AO353" s="353"/>
      <c r="AP353" s="351"/>
      <c r="AQ353" s="351"/>
      <c r="AR353" s="351"/>
      <c r="AS353" s="351"/>
      <c r="AT353" s="351"/>
      <c r="AU353" s="351"/>
      <c r="AV353" s="351"/>
      <c r="AW353" s="215"/>
      <c r="AX353" s="215"/>
      <c r="AY353" s="215"/>
      <c r="AZ353" s="590"/>
      <c r="BA353" s="591"/>
      <c r="BB353" s="591"/>
      <c r="BC353" s="591"/>
      <c r="BD353" s="591"/>
      <c r="BE353" s="591"/>
      <c r="BF353" s="591"/>
      <c r="BG353" s="591"/>
      <c r="BH353" s="215"/>
      <c r="BI353" s="351"/>
      <c r="BJ353" s="351"/>
      <c r="BK353" s="351"/>
      <c r="BL353" s="351"/>
      <c r="BM353" s="351"/>
      <c r="BN353" s="351"/>
      <c r="BO353" s="351"/>
      <c r="BP353" s="257"/>
      <c r="BS353" s="349">
        <f t="shared" si="87"/>
        <v>0</v>
      </c>
      <c r="BT353" s="349"/>
      <c r="BU353" s="349"/>
      <c r="BV353" s="349"/>
      <c r="BW353" s="349"/>
      <c r="BX353" s="349"/>
      <c r="BY353" s="349"/>
    </row>
    <row r="354" spans="1:77" s="6" customFormat="1" x14ac:dyDescent="0.2">
      <c r="A354" s="595" t="s">
        <v>538</v>
      </c>
      <c r="B354" s="595"/>
      <c r="C354" s="595"/>
      <c r="D354" s="595"/>
      <c r="E354" s="595"/>
      <c r="F354" s="595"/>
      <c r="G354" s="595"/>
      <c r="H354" s="595"/>
      <c r="I354" s="595"/>
      <c r="J354" s="595"/>
      <c r="K354" s="595"/>
      <c r="L354" s="595"/>
      <c r="M354" s="595"/>
      <c r="N354" s="595"/>
      <c r="O354" s="595"/>
      <c r="P354" s="595"/>
      <c r="Q354" s="595"/>
      <c r="R354" s="595"/>
      <c r="S354" s="595"/>
      <c r="T354" s="595"/>
      <c r="U354" s="595"/>
      <c r="V354" s="595"/>
      <c r="W354" s="595"/>
      <c r="X354" s="595"/>
      <c r="Y354" s="595"/>
      <c r="Z354" s="595"/>
      <c r="AA354" s="595"/>
      <c r="AB354" s="595"/>
      <c r="AC354" s="595"/>
      <c r="AD354" s="595"/>
      <c r="AE354" s="595"/>
      <c r="AF354" s="596" t="s">
        <v>169</v>
      </c>
      <c r="AG354" s="596"/>
      <c r="AH354" s="596"/>
      <c r="AI354" s="596"/>
      <c r="AJ354" s="596"/>
      <c r="AK354" s="596"/>
      <c r="AL354" s="596"/>
      <c r="AM354" s="596"/>
      <c r="AN354" s="596"/>
      <c r="AO354" s="596"/>
      <c r="AP354" s="596" t="s">
        <v>32</v>
      </c>
      <c r="AQ354" s="596"/>
      <c r="AR354" s="596"/>
      <c r="AS354" s="596"/>
      <c r="AT354" s="596"/>
      <c r="AU354" s="596"/>
      <c r="AV354" s="596"/>
      <c r="AW354" s="266">
        <f>SUM(AW355)</f>
        <v>0</v>
      </c>
      <c r="AX354" s="266">
        <f t="shared" ref="AX354:AY354" si="94">SUM(AX355)</f>
        <v>0</v>
      </c>
      <c r="AY354" s="266">
        <f t="shared" si="94"/>
        <v>0</v>
      </c>
      <c r="AZ354" s="597"/>
      <c r="BA354" s="598"/>
      <c r="BB354" s="598"/>
      <c r="BC354" s="598"/>
      <c r="BD354" s="598"/>
      <c r="BE354" s="598"/>
      <c r="BF354" s="598"/>
      <c r="BG354" s="598"/>
      <c r="BH354" s="266"/>
      <c r="BI354" s="596"/>
      <c r="BJ354" s="596"/>
      <c r="BK354" s="596"/>
      <c r="BL354" s="596"/>
      <c r="BM354" s="596"/>
      <c r="BN354" s="596"/>
      <c r="BO354" s="596"/>
      <c r="BP354" s="257"/>
      <c r="BS354" s="349">
        <f t="shared" si="87"/>
        <v>0</v>
      </c>
      <c r="BT354" s="349"/>
      <c r="BU354" s="349"/>
      <c r="BV354" s="349"/>
      <c r="BW354" s="349"/>
      <c r="BX354" s="349"/>
      <c r="BY354" s="349"/>
    </row>
    <row r="355" spans="1:77" s="6" customFormat="1" ht="24" customHeight="1" x14ac:dyDescent="0.2">
      <c r="A355" s="350" t="s">
        <v>170</v>
      </c>
      <c r="B355" s="350"/>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c r="AA355" s="350"/>
      <c r="AB355" s="350"/>
      <c r="AC355" s="350"/>
      <c r="AD355" s="350"/>
      <c r="AE355" s="350"/>
      <c r="AF355" s="351" t="s">
        <v>171</v>
      </c>
      <c r="AG355" s="351"/>
      <c r="AH355" s="351"/>
      <c r="AI355" s="351"/>
      <c r="AJ355" s="352" t="s">
        <v>464</v>
      </c>
      <c r="AK355" s="351"/>
      <c r="AL355" s="352" t="s">
        <v>333</v>
      </c>
      <c r="AM355" s="352"/>
      <c r="AN355" s="353" t="s">
        <v>496</v>
      </c>
      <c r="AO355" s="353"/>
      <c r="AP355" s="351" t="s">
        <v>172</v>
      </c>
      <c r="AQ355" s="351"/>
      <c r="AR355" s="351"/>
      <c r="AS355" s="351"/>
      <c r="AT355" s="351"/>
      <c r="AU355" s="351"/>
      <c r="AV355" s="351"/>
      <c r="AW355" s="215"/>
      <c r="AX355" s="215"/>
      <c r="AY355" s="215"/>
      <c r="AZ355" s="590"/>
      <c r="BA355" s="591"/>
      <c r="BB355" s="591"/>
      <c r="BC355" s="591"/>
      <c r="BD355" s="591"/>
      <c r="BE355" s="591"/>
      <c r="BF355" s="591"/>
      <c r="BG355" s="591"/>
      <c r="BH355" s="215"/>
      <c r="BI355" s="351"/>
      <c r="BJ355" s="351"/>
      <c r="BK355" s="351"/>
      <c r="BL355" s="351"/>
      <c r="BM355" s="351"/>
      <c r="BN355" s="351"/>
      <c r="BO355" s="351"/>
      <c r="BP355" s="257"/>
      <c r="BS355" s="349">
        <f t="shared" si="87"/>
        <v>0</v>
      </c>
      <c r="BT355" s="349"/>
      <c r="BU355" s="349"/>
      <c r="BV355" s="349"/>
      <c r="BW355" s="349"/>
      <c r="BX355" s="349"/>
      <c r="BY355" s="349"/>
    </row>
    <row r="356" spans="1:77" s="6" customFormat="1" x14ac:dyDescent="0.2">
      <c r="A356" s="601" t="s">
        <v>75</v>
      </c>
      <c r="B356" s="601"/>
      <c r="C356" s="601"/>
      <c r="D356" s="601"/>
      <c r="E356" s="601"/>
      <c r="F356" s="601"/>
      <c r="G356" s="601"/>
      <c r="H356" s="601"/>
      <c r="I356" s="601"/>
      <c r="J356" s="601"/>
      <c r="K356" s="601"/>
      <c r="L356" s="601"/>
      <c r="M356" s="601"/>
      <c r="N356" s="601"/>
      <c r="O356" s="601"/>
      <c r="P356" s="601"/>
      <c r="Q356" s="601"/>
      <c r="R356" s="601"/>
      <c r="S356" s="601"/>
      <c r="T356" s="601"/>
      <c r="U356" s="601"/>
      <c r="V356" s="601"/>
      <c r="W356" s="601"/>
      <c r="X356" s="601"/>
      <c r="Y356" s="601"/>
      <c r="Z356" s="601"/>
      <c r="AA356" s="601"/>
      <c r="AB356" s="601"/>
      <c r="AC356" s="601"/>
      <c r="AD356" s="601"/>
      <c r="AE356" s="601"/>
      <c r="AF356" s="602" t="s">
        <v>47</v>
      </c>
      <c r="AG356" s="602"/>
      <c r="AH356" s="602"/>
      <c r="AI356" s="602"/>
      <c r="AJ356" s="602"/>
      <c r="AK356" s="602"/>
      <c r="AL356" s="602"/>
      <c r="AM356" s="602"/>
      <c r="AN356" s="602"/>
      <c r="AO356" s="602"/>
      <c r="AP356" s="602"/>
      <c r="AQ356" s="602"/>
      <c r="AR356" s="602"/>
      <c r="AS356" s="602"/>
      <c r="AT356" s="602"/>
      <c r="AU356" s="602"/>
      <c r="AV356" s="602"/>
      <c r="AW356" s="263">
        <f>AW357+AW369+AW376+AW380+AW384+AW386</f>
        <v>0</v>
      </c>
      <c r="AX356" s="263">
        <f t="shared" ref="AX356:AY356" si="95">AX357+AX369+AX376+AX380+AX384+AX386</f>
        <v>1500000</v>
      </c>
      <c r="AY356" s="263">
        <f t="shared" si="95"/>
        <v>0</v>
      </c>
      <c r="AZ356" s="603">
        <f>AZ357+AZ369+AZ376+AZ380+AZ384+AZ386+AZ395+AZ399</f>
        <v>0</v>
      </c>
      <c r="BA356" s="604"/>
      <c r="BB356" s="604"/>
      <c r="BC356" s="604"/>
      <c r="BD356" s="604"/>
      <c r="BE356" s="604"/>
      <c r="BF356" s="604"/>
      <c r="BG356" s="604"/>
      <c r="BH356" s="263"/>
      <c r="BI356" s="602"/>
      <c r="BJ356" s="602"/>
      <c r="BK356" s="602"/>
      <c r="BL356" s="602"/>
      <c r="BM356" s="602"/>
      <c r="BN356" s="602"/>
      <c r="BO356" s="602"/>
      <c r="BP356" s="257"/>
      <c r="BS356" s="349">
        <f t="shared" si="87"/>
        <v>750000</v>
      </c>
      <c r="BT356" s="349"/>
      <c r="BU356" s="349"/>
      <c r="BV356" s="349"/>
      <c r="BW356" s="349"/>
      <c r="BX356" s="349"/>
      <c r="BY356" s="349"/>
    </row>
    <row r="357" spans="1:77" s="6" customFormat="1" ht="21.75" customHeight="1" x14ac:dyDescent="0.2">
      <c r="A357" s="599" t="s">
        <v>77</v>
      </c>
      <c r="B357" s="599"/>
      <c r="C357" s="599"/>
      <c r="D357" s="599"/>
      <c r="E357" s="599"/>
      <c r="F357" s="599"/>
      <c r="G357" s="599"/>
      <c r="H357" s="599"/>
      <c r="I357" s="599"/>
      <c r="J357" s="599"/>
      <c r="K357" s="599"/>
      <c r="L357" s="599"/>
      <c r="M357" s="599"/>
      <c r="N357" s="599"/>
      <c r="O357" s="599"/>
      <c r="P357" s="599"/>
      <c r="Q357" s="599"/>
      <c r="R357" s="599"/>
      <c r="S357" s="599"/>
      <c r="T357" s="599"/>
      <c r="U357" s="599"/>
      <c r="V357" s="599"/>
      <c r="W357" s="599"/>
      <c r="X357" s="599"/>
      <c r="Y357" s="599"/>
      <c r="Z357" s="599"/>
      <c r="AA357" s="599"/>
      <c r="AB357" s="599"/>
      <c r="AC357" s="599"/>
      <c r="AD357" s="599"/>
      <c r="AE357" s="599"/>
      <c r="AF357" s="596" t="s">
        <v>48</v>
      </c>
      <c r="AG357" s="596"/>
      <c r="AH357" s="596"/>
      <c r="AI357" s="596"/>
      <c r="AJ357" s="596"/>
      <c r="AK357" s="596"/>
      <c r="AL357" s="596"/>
      <c r="AM357" s="596"/>
      <c r="AN357" s="596"/>
      <c r="AO357" s="596"/>
      <c r="AP357" s="596" t="s">
        <v>32</v>
      </c>
      <c r="AQ357" s="596"/>
      <c r="AR357" s="596"/>
      <c r="AS357" s="596"/>
      <c r="AT357" s="596"/>
      <c r="AU357" s="596"/>
      <c r="AV357" s="596"/>
      <c r="AW357" s="266">
        <f>SUM(AW358:AW361)</f>
        <v>0</v>
      </c>
      <c r="AX357" s="266">
        <f t="shared" ref="AX357:AY357" si="96">SUM(AX358:AX361)</f>
        <v>260400</v>
      </c>
      <c r="AY357" s="266">
        <f t="shared" si="96"/>
        <v>0</v>
      </c>
      <c r="AZ357" s="597">
        <f>SUM(AZ358:BG368)</f>
        <v>0</v>
      </c>
      <c r="BA357" s="598"/>
      <c r="BB357" s="598"/>
      <c r="BC357" s="598"/>
      <c r="BD357" s="598"/>
      <c r="BE357" s="598"/>
      <c r="BF357" s="598"/>
      <c r="BG357" s="598"/>
      <c r="BH357" s="266"/>
      <c r="BI357" s="596"/>
      <c r="BJ357" s="596"/>
      <c r="BK357" s="596"/>
      <c r="BL357" s="596"/>
      <c r="BM357" s="596"/>
      <c r="BN357" s="596"/>
      <c r="BO357" s="596"/>
      <c r="BP357" s="257"/>
      <c r="BS357" s="349">
        <f t="shared" si="87"/>
        <v>130200</v>
      </c>
      <c r="BT357" s="349"/>
      <c r="BU357" s="349"/>
      <c r="BV357" s="349"/>
      <c r="BW357" s="349"/>
      <c r="BX357" s="349"/>
      <c r="BY357" s="349"/>
    </row>
    <row r="358" spans="1:77" s="6" customFormat="1" ht="24" customHeight="1" x14ac:dyDescent="0.2">
      <c r="A358" s="350" t="s">
        <v>78</v>
      </c>
      <c r="B358" s="350"/>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c r="AA358" s="350"/>
      <c r="AB358" s="350"/>
      <c r="AC358" s="350"/>
      <c r="AD358" s="350"/>
      <c r="AE358" s="350"/>
      <c r="AF358" s="351" t="s">
        <v>49</v>
      </c>
      <c r="AG358" s="351"/>
      <c r="AH358" s="351"/>
      <c r="AI358" s="351"/>
      <c r="AJ358" s="352" t="s">
        <v>464</v>
      </c>
      <c r="AK358" s="351"/>
      <c r="AL358" s="352" t="s">
        <v>392</v>
      </c>
      <c r="AM358" s="352"/>
      <c r="AN358" s="353" t="s">
        <v>496</v>
      </c>
      <c r="AO358" s="353"/>
      <c r="AP358" s="351" t="s">
        <v>83</v>
      </c>
      <c r="AQ358" s="351"/>
      <c r="AR358" s="351"/>
      <c r="AS358" s="351"/>
      <c r="AT358" s="351"/>
      <c r="AU358" s="351"/>
      <c r="AV358" s="351"/>
      <c r="AW358" s="215"/>
      <c r="AX358" s="215">
        <v>200000</v>
      </c>
      <c r="AY358" s="215"/>
      <c r="AZ358" s="590"/>
      <c r="BA358" s="591"/>
      <c r="BB358" s="591"/>
      <c r="BC358" s="591"/>
      <c r="BD358" s="591"/>
      <c r="BE358" s="591"/>
      <c r="BF358" s="591"/>
      <c r="BG358" s="591"/>
      <c r="BH358" s="215"/>
      <c r="BI358" s="351"/>
      <c r="BJ358" s="351"/>
      <c r="BK358" s="351"/>
      <c r="BL358" s="351"/>
      <c r="BM358" s="351"/>
      <c r="BN358" s="351"/>
      <c r="BO358" s="351"/>
      <c r="BP358" s="257">
        <f t="shared" si="92"/>
        <v>200000</v>
      </c>
      <c r="BS358" s="349">
        <f t="shared" si="87"/>
        <v>100000</v>
      </c>
      <c r="BT358" s="349"/>
      <c r="BU358" s="349"/>
      <c r="BV358" s="349"/>
      <c r="BW358" s="349"/>
      <c r="BX358" s="349"/>
      <c r="BY358" s="349"/>
    </row>
    <row r="359" spans="1:77" s="6" customFormat="1" x14ac:dyDescent="0.2">
      <c r="A359" s="371" t="s">
        <v>79</v>
      </c>
      <c r="B359" s="371"/>
      <c r="C359" s="371"/>
      <c r="D359" s="371"/>
      <c r="E359" s="371"/>
      <c r="F359" s="371"/>
      <c r="G359" s="371"/>
      <c r="H359" s="371"/>
      <c r="I359" s="371"/>
      <c r="J359" s="371"/>
      <c r="K359" s="371"/>
      <c r="L359" s="371"/>
      <c r="M359" s="371"/>
      <c r="N359" s="371"/>
      <c r="O359" s="371"/>
      <c r="P359" s="371"/>
      <c r="Q359" s="371"/>
      <c r="R359" s="371"/>
      <c r="S359" s="371"/>
      <c r="T359" s="371"/>
      <c r="U359" s="371"/>
      <c r="V359" s="371"/>
      <c r="W359" s="371"/>
      <c r="X359" s="371"/>
      <c r="Y359" s="371"/>
      <c r="Z359" s="371"/>
      <c r="AA359" s="371"/>
      <c r="AB359" s="371"/>
      <c r="AC359" s="371"/>
      <c r="AD359" s="371"/>
      <c r="AE359" s="371"/>
      <c r="AF359" s="351" t="s">
        <v>50</v>
      </c>
      <c r="AG359" s="351"/>
      <c r="AH359" s="351"/>
      <c r="AI359" s="351"/>
      <c r="AJ359" s="352" t="s">
        <v>464</v>
      </c>
      <c r="AK359" s="351"/>
      <c r="AL359" s="352" t="s">
        <v>392</v>
      </c>
      <c r="AM359" s="352"/>
      <c r="AN359" s="353" t="s">
        <v>496</v>
      </c>
      <c r="AO359" s="353"/>
      <c r="AP359" s="351" t="s">
        <v>84</v>
      </c>
      <c r="AQ359" s="351"/>
      <c r="AR359" s="351"/>
      <c r="AS359" s="351"/>
      <c r="AT359" s="351"/>
      <c r="AU359" s="351"/>
      <c r="AV359" s="351"/>
      <c r="AW359" s="215"/>
      <c r="AX359" s="215"/>
      <c r="AY359" s="215"/>
      <c r="AZ359" s="590"/>
      <c r="BA359" s="591"/>
      <c r="BB359" s="591"/>
      <c r="BC359" s="591"/>
      <c r="BD359" s="591"/>
      <c r="BE359" s="591"/>
      <c r="BF359" s="591"/>
      <c r="BG359" s="591"/>
      <c r="BH359" s="215"/>
      <c r="BI359" s="351"/>
      <c r="BJ359" s="351"/>
      <c r="BK359" s="351"/>
      <c r="BL359" s="351"/>
      <c r="BM359" s="351"/>
      <c r="BN359" s="351"/>
      <c r="BO359" s="351"/>
      <c r="BP359" s="257"/>
      <c r="BS359" s="349">
        <f t="shared" si="87"/>
        <v>0</v>
      </c>
      <c r="BT359" s="349"/>
      <c r="BU359" s="349"/>
      <c r="BV359" s="349"/>
      <c r="BW359" s="349"/>
      <c r="BX359" s="349"/>
      <c r="BY359" s="349"/>
    </row>
    <row r="360" spans="1:77" s="6" customFormat="1" ht="23.25" customHeight="1" x14ac:dyDescent="0.2">
      <c r="A360" s="350" t="s">
        <v>80</v>
      </c>
      <c r="B360" s="350"/>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c r="AA360" s="350"/>
      <c r="AB360" s="350"/>
      <c r="AC360" s="350"/>
      <c r="AD360" s="350"/>
      <c r="AE360" s="350"/>
      <c r="AF360" s="351" t="s">
        <v>70</v>
      </c>
      <c r="AG360" s="351"/>
      <c r="AH360" s="351"/>
      <c r="AI360" s="351"/>
      <c r="AJ360" s="352" t="s">
        <v>464</v>
      </c>
      <c r="AK360" s="351"/>
      <c r="AL360" s="352" t="s">
        <v>392</v>
      </c>
      <c r="AM360" s="352"/>
      <c r="AN360" s="353" t="s">
        <v>496</v>
      </c>
      <c r="AO360" s="353"/>
      <c r="AP360" s="351" t="s">
        <v>85</v>
      </c>
      <c r="AQ360" s="351"/>
      <c r="AR360" s="351"/>
      <c r="AS360" s="351"/>
      <c r="AT360" s="351"/>
      <c r="AU360" s="351"/>
      <c r="AV360" s="351"/>
      <c r="AW360" s="215"/>
      <c r="AX360" s="215"/>
      <c r="AY360" s="215"/>
      <c r="AZ360" s="590"/>
      <c r="BA360" s="591"/>
      <c r="BB360" s="591"/>
      <c r="BC360" s="591"/>
      <c r="BD360" s="591"/>
      <c r="BE360" s="591"/>
      <c r="BF360" s="591"/>
      <c r="BG360" s="591"/>
      <c r="BH360" s="215"/>
      <c r="BI360" s="351"/>
      <c r="BJ360" s="351"/>
      <c r="BK360" s="351"/>
      <c r="BL360" s="351"/>
      <c r="BM360" s="351"/>
      <c r="BN360" s="351"/>
      <c r="BO360" s="351"/>
      <c r="BP360" s="257"/>
      <c r="BS360" s="349">
        <f t="shared" si="87"/>
        <v>0</v>
      </c>
      <c r="BT360" s="349"/>
      <c r="BU360" s="349"/>
      <c r="BV360" s="349"/>
      <c r="BW360" s="349"/>
      <c r="BX360" s="349"/>
      <c r="BY360" s="349"/>
    </row>
    <row r="361" spans="1:77" s="6" customFormat="1" ht="35.25" customHeight="1" x14ac:dyDescent="0.2">
      <c r="A361" s="350" t="s">
        <v>233</v>
      </c>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c r="AA361" s="350"/>
      <c r="AB361" s="350"/>
      <c r="AC361" s="350"/>
      <c r="AD361" s="350"/>
      <c r="AE361" s="350"/>
      <c r="AF361" s="351" t="s">
        <v>71</v>
      </c>
      <c r="AG361" s="351"/>
      <c r="AH361" s="351"/>
      <c r="AI361" s="351"/>
      <c r="AJ361" s="352" t="s">
        <v>464</v>
      </c>
      <c r="AK361" s="351"/>
      <c r="AL361" s="352" t="s">
        <v>392</v>
      </c>
      <c r="AM361" s="352"/>
      <c r="AN361" s="353" t="s">
        <v>496</v>
      </c>
      <c r="AO361" s="353"/>
      <c r="AP361" s="351" t="s">
        <v>86</v>
      </c>
      <c r="AQ361" s="351"/>
      <c r="AR361" s="351"/>
      <c r="AS361" s="351"/>
      <c r="AT361" s="351"/>
      <c r="AU361" s="351"/>
      <c r="AV361" s="351"/>
      <c r="AW361" s="215"/>
      <c r="AX361" s="215">
        <v>60400</v>
      </c>
      <c r="AY361" s="215"/>
      <c r="AZ361" s="590"/>
      <c r="BA361" s="591"/>
      <c r="BB361" s="591"/>
      <c r="BC361" s="591"/>
      <c r="BD361" s="591"/>
      <c r="BE361" s="591"/>
      <c r="BF361" s="591"/>
      <c r="BG361" s="591"/>
      <c r="BH361" s="215"/>
      <c r="BI361" s="351"/>
      <c r="BJ361" s="351"/>
      <c r="BK361" s="351"/>
      <c r="BL361" s="351"/>
      <c r="BM361" s="351"/>
      <c r="BN361" s="351"/>
      <c r="BO361" s="351"/>
      <c r="BP361" s="257">
        <f t="shared" si="92"/>
        <v>60400</v>
      </c>
      <c r="BS361" s="349">
        <f t="shared" si="87"/>
        <v>30200</v>
      </c>
      <c r="BT361" s="349"/>
      <c r="BU361" s="349"/>
      <c r="BV361" s="349"/>
      <c r="BW361" s="349"/>
      <c r="BX361" s="349"/>
      <c r="BY361" s="349"/>
    </row>
    <row r="362" spans="1:77" s="6" customFormat="1" ht="22.5" customHeight="1" x14ac:dyDescent="0.2">
      <c r="A362" s="361" t="s">
        <v>81</v>
      </c>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c r="AA362" s="361"/>
      <c r="AB362" s="361"/>
      <c r="AC362" s="361"/>
      <c r="AD362" s="361"/>
      <c r="AE362" s="361"/>
      <c r="AF362" s="351" t="s">
        <v>72</v>
      </c>
      <c r="AG362" s="351"/>
      <c r="AH362" s="351"/>
      <c r="AI362" s="351"/>
      <c r="AJ362" s="352" t="s">
        <v>464</v>
      </c>
      <c r="AK362" s="351"/>
      <c r="AL362" s="352" t="s">
        <v>392</v>
      </c>
      <c r="AM362" s="352"/>
      <c r="AN362" s="353" t="s">
        <v>496</v>
      </c>
      <c r="AO362" s="353"/>
      <c r="AP362" s="351" t="s">
        <v>86</v>
      </c>
      <c r="AQ362" s="351"/>
      <c r="AR362" s="351"/>
      <c r="AS362" s="351"/>
      <c r="AT362" s="351"/>
      <c r="AU362" s="351"/>
      <c r="AV362" s="351"/>
      <c r="AW362" s="215"/>
      <c r="AX362" s="215"/>
      <c r="AY362" s="215"/>
      <c r="AZ362" s="590"/>
      <c r="BA362" s="591"/>
      <c r="BB362" s="591"/>
      <c r="BC362" s="591"/>
      <c r="BD362" s="591"/>
      <c r="BE362" s="591"/>
      <c r="BF362" s="591"/>
      <c r="BG362" s="591"/>
      <c r="BH362" s="215"/>
      <c r="BI362" s="351"/>
      <c r="BJ362" s="351"/>
      <c r="BK362" s="351"/>
      <c r="BL362" s="351"/>
      <c r="BM362" s="351"/>
      <c r="BN362" s="351"/>
      <c r="BO362" s="351"/>
      <c r="BP362" s="257"/>
      <c r="BS362" s="349">
        <f t="shared" si="87"/>
        <v>0</v>
      </c>
      <c r="BT362" s="349"/>
      <c r="BU362" s="349"/>
      <c r="BV362" s="349"/>
      <c r="BW362" s="349"/>
      <c r="BX362" s="349"/>
      <c r="BY362" s="349"/>
    </row>
    <row r="363" spans="1:77" s="6" customFormat="1" x14ac:dyDescent="0.2">
      <c r="A363" s="361" t="s">
        <v>82</v>
      </c>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c r="AA363" s="361"/>
      <c r="AB363" s="361"/>
      <c r="AC363" s="361"/>
      <c r="AD363" s="361"/>
      <c r="AE363" s="361"/>
      <c r="AF363" s="351" t="s">
        <v>73</v>
      </c>
      <c r="AG363" s="351"/>
      <c r="AH363" s="351"/>
      <c r="AI363" s="351"/>
      <c r="AJ363" s="352" t="s">
        <v>464</v>
      </c>
      <c r="AK363" s="351"/>
      <c r="AL363" s="352" t="s">
        <v>392</v>
      </c>
      <c r="AM363" s="352"/>
      <c r="AN363" s="353" t="s">
        <v>496</v>
      </c>
      <c r="AO363" s="353"/>
      <c r="AP363" s="351" t="s">
        <v>86</v>
      </c>
      <c r="AQ363" s="351"/>
      <c r="AR363" s="351"/>
      <c r="AS363" s="351"/>
      <c r="AT363" s="351"/>
      <c r="AU363" s="351"/>
      <c r="AV363" s="351"/>
      <c r="AW363" s="215"/>
      <c r="AX363" s="215"/>
      <c r="AY363" s="215"/>
      <c r="AZ363" s="590"/>
      <c r="BA363" s="591"/>
      <c r="BB363" s="591"/>
      <c r="BC363" s="591"/>
      <c r="BD363" s="591"/>
      <c r="BE363" s="591"/>
      <c r="BF363" s="591"/>
      <c r="BG363" s="591"/>
      <c r="BH363" s="215"/>
      <c r="BI363" s="351"/>
      <c r="BJ363" s="351"/>
      <c r="BK363" s="351"/>
      <c r="BL363" s="351"/>
      <c r="BM363" s="351"/>
      <c r="BN363" s="351"/>
      <c r="BO363" s="351"/>
      <c r="BP363" s="257"/>
      <c r="BS363" s="349">
        <f t="shared" si="87"/>
        <v>0</v>
      </c>
      <c r="BT363" s="349"/>
      <c r="BU363" s="349"/>
      <c r="BV363" s="349"/>
      <c r="BW363" s="349"/>
      <c r="BX363" s="349"/>
      <c r="BY363" s="349"/>
    </row>
    <row r="364" spans="1:77" s="6" customFormat="1" ht="22.5" customHeight="1" x14ac:dyDescent="0.2">
      <c r="A364" s="350" t="s">
        <v>87</v>
      </c>
      <c r="B364" s="350"/>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c r="AA364" s="350"/>
      <c r="AB364" s="350"/>
      <c r="AC364" s="350"/>
      <c r="AD364" s="350"/>
      <c r="AE364" s="350"/>
      <c r="AF364" s="351" t="s">
        <v>88</v>
      </c>
      <c r="AG364" s="351"/>
      <c r="AH364" s="351"/>
      <c r="AI364" s="351"/>
      <c r="AJ364" s="352" t="s">
        <v>464</v>
      </c>
      <c r="AK364" s="351"/>
      <c r="AL364" s="352" t="s">
        <v>392</v>
      </c>
      <c r="AM364" s="352"/>
      <c r="AN364" s="353" t="s">
        <v>496</v>
      </c>
      <c r="AO364" s="353"/>
      <c r="AP364" s="351" t="s">
        <v>89</v>
      </c>
      <c r="AQ364" s="351"/>
      <c r="AR364" s="351"/>
      <c r="AS364" s="351"/>
      <c r="AT364" s="351"/>
      <c r="AU364" s="351"/>
      <c r="AV364" s="351"/>
      <c r="AW364" s="215"/>
      <c r="AX364" s="215"/>
      <c r="AY364" s="215"/>
      <c r="AZ364" s="590"/>
      <c r="BA364" s="591"/>
      <c r="BB364" s="591"/>
      <c r="BC364" s="591"/>
      <c r="BD364" s="591"/>
      <c r="BE364" s="591"/>
      <c r="BF364" s="591"/>
      <c r="BG364" s="591"/>
      <c r="BH364" s="215"/>
      <c r="BI364" s="351"/>
      <c r="BJ364" s="351"/>
      <c r="BK364" s="351"/>
      <c r="BL364" s="351"/>
      <c r="BM364" s="351"/>
      <c r="BN364" s="351"/>
      <c r="BO364" s="351"/>
      <c r="BP364" s="257"/>
      <c r="BS364" s="349">
        <f t="shared" si="87"/>
        <v>0</v>
      </c>
      <c r="BT364" s="349"/>
      <c r="BU364" s="349"/>
      <c r="BV364" s="349"/>
      <c r="BW364" s="349"/>
      <c r="BX364" s="349"/>
      <c r="BY364" s="349"/>
    </row>
    <row r="365" spans="1:77" s="6" customFormat="1" ht="24" customHeight="1" x14ac:dyDescent="0.2">
      <c r="A365" s="350" t="s">
        <v>96</v>
      </c>
      <c r="B365" s="350"/>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c r="AA365" s="350"/>
      <c r="AB365" s="350"/>
      <c r="AC365" s="350"/>
      <c r="AD365" s="350"/>
      <c r="AE365" s="350"/>
      <c r="AF365" s="351" t="s">
        <v>92</v>
      </c>
      <c r="AG365" s="351"/>
      <c r="AH365" s="351"/>
      <c r="AI365" s="351"/>
      <c r="AJ365" s="352" t="s">
        <v>464</v>
      </c>
      <c r="AK365" s="351"/>
      <c r="AL365" s="352" t="s">
        <v>392</v>
      </c>
      <c r="AM365" s="352"/>
      <c r="AN365" s="353" t="s">
        <v>496</v>
      </c>
      <c r="AO365" s="353"/>
      <c r="AP365" s="351" t="s">
        <v>90</v>
      </c>
      <c r="AQ365" s="351"/>
      <c r="AR365" s="351"/>
      <c r="AS365" s="351"/>
      <c r="AT365" s="351"/>
      <c r="AU365" s="351"/>
      <c r="AV365" s="351"/>
      <c r="AW365" s="215"/>
      <c r="AX365" s="215"/>
      <c r="AY365" s="215"/>
      <c r="AZ365" s="590"/>
      <c r="BA365" s="591"/>
      <c r="BB365" s="591"/>
      <c r="BC365" s="591"/>
      <c r="BD365" s="591"/>
      <c r="BE365" s="591"/>
      <c r="BF365" s="591"/>
      <c r="BG365" s="591"/>
      <c r="BH365" s="215"/>
      <c r="BI365" s="351"/>
      <c r="BJ365" s="351"/>
      <c r="BK365" s="351"/>
      <c r="BL365" s="351"/>
      <c r="BM365" s="351"/>
      <c r="BN365" s="351"/>
      <c r="BO365" s="351"/>
      <c r="BP365" s="257"/>
      <c r="BS365" s="349">
        <f t="shared" si="87"/>
        <v>0</v>
      </c>
      <c r="BT365" s="349"/>
      <c r="BU365" s="349"/>
      <c r="BV365" s="349"/>
      <c r="BW365" s="349"/>
      <c r="BX365" s="349"/>
      <c r="BY365" s="349"/>
    </row>
    <row r="366" spans="1:77" s="6" customFormat="1" ht="25.5" customHeight="1" x14ac:dyDescent="0.2">
      <c r="A366" s="350" t="s">
        <v>97</v>
      </c>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c r="AA366" s="350"/>
      <c r="AB366" s="350"/>
      <c r="AC366" s="350"/>
      <c r="AD366" s="350"/>
      <c r="AE366" s="350"/>
      <c r="AF366" s="351" t="s">
        <v>93</v>
      </c>
      <c r="AG366" s="351"/>
      <c r="AH366" s="351"/>
      <c r="AI366" s="351"/>
      <c r="AJ366" s="352" t="s">
        <v>464</v>
      </c>
      <c r="AK366" s="351"/>
      <c r="AL366" s="352" t="s">
        <v>392</v>
      </c>
      <c r="AM366" s="352"/>
      <c r="AN366" s="353" t="s">
        <v>496</v>
      </c>
      <c r="AO366" s="353"/>
      <c r="AP366" s="351" t="s">
        <v>91</v>
      </c>
      <c r="AQ366" s="351"/>
      <c r="AR366" s="351"/>
      <c r="AS366" s="351"/>
      <c r="AT366" s="351"/>
      <c r="AU366" s="351"/>
      <c r="AV366" s="351"/>
      <c r="AW366" s="215"/>
      <c r="AX366" s="215"/>
      <c r="AY366" s="215"/>
      <c r="AZ366" s="590"/>
      <c r="BA366" s="591"/>
      <c r="BB366" s="591"/>
      <c r="BC366" s="591"/>
      <c r="BD366" s="591"/>
      <c r="BE366" s="591"/>
      <c r="BF366" s="591"/>
      <c r="BG366" s="591"/>
      <c r="BH366" s="215"/>
      <c r="BI366" s="351"/>
      <c r="BJ366" s="351"/>
      <c r="BK366" s="351"/>
      <c r="BL366" s="351"/>
      <c r="BM366" s="351"/>
      <c r="BN366" s="351"/>
      <c r="BO366" s="351"/>
      <c r="BP366" s="257"/>
      <c r="BS366" s="349">
        <f t="shared" si="87"/>
        <v>0</v>
      </c>
      <c r="BT366" s="349"/>
      <c r="BU366" s="349"/>
      <c r="BV366" s="349"/>
      <c r="BW366" s="349"/>
      <c r="BX366" s="349"/>
      <c r="BY366" s="349"/>
    </row>
    <row r="367" spans="1:77" s="6" customFormat="1" ht="24.75" customHeight="1" x14ac:dyDescent="0.2">
      <c r="A367" s="361" t="s">
        <v>98</v>
      </c>
      <c r="B367" s="361"/>
      <c r="C367" s="361"/>
      <c r="D367" s="361"/>
      <c r="E367" s="361"/>
      <c r="F367" s="361"/>
      <c r="G367" s="361"/>
      <c r="H367" s="361"/>
      <c r="I367" s="361"/>
      <c r="J367" s="361"/>
      <c r="K367" s="361"/>
      <c r="L367" s="361"/>
      <c r="M367" s="361"/>
      <c r="N367" s="361"/>
      <c r="O367" s="361"/>
      <c r="P367" s="361"/>
      <c r="Q367" s="361"/>
      <c r="R367" s="361"/>
      <c r="S367" s="361"/>
      <c r="T367" s="361"/>
      <c r="U367" s="361"/>
      <c r="V367" s="361"/>
      <c r="W367" s="361"/>
      <c r="X367" s="361"/>
      <c r="Y367" s="361"/>
      <c r="Z367" s="361"/>
      <c r="AA367" s="361"/>
      <c r="AB367" s="361"/>
      <c r="AC367" s="361"/>
      <c r="AD367" s="361"/>
      <c r="AE367" s="361"/>
      <c r="AF367" s="351" t="s">
        <v>94</v>
      </c>
      <c r="AG367" s="351"/>
      <c r="AH367" s="351"/>
      <c r="AI367" s="351"/>
      <c r="AJ367" s="352" t="s">
        <v>464</v>
      </c>
      <c r="AK367" s="351"/>
      <c r="AL367" s="352" t="s">
        <v>392</v>
      </c>
      <c r="AM367" s="352"/>
      <c r="AN367" s="353" t="s">
        <v>496</v>
      </c>
      <c r="AO367" s="353"/>
      <c r="AP367" s="351" t="s">
        <v>91</v>
      </c>
      <c r="AQ367" s="351"/>
      <c r="AR367" s="351"/>
      <c r="AS367" s="351"/>
      <c r="AT367" s="351"/>
      <c r="AU367" s="351"/>
      <c r="AV367" s="351"/>
      <c r="AW367" s="215"/>
      <c r="AX367" s="215"/>
      <c r="AY367" s="215"/>
      <c r="AZ367" s="590"/>
      <c r="BA367" s="591"/>
      <c r="BB367" s="591"/>
      <c r="BC367" s="591"/>
      <c r="BD367" s="591"/>
      <c r="BE367" s="591"/>
      <c r="BF367" s="591"/>
      <c r="BG367" s="591"/>
      <c r="BH367" s="215"/>
      <c r="BI367" s="351"/>
      <c r="BJ367" s="351"/>
      <c r="BK367" s="351"/>
      <c r="BL367" s="351"/>
      <c r="BM367" s="351"/>
      <c r="BN367" s="351"/>
      <c r="BO367" s="351"/>
      <c r="BP367" s="257"/>
      <c r="BS367" s="349">
        <f t="shared" si="87"/>
        <v>0</v>
      </c>
      <c r="BT367" s="349"/>
      <c r="BU367" s="349"/>
      <c r="BV367" s="349"/>
      <c r="BW367" s="349"/>
      <c r="BX367" s="349"/>
      <c r="BY367" s="349"/>
    </row>
    <row r="368" spans="1:77" s="6" customFormat="1" x14ac:dyDescent="0.2">
      <c r="A368" s="361" t="s">
        <v>99</v>
      </c>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c r="AA368" s="361"/>
      <c r="AB368" s="361"/>
      <c r="AC368" s="361"/>
      <c r="AD368" s="361"/>
      <c r="AE368" s="361"/>
      <c r="AF368" s="351" t="s">
        <v>95</v>
      </c>
      <c r="AG368" s="351"/>
      <c r="AH368" s="351"/>
      <c r="AI368" s="351"/>
      <c r="AJ368" s="352" t="s">
        <v>464</v>
      </c>
      <c r="AK368" s="351"/>
      <c r="AL368" s="352" t="s">
        <v>392</v>
      </c>
      <c r="AM368" s="352"/>
      <c r="AN368" s="353" t="s">
        <v>496</v>
      </c>
      <c r="AO368" s="353"/>
      <c r="AP368" s="351" t="s">
        <v>91</v>
      </c>
      <c r="AQ368" s="351"/>
      <c r="AR368" s="351"/>
      <c r="AS368" s="351"/>
      <c r="AT368" s="351"/>
      <c r="AU368" s="351"/>
      <c r="AV368" s="351"/>
      <c r="AW368" s="215"/>
      <c r="AX368" s="215"/>
      <c r="AY368" s="215"/>
      <c r="AZ368" s="590"/>
      <c r="BA368" s="591"/>
      <c r="BB368" s="591"/>
      <c r="BC368" s="591"/>
      <c r="BD368" s="591"/>
      <c r="BE368" s="591"/>
      <c r="BF368" s="591"/>
      <c r="BG368" s="591"/>
      <c r="BH368" s="215"/>
      <c r="BI368" s="351"/>
      <c r="BJ368" s="351"/>
      <c r="BK368" s="351"/>
      <c r="BL368" s="351"/>
      <c r="BM368" s="351"/>
      <c r="BN368" s="351"/>
      <c r="BO368" s="351"/>
      <c r="BP368" s="257"/>
      <c r="BS368" s="349">
        <f t="shared" si="87"/>
        <v>0</v>
      </c>
      <c r="BT368" s="349"/>
      <c r="BU368" s="349"/>
      <c r="BV368" s="349"/>
      <c r="BW368" s="349"/>
      <c r="BX368" s="349"/>
      <c r="BY368" s="349"/>
    </row>
    <row r="369" spans="1:77" s="6" customFormat="1" x14ac:dyDescent="0.2">
      <c r="A369" s="599" t="s">
        <v>110</v>
      </c>
      <c r="B369" s="599"/>
      <c r="C369" s="599"/>
      <c r="D369" s="599"/>
      <c r="E369" s="599"/>
      <c r="F369" s="599"/>
      <c r="G369" s="599"/>
      <c r="H369" s="599"/>
      <c r="I369" s="599"/>
      <c r="J369" s="599"/>
      <c r="K369" s="599"/>
      <c r="L369" s="599"/>
      <c r="M369" s="599"/>
      <c r="N369" s="599"/>
      <c r="O369" s="599"/>
      <c r="P369" s="599"/>
      <c r="Q369" s="599"/>
      <c r="R369" s="599"/>
      <c r="S369" s="599"/>
      <c r="T369" s="599"/>
      <c r="U369" s="599"/>
      <c r="V369" s="599"/>
      <c r="W369" s="599"/>
      <c r="X369" s="599"/>
      <c r="Y369" s="599"/>
      <c r="Z369" s="599"/>
      <c r="AA369" s="599"/>
      <c r="AB369" s="599"/>
      <c r="AC369" s="599"/>
      <c r="AD369" s="599"/>
      <c r="AE369" s="599"/>
      <c r="AF369" s="596" t="s">
        <v>100</v>
      </c>
      <c r="AG369" s="596"/>
      <c r="AH369" s="596"/>
      <c r="AI369" s="596"/>
      <c r="AJ369" s="596"/>
      <c r="AK369" s="596"/>
      <c r="AL369" s="596"/>
      <c r="AM369" s="596"/>
      <c r="AN369" s="596"/>
      <c r="AO369" s="596"/>
      <c r="AP369" s="596" t="s">
        <v>113</v>
      </c>
      <c r="AQ369" s="596"/>
      <c r="AR369" s="596"/>
      <c r="AS369" s="596"/>
      <c r="AT369" s="596"/>
      <c r="AU369" s="596"/>
      <c r="AV369" s="596"/>
      <c r="AW369" s="266">
        <f>SUM(AW370:AW375)</f>
        <v>0</v>
      </c>
      <c r="AX369" s="266">
        <f t="shared" ref="AX369:AY369" si="97">SUM(AX370:AX375)</f>
        <v>0</v>
      </c>
      <c r="AY369" s="266">
        <f t="shared" si="97"/>
        <v>0</v>
      </c>
      <c r="AZ369" s="597"/>
      <c r="BA369" s="598"/>
      <c r="BB369" s="598"/>
      <c r="BC369" s="598"/>
      <c r="BD369" s="598"/>
      <c r="BE369" s="598"/>
      <c r="BF369" s="598"/>
      <c r="BG369" s="598"/>
      <c r="BH369" s="266"/>
      <c r="BI369" s="596"/>
      <c r="BJ369" s="596"/>
      <c r="BK369" s="596"/>
      <c r="BL369" s="596"/>
      <c r="BM369" s="596"/>
      <c r="BN369" s="596"/>
      <c r="BO369" s="596"/>
      <c r="BP369" s="257"/>
      <c r="BS369" s="349">
        <f t="shared" si="87"/>
        <v>0</v>
      </c>
      <c r="BT369" s="349"/>
      <c r="BU369" s="349"/>
      <c r="BV369" s="349"/>
      <c r="BW369" s="349"/>
      <c r="BX369" s="349"/>
      <c r="BY369" s="349"/>
    </row>
    <row r="370" spans="1:77" s="6" customFormat="1" ht="33.75" customHeight="1" x14ac:dyDescent="0.2">
      <c r="A370" s="350" t="s">
        <v>111</v>
      </c>
      <c r="B370" s="350"/>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c r="AA370" s="350"/>
      <c r="AB370" s="350"/>
      <c r="AC370" s="350"/>
      <c r="AD370" s="350"/>
      <c r="AE370" s="350"/>
      <c r="AF370" s="351" t="s">
        <v>101</v>
      </c>
      <c r="AG370" s="351"/>
      <c r="AH370" s="351"/>
      <c r="AI370" s="351"/>
      <c r="AJ370" s="352" t="s">
        <v>464</v>
      </c>
      <c r="AK370" s="351"/>
      <c r="AL370" s="352" t="s">
        <v>392</v>
      </c>
      <c r="AM370" s="352"/>
      <c r="AN370" s="353" t="s">
        <v>496</v>
      </c>
      <c r="AO370" s="353"/>
      <c r="AP370" s="351" t="s">
        <v>114</v>
      </c>
      <c r="AQ370" s="351"/>
      <c r="AR370" s="351"/>
      <c r="AS370" s="351"/>
      <c r="AT370" s="351"/>
      <c r="AU370" s="351"/>
      <c r="AV370" s="351"/>
      <c r="AW370" s="215"/>
      <c r="AX370" s="215"/>
      <c r="AY370" s="215"/>
      <c r="AZ370" s="590"/>
      <c r="BA370" s="591"/>
      <c r="BB370" s="591"/>
      <c r="BC370" s="591"/>
      <c r="BD370" s="591"/>
      <c r="BE370" s="591"/>
      <c r="BF370" s="591"/>
      <c r="BG370" s="591"/>
      <c r="BH370" s="215"/>
      <c r="BI370" s="351"/>
      <c r="BJ370" s="351"/>
      <c r="BK370" s="351"/>
      <c r="BL370" s="351"/>
      <c r="BM370" s="351"/>
      <c r="BN370" s="351"/>
      <c r="BO370" s="351"/>
      <c r="BP370" s="257"/>
      <c r="BS370" s="349">
        <f t="shared" si="87"/>
        <v>0</v>
      </c>
      <c r="BT370" s="349"/>
      <c r="BU370" s="349"/>
      <c r="BV370" s="349"/>
      <c r="BW370" s="349"/>
      <c r="BX370" s="349"/>
      <c r="BY370" s="349"/>
    </row>
    <row r="371" spans="1:77" s="6" customFormat="1" ht="36" customHeight="1" x14ac:dyDescent="0.2">
      <c r="A371" s="361" t="s">
        <v>112</v>
      </c>
      <c r="B371" s="361"/>
      <c r="C371" s="361"/>
      <c r="D371" s="361"/>
      <c r="E371" s="361"/>
      <c r="F371" s="361"/>
      <c r="G371" s="361"/>
      <c r="H371" s="361"/>
      <c r="I371" s="361"/>
      <c r="J371" s="361"/>
      <c r="K371" s="361"/>
      <c r="L371" s="361"/>
      <c r="M371" s="361"/>
      <c r="N371" s="361"/>
      <c r="O371" s="361"/>
      <c r="P371" s="361"/>
      <c r="Q371" s="361"/>
      <c r="R371" s="361"/>
      <c r="S371" s="361"/>
      <c r="T371" s="361"/>
      <c r="U371" s="361"/>
      <c r="V371" s="361"/>
      <c r="W371" s="361"/>
      <c r="X371" s="361"/>
      <c r="Y371" s="361"/>
      <c r="Z371" s="361"/>
      <c r="AA371" s="361"/>
      <c r="AB371" s="361"/>
      <c r="AC371" s="361"/>
      <c r="AD371" s="361"/>
      <c r="AE371" s="361"/>
      <c r="AF371" s="351" t="s">
        <v>102</v>
      </c>
      <c r="AG371" s="351"/>
      <c r="AH371" s="351"/>
      <c r="AI371" s="351"/>
      <c r="AJ371" s="352" t="s">
        <v>464</v>
      </c>
      <c r="AK371" s="351"/>
      <c r="AL371" s="352" t="s">
        <v>392</v>
      </c>
      <c r="AM371" s="352"/>
      <c r="AN371" s="353" t="s">
        <v>496</v>
      </c>
      <c r="AO371" s="353"/>
      <c r="AP371" s="351" t="s">
        <v>115</v>
      </c>
      <c r="AQ371" s="351"/>
      <c r="AR371" s="351"/>
      <c r="AS371" s="351"/>
      <c r="AT371" s="351"/>
      <c r="AU371" s="351"/>
      <c r="AV371" s="351"/>
      <c r="AW371" s="215"/>
      <c r="AX371" s="215"/>
      <c r="AY371" s="215"/>
      <c r="AZ371" s="590"/>
      <c r="BA371" s="591"/>
      <c r="BB371" s="591"/>
      <c r="BC371" s="591"/>
      <c r="BD371" s="591"/>
      <c r="BE371" s="591"/>
      <c r="BF371" s="591"/>
      <c r="BG371" s="591"/>
      <c r="BH371" s="215"/>
      <c r="BI371" s="351"/>
      <c r="BJ371" s="351"/>
      <c r="BK371" s="351"/>
      <c r="BL371" s="351"/>
      <c r="BM371" s="351"/>
      <c r="BN371" s="351"/>
      <c r="BO371" s="351"/>
      <c r="BP371" s="257"/>
      <c r="BS371" s="349">
        <f t="shared" si="87"/>
        <v>0</v>
      </c>
      <c r="BT371" s="349"/>
      <c r="BU371" s="349"/>
      <c r="BV371" s="349"/>
      <c r="BW371" s="349"/>
      <c r="BX371" s="349"/>
      <c r="BY371" s="349"/>
    </row>
    <row r="372" spans="1:77" s="6" customFormat="1" x14ac:dyDescent="0.2">
      <c r="A372" s="369"/>
      <c r="B372" s="369"/>
      <c r="C372" s="369"/>
      <c r="D372" s="369"/>
      <c r="E372" s="369"/>
      <c r="F372" s="369"/>
      <c r="G372" s="369"/>
      <c r="H372" s="369"/>
      <c r="I372" s="369"/>
      <c r="J372" s="369"/>
      <c r="K372" s="369"/>
      <c r="L372" s="369"/>
      <c r="M372" s="369"/>
      <c r="N372" s="369"/>
      <c r="O372" s="369"/>
      <c r="P372" s="369"/>
      <c r="Q372" s="369"/>
      <c r="R372" s="369"/>
      <c r="S372" s="369"/>
      <c r="T372" s="369"/>
      <c r="U372" s="369"/>
      <c r="V372" s="369"/>
      <c r="W372" s="369"/>
      <c r="X372" s="369"/>
      <c r="Y372" s="369"/>
      <c r="Z372" s="369"/>
      <c r="AA372" s="369"/>
      <c r="AB372" s="369"/>
      <c r="AC372" s="369"/>
      <c r="AD372" s="369"/>
      <c r="AE372" s="369"/>
      <c r="AF372" s="351"/>
      <c r="AG372" s="351"/>
      <c r="AH372" s="351"/>
      <c r="AI372" s="351"/>
      <c r="AJ372" s="352" t="s">
        <v>464</v>
      </c>
      <c r="AK372" s="351"/>
      <c r="AL372" s="352" t="s">
        <v>392</v>
      </c>
      <c r="AM372" s="352"/>
      <c r="AN372" s="353" t="s">
        <v>496</v>
      </c>
      <c r="AO372" s="353"/>
      <c r="AP372" s="351"/>
      <c r="AQ372" s="351"/>
      <c r="AR372" s="351"/>
      <c r="AS372" s="351"/>
      <c r="AT372" s="351"/>
      <c r="AU372" s="351"/>
      <c r="AV372" s="351"/>
      <c r="AW372" s="215"/>
      <c r="AX372" s="215"/>
      <c r="AY372" s="215"/>
      <c r="AZ372" s="590"/>
      <c r="BA372" s="591"/>
      <c r="BB372" s="591"/>
      <c r="BC372" s="591"/>
      <c r="BD372" s="591"/>
      <c r="BE372" s="591"/>
      <c r="BF372" s="591"/>
      <c r="BG372" s="591"/>
      <c r="BH372" s="215"/>
      <c r="BI372" s="351"/>
      <c r="BJ372" s="351"/>
      <c r="BK372" s="351"/>
      <c r="BL372" s="351"/>
      <c r="BM372" s="351"/>
      <c r="BN372" s="351"/>
      <c r="BO372" s="351"/>
      <c r="BP372" s="257"/>
      <c r="BS372" s="349">
        <f t="shared" si="87"/>
        <v>0</v>
      </c>
      <c r="BT372" s="349"/>
      <c r="BU372" s="349"/>
      <c r="BV372" s="349"/>
      <c r="BW372" s="349"/>
      <c r="BX372" s="349"/>
      <c r="BY372" s="349"/>
    </row>
    <row r="373" spans="1:77" s="6" customFormat="1" ht="24.75" customHeight="1" x14ac:dyDescent="0.2">
      <c r="A373" s="350" t="s">
        <v>116</v>
      </c>
      <c r="B373" s="350"/>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c r="AA373" s="350"/>
      <c r="AB373" s="350"/>
      <c r="AC373" s="350"/>
      <c r="AD373" s="350"/>
      <c r="AE373" s="350"/>
      <c r="AF373" s="351" t="s">
        <v>103</v>
      </c>
      <c r="AG373" s="351"/>
      <c r="AH373" s="351"/>
      <c r="AI373" s="351"/>
      <c r="AJ373" s="352" t="s">
        <v>464</v>
      </c>
      <c r="AK373" s="351"/>
      <c r="AL373" s="352" t="s">
        <v>392</v>
      </c>
      <c r="AM373" s="352"/>
      <c r="AN373" s="353" t="s">
        <v>496</v>
      </c>
      <c r="AO373" s="353"/>
      <c r="AP373" s="351" t="s">
        <v>120</v>
      </c>
      <c r="AQ373" s="351"/>
      <c r="AR373" s="351"/>
      <c r="AS373" s="351"/>
      <c r="AT373" s="351"/>
      <c r="AU373" s="351"/>
      <c r="AV373" s="351"/>
      <c r="AW373" s="215"/>
      <c r="AX373" s="215"/>
      <c r="AY373" s="215"/>
      <c r="AZ373" s="590"/>
      <c r="BA373" s="591"/>
      <c r="BB373" s="591"/>
      <c r="BC373" s="591"/>
      <c r="BD373" s="591"/>
      <c r="BE373" s="591"/>
      <c r="BF373" s="591"/>
      <c r="BG373" s="591"/>
      <c r="BH373" s="215"/>
      <c r="BI373" s="351"/>
      <c r="BJ373" s="351"/>
      <c r="BK373" s="351"/>
      <c r="BL373" s="351"/>
      <c r="BM373" s="351"/>
      <c r="BN373" s="351"/>
      <c r="BO373" s="351"/>
      <c r="BP373" s="257"/>
      <c r="BS373" s="349">
        <f t="shared" si="87"/>
        <v>0</v>
      </c>
      <c r="BT373" s="349"/>
      <c r="BU373" s="349"/>
      <c r="BV373" s="349"/>
      <c r="BW373" s="349"/>
      <c r="BX373" s="349"/>
      <c r="BY373" s="349"/>
    </row>
    <row r="374" spans="1:77" s="6" customFormat="1" ht="49.5" customHeight="1" x14ac:dyDescent="0.2">
      <c r="A374" s="350" t="s">
        <v>117</v>
      </c>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c r="AA374" s="350"/>
      <c r="AB374" s="350"/>
      <c r="AC374" s="350"/>
      <c r="AD374" s="350"/>
      <c r="AE374" s="350"/>
      <c r="AF374" s="351" t="s">
        <v>104</v>
      </c>
      <c r="AG374" s="351"/>
      <c r="AH374" s="351"/>
      <c r="AI374" s="351"/>
      <c r="AJ374" s="352" t="s">
        <v>464</v>
      </c>
      <c r="AK374" s="351"/>
      <c r="AL374" s="352" t="s">
        <v>392</v>
      </c>
      <c r="AM374" s="352"/>
      <c r="AN374" s="353" t="s">
        <v>496</v>
      </c>
      <c r="AO374" s="353"/>
      <c r="AP374" s="351" t="s">
        <v>121</v>
      </c>
      <c r="AQ374" s="351"/>
      <c r="AR374" s="351"/>
      <c r="AS374" s="351"/>
      <c r="AT374" s="351"/>
      <c r="AU374" s="351"/>
      <c r="AV374" s="351"/>
      <c r="AW374" s="215"/>
      <c r="AX374" s="215"/>
      <c r="AY374" s="215"/>
      <c r="AZ374" s="590"/>
      <c r="BA374" s="591"/>
      <c r="BB374" s="591"/>
      <c r="BC374" s="591"/>
      <c r="BD374" s="591"/>
      <c r="BE374" s="591"/>
      <c r="BF374" s="591"/>
      <c r="BG374" s="591"/>
      <c r="BH374" s="215"/>
      <c r="BI374" s="351"/>
      <c r="BJ374" s="351"/>
      <c r="BK374" s="351"/>
      <c r="BL374" s="351"/>
      <c r="BM374" s="351"/>
      <c r="BN374" s="351"/>
      <c r="BO374" s="351"/>
      <c r="BP374" s="257"/>
      <c r="BS374" s="349">
        <f t="shared" si="87"/>
        <v>0</v>
      </c>
      <c r="BT374" s="349"/>
      <c r="BU374" s="349"/>
      <c r="BV374" s="349"/>
      <c r="BW374" s="349"/>
      <c r="BX374" s="349"/>
      <c r="BY374" s="349"/>
    </row>
    <row r="375" spans="1:77" s="6" customFormat="1" ht="24" customHeight="1" x14ac:dyDescent="0.2">
      <c r="A375" s="350" t="s">
        <v>118</v>
      </c>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c r="AA375" s="350"/>
      <c r="AB375" s="350"/>
      <c r="AC375" s="350"/>
      <c r="AD375" s="350"/>
      <c r="AE375" s="350"/>
      <c r="AF375" s="351" t="s">
        <v>105</v>
      </c>
      <c r="AG375" s="351"/>
      <c r="AH375" s="351"/>
      <c r="AI375" s="351"/>
      <c r="AJ375" s="352" t="s">
        <v>464</v>
      </c>
      <c r="AK375" s="351"/>
      <c r="AL375" s="352" t="s">
        <v>392</v>
      </c>
      <c r="AM375" s="352"/>
      <c r="AN375" s="353" t="s">
        <v>496</v>
      </c>
      <c r="AO375" s="353"/>
      <c r="AP375" s="351" t="s">
        <v>122</v>
      </c>
      <c r="AQ375" s="351"/>
      <c r="AR375" s="351"/>
      <c r="AS375" s="351"/>
      <c r="AT375" s="351"/>
      <c r="AU375" s="351"/>
      <c r="AV375" s="351"/>
      <c r="AW375" s="215"/>
      <c r="AX375" s="215"/>
      <c r="AY375" s="215"/>
      <c r="AZ375" s="590"/>
      <c r="BA375" s="591"/>
      <c r="BB375" s="591"/>
      <c r="BC375" s="591"/>
      <c r="BD375" s="591"/>
      <c r="BE375" s="591"/>
      <c r="BF375" s="591"/>
      <c r="BG375" s="591"/>
      <c r="BH375" s="215"/>
      <c r="BI375" s="351"/>
      <c r="BJ375" s="351"/>
      <c r="BK375" s="351"/>
      <c r="BL375" s="351"/>
      <c r="BM375" s="351"/>
      <c r="BN375" s="351"/>
      <c r="BO375" s="351"/>
      <c r="BP375" s="257"/>
      <c r="BS375" s="349">
        <f t="shared" si="87"/>
        <v>0</v>
      </c>
      <c r="BT375" s="349"/>
      <c r="BU375" s="349"/>
      <c r="BV375" s="349"/>
      <c r="BW375" s="349"/>
      <c r="BX375" s="349"/>
      <c r="BY375" s="349"/>
    </row>
    <row r="376" spans="1:77" s="6" customFormat="1" x14ac:dyDescent="0.2">
      <c r="A376" s="599" t="s">
        <v>119</v>
      </c>
      <c r="B376" s="599"/>
      <c r="C376" s="599"/>
      <c r="D376" s="599"/>
      <c r="E376" s="599"/>
      <c r="F376" s="599"/>
      <c r="G376" s="599"/>
      <c r="H376" s="599"/>
      <c r="I376" s="599"/>
      <c r="J376" s="599"/>
      <c r="K376" s="599"/>
      <c r="L376" s="599"/>
      <c r="M376" s="599"/>
      <c r="N376" s="599"/>
      <c r="O376" s="599"/>
      <c r="P376" s="599"/>
      <c r="Q376" s="599"/>
      <c r="R376" s="599"/>
      <c r="S376" s="599"/>
      <c r="T376" s="599"/>
      <c r="U376" s="599"/>
      <c r="V376" s="599"/>
      <c r="W376" s="599"/>
      <c r="X376" s="599"/>
      <c r="Y376" s="599"/>
      <c r="Z376" s="599"/>
      <c r="AA376" s="599"/>
      <c r="AB376" s="599"/>
      <c r="AC376" s="599"/>
      <c r="AD376" s="599"/>
      <c r="AE376" s="599"/>
      <c r="AF376" s="596" t="s">
        <v>106</v>
      </c>
      <c r="AG376" s="596"/>
      <c r="AH376" s="596"/>
      <c r="AI376" s="596"/>
      <c r="AJ376" s="596"/>
      <c r="AK376" s="596"/>
      <c r="AL376" s="596"/>
      <c r="AM376" s="596"/>
      <c r="AN376" s="596"/>
      <c r="AO376" s="596"/>
      <c r="AP376" s="596" t="s">
        <v>123</v>
      </c>
      <c r="AQ376" s="596"/>
      <c r="AR376" s="596"/>
      <c r="AS376" s="596"/>
      <c r="AT376" s="596"/>
      <c r="AU376" s="596"/>
      <c r="AV376" s="596"/>
      <c r="AW376" s="266">
        <f>SUM(AW377:AW379)</f>
        <v>0</v>
      </c>
      <c r="AX376" s="266">
        <f t="shared" ref="AX376:AY376" si="98">SUM(AX377:AX379)</f>
        <v>5000</v>
      </c>
      <c r="AY376" s="266">
        <f t="shared" si="98"/>
        <v>0</v>
      </c>
      <c r="AZ376" s="597">
        <f>SUM(AZ377:BG379)</f>
        <v>0</v>
      </c>
      <c r="BA376" s="598"/>
      <c r="BB376" s="598"/>
      <c r="BC376" s="598"/>
      <c r="BD376" s="598"/>
      <c r="BE376" s="598"/>
      <c r="BF376" s="598"/>
      <c r="BG376" s="598"/>
      <c r="BH376" s="266"/>
      <c r="BI376" s="596"/>
      <c r="BJ376" s="596"/>
      <c r="BK376" s="596"/>
      <c r="BL376" s="596"/>
      <c r="BM376" s="596"/>
      <c r="BN376" s="596"/>
      <c r="BO376" s="596"/>
      <c r="BP376" s="257"/>
      <c r="BS376" s="349">
        <f t="shared" ref="BS376:BS439" si="99">(AX376/12*6)-AZ376</f>
        <v>2500</v>
      </c>
      <c r="BT376" s="349"/>
      <c r="BU376" s="349"/>
      <c r="BV376" s="349"/>
      <c r="BW376" s="349"/>
      <c r="BX376" s="349"/>
      <c r="BY376" s="349"/>
    </row>
    <row r="377" spans="1:77" s="6" customFormat="1" ht="24" customHeight="1" x14ac:dyDescent="0.2">
      <c r="A377" s="350" t="s">
        <v>144</v>
      </c>
      <c r="B377" s="350"/>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c r="AA377" s="350"/>
      <c r="AB377" s="350"/>
      <c r="AC377" s="350"/>
      <c r="AD377" s="350"/>
      <c r="AE377" s="350"/>
      <c r="AF377" s="351" t="s">
        <v>107</v>
      </c>
      <c r="AG377" s="351"/>
      <c r="AH377" s="351"/>
      <c r="AI377" s="351"/>
      <c r="AJ377" s="352" t="s">
        <v>464</v>
      </c>
      <c r="AK377" s="351"/>
      <c r="AL377" s="352" t="s">
        <v>392</v>
      </c>
      <c r="AM377" s="352"/>
      <c r="AN377" s="353" t="s">
        <v>496</v>
      </c>
      <c r="AO377" s="353"/>
      <c r="AP377" s="351" t="s">
        <v>124</v>
      </c>
      <c r="AQ377" s="351"/>
      <c r="AR377" s="351"/>
      <c r="AS377" s="351"/>
      <c r="AT377" s="351"/>
      <c r="AU377" s="351"/>
      <c r="AV377" s="351"/>
      <c r="AW377" s="215"/>
      <c r="AX377" s="215"/>
      <c r="AY377" s="215"/>
      <c r="AZ377" s="590"/>
      <c r="BA377" s="591"/>
      <c r="BB377" s="591"/>
      <c r="BC377" s="591"/>
      <c r="BD377" s="591"/>
      <c r="BE377" s="591"/>
      <c r="BF377" s="591"/>
      <c r="BG377" s="591"/>
      <c r="BH377" s="215"/>
      <c r="BI377" s="351"/>
      <c r="BJ377" s="351"/>
      <c r="BK377" s="351"/>
      <c r="BL377" s="351"/>
      <c r="BM377" s="351"/>
      <c r="BN377" s="351"/>
      <c r="BO377" s="351"/>
      <c r="BP377" s="257"/>
      <c r="BS377" s="349">
        <f t="shared" si="99"/>
        <v>0</v>
      </c>
      <c r="BT377" s="349"/>
      <c r="BU377" s="349"/>
      <c r="BV377" s="349"/>
      <c r="BW377" s="349"/>
      <c r="BX377" s="349"/>
      <c r="BY377" s="349"/>
    </row>
    <row r="378" spans="1:77" s="6" customFormat="1" ht="23.25" customHeight="1" x14ac:dyDescent="0.2">
      <c r="A378" s="350" t="s">
        <v>145</v>
      </c>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c r="AA378" s="350"/>
      <c r="AB378" s="350"/>
      <c r="AC378" s="350"/>
      <c r="AD378" s="350"/>
      <c r="AE378" s="350"/>
      <c r="AF378" s="351" t="s">
        <v>108</v>
      </c>
      <c r="AG378" s="351"/>
      <c r="AH378" s="351"/>
      <c r="AI378" s="351"/>
      <c r="AJ378" s="352" t="s">
        <v>464</v>
      </c>
      <c r="AK378" s="351"/>
      <c r="AL378" s="352" t="s">
        <v>392</v>
      </c>
      <c r="AM378" s="352"/>
      <c r="AN378" s="353" t="s">
        <v>496</v>
      </c>
      <c r="AO378" s="353"/>
      <c r="AP378" s="351" t="s">
        <v>125</v>
      </c>
      <c r="AQ378" s="351"/>
      <c r="AR378" s="351"/>
      <c r="AS378" s="351"/>
      <c r="AT378" s="351"/>
      <c r="AU378" s="351"/>
      <c r="AV378" s="351"/>
      <c r="AW378" s="215"/>
      <c r="AX378" s="215"/>
      <c r="AY378" s="215"/>
      <c r="AZ378" s="590"/>
      <c r="BA378" s="591"/>
      <c r="BB378" s="591"/>
      <c r="BC378" s="591"/>
      <c r="BD378" s="591"/>
      <c r="BE378" s="591"/>
      <c r="BF378" s="591"/>
      <c r="BG378" s="591"/>
      <c r="BH378" s="215"/>
      <c r="BI378" s="351"/>
      <c r="BJ378" s="351"/>
      <c r="BK378" s="351"/>
      <c r="BL378" s="351"/>
      <c r="BM378" s="351"/>
      <c r="BN378" s="351"/>
      <c r="BO378" s="351"/>
      <c r="BP378" s="257"/>
      <c r="BS378" s="349">
        <f t="shared" si="99"/>
        <v>0</v>
      </c>
      <c r="BT378" s="349"/>
      <c r="BU378" s="349"/>
      <c r="BV378" s="349"/>
      <c r="BW378" s="349"/>
      <c r="BX378" s="349"/>
      <c r="BY378" s="349"/>
    </row>
    <row r="379" spans="1:77" s="6" customFormat="1" ht="11.25" customHeight="1" x14ac:dyDescent="0.2">
      <c r="A379" s="366" t="s">
        <v>146</v>
      </c>
      <c r="B379" s="366"/>
      <c r="C379" s="366"/>
      <c r="D379" s="366"/>
      <c r="E379" s="366"/>
      <c r="F379" s="366"/>
      <c r="G379" s="366"/>
      <c r="H379" s="366"/>
      <c r="I379" s="366"/>
      <c r="J379" s="366"/>
      <c r="K379" s="366"/>
      <c r="L379" s="366"/>
      <c r="M379" s="366"/>
      <c r="N379" s="366"/>
      <c r="O379" s="366"/>
      <c r="P379" s="366"/>
      <c r="Q379" s="366"/>
      <c r="R379" s="366"/>
      <c r="S379" s="366"/>
      <c r="T379" s="366"/>
      <c r="U379" s="366"/>
      <c r="V379" s="366"/>
      <c r="W379" s="366"/>
      <c r="X379" s="366"/>
      <c r="Y379" s="366"/>
      <c r="Z379" s="366"/>
      <c r="AA379" s="366"/>
      <c r="AB379" s="366"/>
      <c r="AC379" s="366"/>
      <c r="AD379" s="366"/>
      <c r="AE379" s="366"/>
      <c r="AF379" s="351" t="s">
        <v>109</v>
      </c>
      <c r="AG379" s="351"/>
      <c r="AH379" s="351"/>
      <c r="AI379" s="351"/>
      <c r="AJ379" s="352" t="s">
        <v>464</v>
      </c>
      <c r="AK379" s="351"/>
      <c r="AL379" s="352" t="s">
        <v>392</v>
      </c>
      <c r="AM379" s="352"/>
      <c r="AN379" s="353" t="s">
        <v>496</v>
      </c>
      <c r="AO379" s="353"/>
      <c r="AP379" s="351" t="s">
        <v>126</v>
      </c>
      <c r="AQ379" s="351"/>
      <c r="AR379" s="351"/>
      <c r="AS379" s="351"/>
      <c r="AT379" s="351"/>
      <c r="AU379" s="351"/>
      <c r="AV379" s="351"/>
      <c r="AW379" s="215"/>
      <c r="AX379" s="215">
        <v>5000</v>
      </c>
      <c r="AY379" s="215"/>
      <c r="AZ379" s="590"/>
      <c r="BA379" s="591"/>
      <c r="BB379" s="591"/>
      <c r="BC379" s="591"/>
      <c r="BD379" s="591"/>
      <c r="BE379" s="591"/>
      <c r="BF379" s="591"/>
      <c r="BG379" s="591"/>
      <c r="BH379" s="215"/>
      <c r="BI379" s="351"/>
      <c r="BJ379" s="351"/>
      <c r="BK379" s="351"/>
      <c r="BL379" s="351"/>
      <c r="BM379" s="351"/>
      <c r="BN379" s="351"/>
      <c r="BO379" s="351"/>
      <c r="BP379" s="257">
        <f t="shared" ref="BP379:BP406" si="100">AX379-AZ379</f>
        <v>5000</v>
      </c>
      <c r="BS379" s="349">
        <f t="shared" si="99"/>
        <v>2500</v>
      </c>
      <c r="BT379" s="349"/>
      <c r="BU379" s="349"/>
      <c r="BV379" s="349"/>
      <c r="BW379" s="349"/>
      <c r="BX379" s="349"/>
      <c r="BY379" s="349"/>
    </row>
    <row r="380" spans="1:77" s="6" customFormat="1" x14ac:dyDescent="0.2">
      <c r="A380" s="599" t="s">
        <v>147</v>
      </c>
      <c r="B380" s="599"/>
      <c r="C380" s="599"/>
      <c r="D380" s="599"/>
      <c r="E380" s="599"/>
      <c r="F380" s="599"/>
      <c r="G380" s="599"/>
      <c r="H380" s="599"/>
      <c r="I380" s="599"/>
      <c r="J380" s="599"/>
      <c r="K380" s="599"/>
      <c r="L380" s="599"/>
      <c r="M380" s="599"/>
      <c r="N380" s="599"/>
      <c r="O380" s="599"/>
      <c r="P380" s="599"/>
      <c r="Q380" s="599"/>
      <c r="R380" s="599"/>
      <c r="S380" s="599"/>
      <c r="T380" s="599"/>
      <c r="U380" s="599"/>
      <c r="V380" s="599"/>
      <c r="W380" s="599"/>
      <c r="X380" s="599"/>
      <c r="Y380" s="599"/>
      <c r="Z380" s="599"/>
      <c r="AA380" s="599"/>
      <c r="AB380" s="599"/>
      <c r="AC380" s="599"/>
      <c r="AD380" s="599"/>
      <c r="AE380" s="599"/>
      <c r="AF380" s="596" t="s">
        <v>134</v>
      </c>
      <c r="AG380" s="596"/>
      <c r="AH380" s="596"/>
      <c r="AI380" s="596"/>
      <c r="AJ380" s="596"/>
      <c r="AK380" s="596"/>
      <c r="AL380" s="596"/>
      <c r="AM380" s="596"/>
      <c r="AN380" s="596"/>
      <c r="AO380" s="596"/>
      <c r="AP380" s="596" t="s">
        <v>32</v>
      </c>
      <c r="AQ380" s="596"/>
      <c r="AR380" s="596"/>
      <c r="AS380" s="596"/>
      <c r="AT380" s="596"/>
      <c r="AU380" s="596"/>
      <c r="AV380" s="596"/>
      <c r="AW380" s="266">
        <f>SUM(AW381:AW383)</f>
        <v>0</v>
      </c>
      <c r="AX380" s="266">
        <f t="shared" ref="AX380:AY380" si="101">SUM(AX381:AX383)</f>
        <v>0</v>
      </c>
      <c r="AY380" s="266">
        <f t="shared" si="101"/>
        <v>0</v>
      </c>
      <c r="AZ380" s="597"/>
      <c r="BA380" s="598"/>
      <c r="BB380" s="598"/>
      <c r="BC380" s="598"/>
      <c r="BD380" s="598"/>
      <c r="BE380" s="598"/>
      <c r="BF380" s="598"/>
      <c r="BG380" s="598"/>
      <c r="BH380" s="266"/>
      <c r="BI380" s="596"/>
      <c r="BJ380" s="596"/>
      <c r="BK380" s="596"/>
      <c r="BL380" s="596"/>
      <c r="BM380" s="596"/>
      <c r="BN380" s="596"/>
      <c r="BO380" s="596"/>
      <c r="BP380" s="257"/>
      <c r="BS380" s="349">
        <f t="shared" si="99"/>
        <v>0</v>
      </c>
      <c r="BT380" s="349"/>
      <c r="BU380" s="349"/>
      <c r="BV380" s="349"/>
      <c r="BW380" s="349"/>
      <c r="BX380" s="349"/>
      <c r="BY380" s="349"/>
    </row>
    <row r="381" spans="1:77" s="6" customFormat="1" ht="24.75" customHeight="1" x14ac:dyDescent="0.2">
      <c r="A381" s="350" t="s">
        <v>148</v>
      </c>
      <c r="B381" s="350"/>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c r="AA381" s="350"/>
      <c r="AB381" s="350"/>
      <c r="AC381" s="350"/>
      <c r="AD381" s="350"/>
      <c r="AE381" s="350"/>
      <c r="AF381" s="351" t="s">
        <v>135</v>
      </c>
      <c r="AG381" s="351"/>
      <c r="AH381" s="351"/>
      <c r="AI381" s="351"/>
      <c r="AJ381" s="352" t="s">
        <v>464</v>
      </c>
      <c r="AK381" s="351"/>
      <c r="AL381" s="352" t="s">
        <v>392</v>
      </c>
      <c r="AM381" s="352"/>
      <c r="AN381" s="353" t="s">
        <v>496</v>
      </c>
      <c r="AO381" s="353"/>
      <c r="AP381" s="351" t="s">
        <v>127</v>
      </c>
      <c r="AQ381" s="351"/>
      <c r="AR381" s="351"/>
      <c r="AS381" s="351"/>
      <c r="AT381" s="351"/>
      <c r="AU381" s="351"/>
      <c r="AV381" s="351"/>
      <c r="AW381" s="215"/>
      <c r="AX381" s="215"/>
      <c r="AY381" s="215"/>
      <c r="AZ381" s="590"/>
      <c r="BA381" s="591"/>
      <c r="BB381" s="591"/>
      <c r="BC381" s="591"/>
      <c r="BD381" s="591"/>
      <c r="BE381" s="591"/>
      <c r="BF381" s="591"/>
      <c r="BG381" s="591"/>
      <c r="BH381" s="215"/>
      <c r="BI381" s="351"/>
      <c r="BJ381" s="351"/>
      <c r="BK381" s="351"/>
      <c r="BL381" s="351"/>
      <c r="BM381" s="351"/>
      <c r="BN381" s="351"/>
      <c r="BO381" s="351"/>
      <c r="BP381" s="257"/>
      <c r="BS381" s="349">
        <f t="shared" si="99"/>
        <v>0</v>
      </c>
      <c r="BT381" s="349"/>
      <c r="BU381" s="349"/>
      <c r="BV381" s="349"/>
      <c r="BW381" s="349"/>
      <c r="BX381" s="349"/>
      <c r="BY381" s="349"/>
    </row>
    <row r="382" spans="1:77" s="6" customFormat="1" x14ac:dyDescent="0.2">
      <c r="A382" s="350" t="s">
        <v>149</v>
      </c>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c r="AA382" s="350"/>
      <c r="AB382" s="350"/>
      <c r="AC382" s="350"/>
      <c r="AD382" s="350"/>
      <c r="AE382" s="350"/>
      <c r="AF382" s="351" t="s">
        <v>136</v>
      </c>
      <c r="AG382" s="351"/>
      <c r="AH382" s="351"/>
      <c r="AI382" s="351"/>
      <c r="AJ382" s="352" t="s">
        <v>464</v>
      </c>
      <c r="AK382" s="351"/>
      <c r="AL382" s="352" t="s">
        <v>392</v>
      </c>
      <c r="AM382" s="352"/>
      <c r="AN382" s="353" t="s">
        <v>496</v>
      </c>
      <c r="AO382" s="353"/>
      <c r="AP382" s="351" t="s">
        <v>128</v>
      </c>
      <c r="AQ382" s="351"/>
      <c r="AR382" s="351"/>
      <c r="AS382" s="351"/>
      <c r="AT382" s="351"/>
      <c r="AU382" s="351"/>
      <c r="AV382" s="351"/>
      <c r="AW382" s="215"/>
      <c r="AX382" s="215"/>
      <c r="AY382" s="215"/>
      <c r="AZ382" s="590"/>
      <c r="BA382" s="591"/>
      <c r="BB382" s="591"/>
      <c r="BC382" s="591"/>
      <c r="BD382" s="591"/>
      <c r="BE382" s="591"/>
      <c r="BF382" s="591"/>
      <c r="BG382" s="591"/>
      <c r="BH382" s="215"/>
      <c r="BI382" s="351"/>
      <c r="BJ382" s="351"/>
      <c r="BK382" s="351"/>
      <c r="BL382" s="351"/>
      <c r="BM382" s="351"/>
      <c r="BN382" s="351"/>
      <c r="BO382" s="351"/>
      <c r="BP382" s="257"/>
      <c r="BS382" s="349">
        <f t="shared" si="99"/>
        <v>0</v>
      </c>
      <c r="BT382" s="349"/>
      <c r="BU382" s="349"/>
      <c r="BV382" s="349"/>
      <c r="BW382" s="349"/>
      <c r="BX382" s="349"/>
      <c r="BY382" s="349"/>
    </row>
    <row r="383" spans="1:77" s="6" customFormat="1" ht="24" customHeight="1" x14ac:dyDescent="0.2">
      <c r="A383" s="368" t="s">
        <v>150</v>
      </c>
      <c r="B383" s="368"/>
      <c r="C383" s="368"/>
      <c r="D383" s="368"/>
      <c r="E383" s="368"/>
      <c r="F383" s="368"/>
      <c r="G383" s="368"/>
      <c r="H383" s="368"/>
      <c r="I383" s="368"/>
      <c r="J383" s="368"/>
      <c r="K383" s="368"/>
      <c r="L383" s="368"/>
      <c r="M383" s="368"/>
      <c r="N383" s="368"/>
      <c r="O383" s="368"/>
      <c r="P383" s="368"/>
      <c r="Q383" s="368"/>
      <c r="R383" s="368"/>
      <c r="S383" s="368"/>
      <c r="T383" s="368"/>
      <c r="U383" s="368"/>
      <c r="V383" s="368"/>
      <c r="W383" s="368"/>
      <c r="X383" s="368"/>
      <c r="Y383" s="368"/>
      <c r="Z383" s="368"/>
      <c r="AA383" s="368"/>
      <c r="AB383" s="368"/>
      <c r="AC383" s="368"/>
      <c r="AD383" s="368"/>
      <c r="AE383" s="368"/>
      <c r="AF383" s="351" t="s">
        <v>137</v>
      </c>
      <c r="AG383" s="351"/>
      <c r="AH383" s="351"/>
      <c r="AI383" s="351"/>
      <c r="AJ383" s="352" t="s">
        <v>464</v>
      </c>
      <c r="AK383" s="351"/>
      <c r="AL383" s="352" t="s">
        <v>392</v>
      </c>
      <c r="AM383" s="352"/>
      <c r="AN383" s="353" t="s">
        <v>496</v>
      </c>
      <c r="AO383" s="353"/>
      <c r="AP383" s="351" t="s">
        <v>129</v>
      </c>
      <c r="AQ383" s="351"/>
      <c r="AR383" s="351"/>
      <c r="AS383" s="351"/>
      <c r="AT383" s="351"/>
      <c r="AU383" s="351"/>
      <c r="AV383" s="351"/>
      <c r="AW383" s="215"/>
      <c r="AX383" s="215"/>
      <c r="AY383" s="215"/>
      <c r="AZ383" s="590"/>
      <c r="BA383" s="591"/>
      <c r="BB383" s="591"/>
      <c r="BC383" s="591"/>
      <c r="BD383" s="591"/>
      <c r="BE383" s="591"/>
      <c r="BF383" s="591"/>
      <c r="BG383" s="591"/>
      <c r="BH383" s="215"/>
      <c r="BI383" s="351"/>
      <c r="BJ383" s="351"/>
      <c r="BK383" s="351"/>
      <c r="BL383" s="351"/>
      <c r="BM383" s="351"/>
      <c r="BN383" s="351"/>
      <c r="BO383" s="351"/>
      <c r="BP383" s="257"/>
      <c r="BS383" s="349">
        <f t="shared" si="99"/>
        <v>0</v>
      </c>
      <c r="BT383" s="349"/>
      <c r="BU383" s="349"/>
      <c r="BV383" s="349"/>
      <c r="BW383" s="349"/>
      <c r="BX383" s="349"/>
      <c r="BY383" s="349"/>
    </row>
    <row r="384" spans="1:77" s="6" customFormat="1" x14ac:dyDescent="0.2">
      <c r="A384" s="599" t="s">
        <v>151</v>
      </c>
      <c r="B384" s="599"/>
      <c r="C384" s="599"/>
      <c r="D384" s="599"/>
      <c r="E384" s="599"/>
      <c r="F384" s="599"/>
      <c r="G384" s="599"/>
      <c r="H384" s="599"/>
      <c r="I384" s="599"/>
      <c r="J384" s="599"/>
      <c r="K384" s="599"/>
      <c r="L384" s="599"/>
      <c r="M384" s="599"/>
      <c r="N384" s="599"/>
      <c r="O384" s="599"/>
      <c r="P384" s="599"/>
      <c r="Q384" s="599"/>
      <c r="R384" s="599"/>
      <c r="S384" s="599"/>
      <c r="T384" s="599"/>
      <c r="U384" s="599"/>
      <c r="V384" s="599"/>
      <c r="W384" s="599"/>
      <c r="X384" s="599"/>
      <c r="Y384" s="599"/>
      <c r="Z384" s="599"/>
      <c r="AA384" s="599"/>
      <c r="AB384" s="599"/>
      <c r="AC384" s="599"/>
      <c r="AD384" s="599"/>
      <c r="AE384" s="599"/>
      <c r="AF384" s="596" t="s">
        <v>138</v>
      </c>
      <c r="AG384" s="596"/>
      <c r="AH384" s="596"/>
      <c r="AI384" s="596"/>
      <c r="AJ384" s="596"/>
      <c r="AK384" s="596"/>
      <c r="AL384" s="596"/>
      <c r="AM384" s="596"/>
      <c r="AN384" s="596"/>
      <c r="AO384" s="596"/>
      <c r="AP384" s="596" t="s">
        <v>32</v>
      </c>
      <c r="AQ384" s="596"/>
      <c r="AR384" s="596"/>
      <c r="AS384" s="596"/>
      <c r="AT384" s="596"/>
      <c r="AU384" s="596"/>
      <c r="AV384" s="596"/>
      <c r="AW384" s="266">
        <f>SUM(AW385)</f>
        <v>0</v>
      </c>
      <c r="AX384" s="266">
        <f t="shared" ref="AX384:AY384" si="102">SUM(AX385)</f>
        <v>0</v>
      </c>
      <c r="AY384" s="266">
        <f t="shared" si="102"/>
        <v>0</v>
      </c>
      <c r="AZ384" s="597"/>
      <c r="BA384" s="598"/>
      <c r="BB384" s="598"/>
      <c r="BC384" s="598"/>
      <c r="BD384" s="598"/>
      <c r="BE384" s="598"/>
      <c r="BF384" s="598"/>
      <c r="BG384" s="598"/>
      <c r="BH384" s="266"/>
      <c r="BI384" s="596"/>
      <c r="BJ384" s="596"/>
      <c r="BK384" s="596"/>
      <c r="BL384" s="596"/>
      <c r="BM384" s="596"/>
      <c r="BN384" s="596"/>
      <c r="BO384" s="596"/>
      <c r="BP384" s="257"/>
      <c r="BS384" s="349">
        <f t="shared" si="99"/>
        <v>0</v>
      </c>
      <c r="BT384" s="349"/>
      <c r="BU384" s="349"/>
      <c r="BV384" s="349"/>
      <c r="BW384" s="349"/>
      <c r="BX384" s="349"/>
      <c r="BY384" s="349"/>
    </row>
    <row r="385" spans="1:77" s="6" customFormat="1" ht="36" customHeight="1" x14ac:dyDescent="0.2">
      <c r="A385" s="350" t="s">
        <v>152</v>
      </c>
      <c r="B385" s="350"/>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c r="AA385" s="350"/>
      <c r="AB385" s="350"/>
      <c r="AC385" s="350"/>
      <c r="AD385" s="350"/>
      <c r="AE385" s="350"/>
      <c r="AF385" s="351" t="s">
        <v>139</v>
      </c>
      <c r="AG385" s="351"/>
      <c r="AH385" s="351"/>
      <c r="AI385" s="351"/>
      <c r="AJ385" s="352" t="s">
        <v>464</v>
      </c>
      <c r="AK385" s="351"/>
      <c r="AL385" s="352" t="s">
        <v>392</v>
      </c>
      <c r="AM385" s="352"/>
      <c r="AN385" s="353" t="s">
        <v>496</v>
      </c>
      <c r="AO385" s="353"/>
      <c r="AP385" s="351" t="s">
        <v>130</v>
      </c>
      <c r="AQ385" s="351"/>
      <c r="AR385" s="351"/>
      <c r="AS385" s="351"/>
      <c r="AT385" s="351"/>
      <c r="AU385" s="351"/>
      <c r="AV385" s="351"/>
      <c r="AW385" s="215"/>
      <c r="AX385" s="215"/>
      <c r="AY385" s="215"/>
      <c r="AZ385" s="590"/>
      <c r="BA385" s="591"/>
      <c r="BB385" s="591"/>
      <c r="BC385" s="591"/>
      <c r="BD385" s="591"/>
      <c r="BE385" s="591"/>
      <c r="BF385" s="591"/>
      <c r="BG385" s="591"/>
      <c r="BH385" s="215"/>
      <c r="BI385" s="351"/>
      <c r="BJ385" s="351"/>
      <c r="BK385" s="351"/>
      <c r="BL385" s="351"/>
      <c r="BM385" s="351"/>
      <c r="BN385" s="351"/>
      <c r="BO385" s="351"/>
      <c r="BP385" s="257"/>
      <c r="BS385" s="349">
        <f t="shared" si="99"/>
        <v>0</v>
      </c>
      <c r="BT385" s="349"/>
      <c r="BU385" s="349"/>
      <c r="BV385" s="349"/>
      <c r="BW385" s="349"/>
      <c r="BX385" s="349"/>
      <c r="BY385" s="349"/>
    </row>
    <row r="386" spans="1:77" s="6" customFormat="1" x14ac:dyDescent="0.2">
      <c r="A386" s="599" t="s">
        <v>535</v>
      </c>
      <c r="B386" s="599"/>
      <c r="C386" s="599"/>
      <c r="D386" s="599"/>
      <c r="E386" s="599"/>
      <c r="F386" s="599"/>
      <c r="G386" s="599"/>
      <c r="H386" s="599"/>
      <c r="I386" s="599"/>
      <c r="J386" s="599"/>
      <c r="K386" s="599"/>
      <c r="L386" s="599"/>
      <c r="M386" s="599"/>
      <c r="N386" s="599"/>
      <c r="O386" s="599"/>
      <c r="P386" s="599"/>
      <c r="Q386" s="599"/>
      <c r="R386" s="599"/>
      <c r="S386" s="599"/>
      <c r="T386" s="599"/>
      <c r="U386" s="599"/>
      <c r="V386" s="599"/>
      <c r="W386" s="599"/>
      <c r="X386" s="599"/>
      <c r="Y386" s="599"/>
      <c r="Z386" s="599"/>
      <c r="AA386" s="599"/>
      <c r="AB386" s="599"/>
      <c r="AC386" s="599"/>
      <c r="AD386" s="599"/>
      <c r="AE386" s="599"/>
      <c r="AF386" s="596" t="s">
        <v>140</v>
      </c>
      <c r="AG386" s="596"/>
      <c r="AH386" s="596"/>
      <c r="AI386" s="596"/>
      <c r="AJ386" s="596"/>
      <c r="AK386" s="596"/>
      <c r="AL386" s="596"/>
      <c r="AM386" s="596"/>
      <c r="AN386" s="596"/>
      <c r="AO386" s="596"/>
      <c r="AP386" s="596" t="s">
        <v>32</v>
      </c>
      <c r="AQ386" s="596"/>
      <c r="AR386" s="596"/>
      <c r="AS386" s="596"/>
      <c r="AT386" s="596"/>
      <c r="AU386" s="596"/>
      <c r="AV386" s="596"/>
      <c r="AW386" s="266">
        <f>SUM(AW387:AW394)</f>
        <v>0</v>
      </c>
      <c r="AX386" s="266">
        <f>SUM(AX387:AX394)</f>
        <v>1234600</v>
      </c>
      <c r="AY386" s="266">
        <f>SUM(AY387:AY394)</f>
        <v>0</v>
      </c>
      <c r="AZ386" s="597">
        <f>SUM(AZ387:BG394)</f>
        <v>0</v>
      </c>
      <c r="BA386" s="598"/>
      <c r="BB386" s="598"/>
      <c r="BC386" s="598"/>
      <c r="BD386" s="598"/>
      <c r="BE386" s="598"/>
      <c r="BF386" s="598"/>
      <c r="BG386" s="598"/>
      <c r="BH386" s="266"/>
      <c r="BI386" s="596"/>
      <c r="BJ386" s="596"/>
      <c r="BK386" s="596"/>
      <c r="BL386" s="596"/>
      <c r="BM386" s="596"/>
      <c r="BN386" s="596"/>
      <c r="BO386" s="596"/>
      <c r="BP386" s="257"/>
      <c r="BS386" s="349">
        <f t="shared" si="99"/>
        <v>617300</v>
      </c>
      <c r="BT386" s="349"/>
      <c r="BU386" s="349"/>
      <c r="BV386" s="349"/>
      <c r="BW386" s="349"/>
      <c r="BX386" s="349"/>
      <c r="BY386" s="349"/>
    </row>
    <row r="387" spans="1:77" s="6" customFormat="1" ht="24" customHeight="1" x14ac:dyDescent="0.2">
      <c r="A387" s="350" t="s">
        <v>153</v>
      </c>
      <c r="B387" s="366"/>
      <c r="C387" s="366"/>
      <c r="D387" s="366"/>
      <c r="E387" s="366"/>
      <c r="F387" s="366"/>
      <c r="G387" s="366"/>
      <c r="H387" s="366"/>
      <c r="I387" s="366"/>
      <c r="J387" s="366"/>
      <c r="K387" s="366"/>
      <c r="L387" s="366"/>
      <c r="M387" s="366"/>
      <c r="N387" s="366"/>
      <c r="O387" s="366"/>
      <c r="P387" s="366"/>
      <c r="Q387" s="366"/>
      <c r="R387" s="366"/>
      <c r="S387" s="366"/>
      <c r="T387" s="366"/>
      <c r="U387" s="366"/>
      <c r="V387" s="366"/>
      <c r="W387" s="366"/>
      <c r="X387" s="366"/>
      <c r="Y387" s="366"/>
      <c r="Z387" s="366"/>
      <c r="AA387" s="366"/>
      <c r="AB387" s="366"/>
      <c r="AC387" s="366"/>
      <c r="AD387" s="366"/>
      <c r="AE387" s="366"/>
      <c r="AF387" s="351" t="s">
        <v>141</v>
      </c>
      <c r="AG387" s="351"/>
      <c r="AH387" s="351"/>
      <c r="AI387" s="351"/>
      <c r="AJ387" s="352" t="s">
        <v>464</v>
      </c>
      <c r="AK387" s="351"/>
      <c r="AL387" s="352" t="s">
        <v>392</v>
      </c>
      <c r="AM387" s="352"/>
      <c r="AN387" s="353" t="s">
        <v>496</v>
      </c>
      <c r="AO387" s="353"/>
      <c r="AP387" s="351" t="s">
        <v>131</v>
      </c>
      <c r="AQ387" s="351"/>
      <c r="AR387" s="351"/>
      <c r="AS387" s="351"/>
      <c r="AT387" s="351"/>
      <c r="AU387" s="351"/>
      <c r="AV387" s="351"/>
      <c r="AW387" s="215"/>
      <c r="AX387" s="215"/>
      <c r="AY387" s="215"/>
      <c r="AZ387" s="590"/>
      <c r="BA387" s="591"/>
      <c r="BB387" s="591"/>
      <c r="BC387" s="591"/>
      <c r="BD387" s="591"/>
      <c r="BE387" s="591"/>
      <c r="BF387" s="591"/>
      <c r="BG387" s="591"/>
      <c r="BH387" s="215"/>
      <c r="BI387" s="351"/>
      <c r="BJ387" s="351"/>
      <c r="BK387" s="351"/>
      <c r="BL387" s="351"/>
      <c r="BM387" s="351"/>
      <c r="BN387" s="351"/>
      <c r="BO387" s="351"/>
      <c r="BP387" s="257"/>
      <c r="BS387" s="349">
        <f t="shared" si="99"/>
        <v>0</v>
      </c>
      <c r="BT387" s="349"/>
      <c r="BU387" s="349"/>
      <c r="BV387" s="349"/>
      <c r="BW387" s="349"/>
      <c r="BX387" s="349"/>
      <c r="BY387" s="349"/>
    </row>
    <row r="388" spans="1:77" s="6" customFormat="1" ht="24" customHeight="1" x14ac:dyDescent="0.2">
      <c r="A388" s="350" t="s">
        <v>154</v>
      </c>
      <c r="B388" s="350"/>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c r="AA388" s="350"/>
      <c r="AB388" s="350"/>
      <c r="AC388" s="350"/>
      <c r="AD388" s="350"/>
      <c r="AE388" s="350"/>
      <c r="AF388" s="351" t="s">
        <v>142</v>
      </c>
      <c r="AG388" s="351"/>
      <c r="AH388" s="351"/>
      <c r="AI388" s="351"/>
      <c r="AJ388" s="352" t="s">
        <v>464</v>
      </c>
      <c r="AK388" s="351"/>
      <c r="AL388" s="352" t="s">
        <v>392</v>
      </c>
      <c r="AM388" s="352"/>
      <c r="AN388" s="353" t="s">
        <v>496</v>
      </c>
      <c r="AO388" s="353"/>
      <c r="AP388" s="351" t="s">
        <v>132</v>
      </c>
      <c r="AQ388" s="351"/>
      <c r="AR388" s="351"/>
      <c r="AS388" s="351"/>
      <c r="AT388" s="351"/>
      <c r="AU388" s="351"/>
      <c r="AV388" s="351"/>
      <c r="AW388" s="215"/>
      <c r="AX388" s="215"/>
      <c r="AY388" s="215"/>
      <c r="AZ388" s="590"/>
      <c r="BA388" s="591"/>
      <c r="BB388" s="591"/>
      <c r="BC388" s="591"/>
      <c r="BD388" s="591"/>
      <c r="BE388" s="591"/>
      <c r="BF388" s="591"/>
      <c r="BG388" s="591"/>
      <c r="BH388" s="215"/>
      <c r="BI388" s="351"/>
      <c r="BJ388" s="351"/>
      <c r="BK388" s="351"/>
      <c r="BL388" s="351"/>
      <c r="BM388" s="351"/>
      <c r="BN388" s="351"/>
      <c r="BO388" s="351"/>
      <c r="BP388" s="257"/>
      <c r="BS388" s="349">
        <f t="shared" si="99"/>
        <v>0</v>
      </c>
      <c r="BT388" s="349"/>
      <c r="BU388" s="349"/>
      <c r="BV388" s="349"/>
      <c r="BW388" s="349"/>
      <c r="BX388" s="349"/>
      <c r="BY388" s="349"/>
    </row>
    <row r="389" spans="1:77" s="6" customFormat="1" ht="24.75" customHeight="1" x14ac:dyDescent="0.2">
      <c r="A389" s="350" t="s">
        <v>155</v>
      </c>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c r="AA389" s="350"/>
      <c r="AB389" s="350"/>
      <c r="AC389" s="350"/>
      <c r="AD389" s="350"/>
      <c r="AE389" s="350"/>
      <c r="AF389" s="351" t="s">
        <v>143</v>
      </c>
      <c r="AG389" s="351"/>
      <c r="AH389" s="351"/>
      <c r="AI389" s="351"/>
      <c r="AJ389" s="352" t="s">
        <v>464</v>
      </c>
      <c r="AK389" s="351"/>
      <c r="AL389" s="352" t="s">
        <v>392</v>
      </c>
      <c r="AM389" s="352"/>
      <c r="AN389" s="353" t="s">
        <v>496</v>
      </c>
      <c r="AO389" s="353"/>
      <c r="AP389" s="351" t="s">
        <v>133</v>
      </c>
      <c r="AQ389" s="351"/>
      <c r="AR389" s="351"/>
      <c r="AS389" s="351"/>
      <c r="AT389" s="351"/>
      <c r="AU389" s="351"/>
      <c r="AV389" s="351"/>
      <c r="AW389" s="215"/>
      <c r="AX389" s="215"/>
      <c r="AY389" s="215"/>
      <c r="AZ389" s="590"/>
      <c r="BA389" s="591"/>
      <c r="BB389" s="591"/>
      <c r="BC389" s="591"/>
      <c r="BD389" s="591"/>
      <c r="BE389" s="591"/>
      <c r="BF389" s="591"/>
      <c r="BG389" s="591"/>
      <c r="BH389" s="215"/>
      <c r="BI389" s="351"/>
      <c r="BJ389" s="351"/>
      <c r="BK389" s="351"/>
      <c r="BL389" s="351"/>
      <c r="BM389" s="351"/>
      <c r="BN389" s="351"/>
      <c r="BO389" s="351"/>
      <c r="BP389" s="257"/>
      <c r="BS389" s="349">
        <f t="shared" si="99"/>
        <v>0</v>
      </c>
      <c r="BT389" s="349"/>
      <c r="BU389" s="349"/>
      <c r="BV389" s="349"/>
      <c r="BW389" s="349"/>
      <c r="BX389" s="349"/>
      <c r="BY389" s="349"/>
    </row>
    <row r="390" spans="1:77" s="6" customFormat="1" x14ac:dyDescent="0.2">
      <c r="A390" s="350" t="s">
        <v>158</v>
      </c>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c r="AA390" s="350"/>
      <c r="AB390" s="350"/>
      <c r="AC390" s="350"/>
      <c r="AD390" s="350"/>
      <c r="AE390" s="350"/>
      <c r="AF390" s="351" t="s">
        <v>156</v>
      </c>
      <c r="AG390" s="351"/>
      <c r="AH390" s="351"/>
      <c r="AI390" s="351"/>
      <c r="AJ390" s="352" t="s">
        <v>464</v>
      </c>
      <c r="AK390" s="351"/>
      <c r="AL390" s="352" t="s">
        <v>392</v>
      </c>
      <c r="AM390" s="352"/>
      <c r="AN390" s="353" t="s">
        <v>496</v>
      </c>
      <c r="AO390" s="353"/>
      <c r="AP390" s="351" t="s">
        <v>157</v>
      </c>
      <c r="AQ390" s="351"/>
      <c r="AR390" s="351"/>
      <c r="AS390" s="351"/>
      <c r="AT390" s="351"/>
      <c r="AU390" s="351"/>
      <c r="AV390" s="351"/>
      <c r="AW390" s="215"/>
      <c r="AX390" s="215">
        <v>1234600</v>
      </c>
      <c r="AY390" s="215"/>
      <c r="AZ390" s="590"/>
      <c r="BA390" s="591"/>
      <c r="BB390" s="591"/>
      <c r="BC390" s="591"/>
      <c r="BD390" s="591"/>
      <c r="BE390" s="591"/>
      <c r="BF390" s="591"/>
      <c r="BG390" s="591"/>
      <c r="BH390" s="215"/>
      <c r="BI390" s="351"/>
      <c r="BJ390" s="351"/>
      <c r="BK390" s="351"/>
      <c r="BL390" s="351"/>
      <c r="BM390" s="351"/>
      <c r="BN390" s="351"/>
      <c r="BO390" s="351"/>
      <c r="BP390" s="257">
        <f t="shared" si="100"/>
        <v>1234600</v>
      </c>
      <c r="BS390" s="349">
        <f t="shared" si="99"/>
        <v>617300</v>
      </c>
      <c r="BT390" s="349"/>
      <c r="BU390" s="349"/>
      <c r="BV390" s="349"/>
      <c r="BW390" s="349"/>
      <c r="BX390" s="349"/>
      <c r="BY390" s="349"/>
    </row>
    <row r="391" spans="1:77" s="6" customFormat="1" x14ac:dyDescent="0.2">
      <c r="A391" s="361" t="s">
        <v>69</v>
      </c>
      <c r="B391" s="361"/>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c r="AA391" s="361"/>
      <c r="AB391" s="361"/>
      <c r="AC391" s="361"/>
      <c r="AD391" s="361"/>
      <c r="AE391" s="361"/>
      <c r="AF391" s="352" t="s">
        <v>156</v>
      </c>
      <c r="AG391" s="351"/>
      <c r="AH391" s="351"/>
      <c r="AI391" s="351"/>
      <c r="AJ391" s="352" t="s">
        <v>464</v>
      </c>
      <c r="AK391" s="351"/>
      <c r="AL391" s="352" t="s">
        <v>392</v>
      </c>
      <c r="AM391" s="352"/>
      <c r="AN391" s="353" t="s">
        <v>496</v>
      </c>
      <c r="AO391" s="353"/>
      <c r="AP391" s="352" t="s">
        <v>157</v>
      </c>
      <c r="AQ391" s="351"/>
      <c r="AR391" s="351"/>
      <c r="AS391" s="351"/>
      <c r="AT391" s="351"/>
      <c r="AU391" s="351"/>
      <c r="AV391" s="212"/>
      <c r="AW391" s="215"/>
      <c r="AX391" s="215"/>
      <c r="AY391" s="215"/>
      <c r="AZ391" s="590"/>
      <c r="BA391" s="591"/>
      <c r="BB391" s="591"/>
      <c r="BC391" s="591"/>
      <c r="BD391" s="591"/>
      <c r="BE391" s="591"/>
      <c r="BF391" s="591"/>
      <c r="BG391" s="591"/>
      <c r="BH391" s="215"/>
      <c r="BI391" s="351"/>
      <c r="BJ391" s="351"/>
      <c r="BK391" s="351"/>
      <c r="BL391" s="351"/>
      <c r="BM391" s="351"/>
      <c r="BN391" s="351"/>
      <c r="BO391" s="351"/>
      <c r="BP391" s="257"/>
      <c r="BS391" s="349">
        <f t="shared" si="99"/>
        <v>0</v>
      </c>
      <c r="BT391" s="349"/>
      <c r="BU391" s="349"/>
      <c r="BV391" s="349"/>
      <c r="BW391" s="349"/>
      <c r="BX391" s="349"/>
      <c r="BY391" s="349"/>
    </row>
    <row r="392" spans="1:77" s="6" customFormat="1" ht="23.25" customHeight="1" x14ac:dyDescent="0.2">
      <c r="A392" s="350" t="s">
        <v>167</v>
      </c>
      <c r="B392" s="350"/>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c r="AA392" s="350"/>
      <c r="AB392" s="350"/>
      <c r="AC392" s="350"/>
      <c r="AD392" s="350"/>
      <c r="AE392" s="350"/>
      <c r="AF392" s="351" t="s">
        <v>159</v>
      </c>
      <c r="AG392" s="351"/>
      <c r="AH392" s="351"/>
      <c r="AI392" s="351"/>
      <c r="AJ392" s="352" t="s">
        <v>464</v>
      </c>
      <c r="AK392" s="351"/>
      <c r="AL392" s="352" t="s">
        <v>392</v>
      </c>
      <c r="AM392" s="352"/>
      <c r="AN392" s="353" t="s">
        <v>496</v>
      </c>
      <c r="AO392" s="353"/>
      <c r="AP392" s="351" t="s">
        <v>164</v>
      </c>
      <c r="AQ392" s="351"/>
      <c r="AR392" s="351"/>
      <c r="AS392" s="351"/>
      <c r="AT392" s="351"/>
      <c r="AU392" s="351"/>
      <c r="AV392" s="351"/>
      <c r="AW392" s="215"/>
      <c r="AX392" s="215"/>
      <c r="AY392" s="215"/>
      <c r="AZ392" s="590"/>
      <c r="BA392" s="591"/>
      <c r="BB392" s="591"/>
      <c r="BC392" s="591"/>
      <c r="BD392" s="591"/>
      <c r="BE392" s="591"/>
      <c r="BF392" s="591"/>
      <c r="BG392" s="591"/>
      <c r="BH392" s="215"/>
      <c r="BI392" s="351"/>
      <c r="BJ392" s="351"/>
      <c r="BK392" s="351"/>
      <c r="BL392" s="351"/>
      <c r="BM392" s="351"/>
      <c r="BN392" s="351"/>
      <c r="BO392" s="351"/>
      <c r="BP392" s="257"/>
      <c r="BS392" s="349">
        <f t="shared" si="99"/>
        <v>0</v>
      </c>
      <c r="BT392" s="349"/>
      <c r="BU392" s="349"/>
      <c r="BV392" s="349"/>
      <c r="BW392" s="349"/>
      <c r="BX392" s="349"/>
      <c r="BY392" s="349"/>
    </row>
    <row r="393" spans="1:77" s="6" customFormat="1" ht="36" customHeight="1" x14ac:dyDescent="0.2">
      <c r="A393" s="361" t="s">
        <v>174</v>
      </c>
      <c r="B393" s="361"/>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c r="AA393" s="361"/>
      <c r="AB393" s="361"/>
      <c r="AC393" s="361"/>
      <c r="AD393" s="361"/>
      <c r="AE393" s="361"/>
      <c r="AF393" s="351" t="s">
        <v>160</v>
      </c>
      <c r="AG393" s="351"/>
      <c r="AH393" s="351"/>
      <c r="AI393" s="351"/>
      <c r="AJ393" s="352" t="s">
        <v>464</v>
      </c>
      <c r="AK393" s="351"/>
      <c r="AL393" s="352" t="s">
        <v>392</v>
      </c>
      <c r="AM393" s="352"/>
      <c r="AN393" s="353" t="s">
        <v>496</v>
      </c>
      <c r="AO393" s="353"/>
      <c r="AP393" s="351" t="s">
        <v>165</v>
      </c>
      <c r="AQ393" s="351"/>
      <c r="AR393" s="351"/>
      <c r="AS393" s="351"/>
      <c r="AT393" s="351"/>
      <c r="AU393" s="351"/>
      <c r="AV393" s="351"/>
      <c r="AW393" s="215"/>
      <c r="AX393" s="215"/>
      <c r="AY393" s="215"/>
      <c r="AZ393" s="590"/>
      <c r="BA393" s="591"/>
      <c r="BB393" s="591"/>
      <c r="BC393" s="591"/>
      <c r="BD393" s="591"/>
      <c r="BE393" s="591"/>
      <c r="BF393" s="591"/>
      <c r="BG393" s="591"/>
      <c r="BH393" s="215"/>
      <c r="BI393" s="351"/>
      <c r="BJ393" s="351"/>
      <c r="BK393" s="351"/>
      <c r="BL393" s="351"/>
      <c r="BM393" s="351"/>
      <c r="BN393" s="351"/>
      <c r="BO393" s="351"/>
      <c r="BP393" s="257"/>
      <c r="BS393" s="349">
        <f t="shared" si="99"/>
        <v>0</v>
      </c>
      <c r="BT393" s="349"/>
      <c r="BU393" s="349"/>
      <c r="BV393" s="349"/>
      <c r="BW393" s="349"/>
      <c r="BX393" s="349"/>
      <c r="BY393" s="349"/>
    </row>
    <row r="394" spans="1:77" s="6" customFormat="1" ht="24" customHeight="1" x14ac:dyDescent="0.2">
      <c r="A394" s="361" t="s">
        <v>168</v>
      </c>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c r="AA394" s="361"/>
      <c r="AB394" s="361"/>
      <c r="AC394" s="361"/>
      <c r="AD394" s="361"/>
      <c r="AE394" s="361"/>
      <c r="AF394" s="351" t="s">
        <v>161</v>
      </c>
      <c r="AG394" s="351"/>
      <c r="AH394" s="351"/>
      <c r="AI394" s="351"/>
      <c r="AJ394" s="352" t="s">
        <v>464</v>
      </c>
      <c r="AK394" s="351"/>
      <c r="AL394" s="352" t="s">
        <v>392</v>
      </c>
      <c r="AM394" s="352"/>
      <c r="AN394" s="353" t="s">
        <v>496</v>
      </c>
      <c r="AO394" s="353"/>
      <c r="AP394" s="351" t="s">
        <v>166</v>
      </c>
      <c r="AQ394" s="351"/>
      <c r="AR394" s="351"/>
      <c r="AS394" s="351"/>
      <c r="AT394" s="351"/>
      <c r="AU394" s="351"/>
      <c r="AV394" s="351"/>
      <c r="AW394" s="215"/>
      <c r="AX394" s="215"/>
      <c r="AY394" s="215"/>
      <c r="AZ394" s="590"/>
      <c r="BA394" s="591"/>
      <c r="BB394" s="591"/>
      <c r="BC394" s="591"/>
      <c r="BD394" s="591"/>
      <c r="BE394" s="591"/>
      <c r="BF394" s="591"/>
      <c r="BG394" s="591"/>
      <c r="BH394" s="215"/>
      <c r="BI394" s="351"/>
      <c r="BJ394" s="351"/>
      <c r="BK394" s="351"/>
      <c r="BL394" s="351"/>
      <c r="BM394" s="351"/>
      <c r="BN394" s="351"/>
      <c r="BO394" s="351"/>
      <c r="BP394" s="257"/>
      <c r="BS394" s="349">
        <f t="shared" si="99"/>
        <v>0</v>
      </c>
      <c r="BT394" s="349"/>
      <c r="BU394" s="349"/>
      <c r="BV394" s="349"/>
      <c r="BW394" s="349"/>
      <c r="BX394" s="349"/>
      <c r="BY394" s="349"/>
    </row>
    <row r="395" spans="1:77" s="6" customFormat="1" x14ac:dyDescent="0.2">
      <c r="A395" s="595" t="s">
        <v>536</v>
      </c>
      <c r="B395" s="595"/>
      <c r="C395" s="595"/>
      <c r="D395" s="595"/>
      <c r="E395" s="595"/>
      <c r="F395" s="595"/>
      <c r="G395" s="595"/>
      <c r="H395" s="595"/>
      <c r="I395" s="595"/>
      <c r="J395" s="595"/>
      <c r="K395" s="595"/>
      <c r="L395" s="595"/>
      <c r="M395" s="595"/>
      <c r="N395" s="595"/>
      <c r="O395" s="595"/>
      <c r="P395" s="595"/>
      <c r="Q395" s="595"/>
      <c r="R395" s="595"/>
      <c r="S395" s="595"/>
      <c r="T395" s="595"/>
      <c r="U395" s="595"/>
      <c r="V395" s="595"/>
      <c r="W395" s="595"/>
      <c r="X395" s="595"/>
      <c r="Y395" s="595"/>
      <c r="Z395" s="595"/>
      <c r="AA395" s="595"/>
      <c r="AB395" s="595"/>
      <c r="AC395" s="595"/>
      <c r="AD395" s="595"/>
      <c r="AE395" s="595"/>
      <c r="AF395" s="596" t="s">
        <v>162</v>
      </c>
      <c r="AG395" s="596"/>
      <c r="AH395" s="596"/>
      <c r="AI395" s="596"/>
      <c r="AJ395" s="596"/>
      <c r="AK395" s="596"/>
      <c r="AL395" s="596"/>
      <c r="AM395" s="596"/>
      <c r="AN395" s="596"/>
      <c r="AO395" s="596"/>
      <c r="AP395" s="596" t="s">
        <v>163</v>
      </c>
      <c r="AQ395" s="596"/>
      <c r="AR395" s="596"/>
      <c r="AS395" s="596"/>
      <c r="AT395" s="596"/>
      <c r="AU395" s="596"/>
      <c r="AV395" s="596"/>
      <c r="AW395" s="266">
        <f>SUM(AW396:AW398)</f>
        <v>0</v>
      </c>
      <c r="AX395" s="266">
        <f t="shared" ref="AX395:AY395" si="103">SUM(AX396:AX398)</f>
        <v>0</v>
      </c>
      <c r="AY395" s="266">
        <f t="shared" si="103"/>
        <v>0</v>
      </c>
      <c r="AZ395" s="597"/>
      <c r="BA395" s="598"/>
      <c r="BB395" s="598"/>
      <c r="BC395" s="598"/>
      <c r="BD395" s="598"/>
      <c r="BE395" s="598"/>
      <c r="BF395" s="598"/>
      <c r="BG395" s="598"/>
      <c r="BH395" s="266"/>
      <c r="BI395" s="596"/>
      <c r="BJ395" s="596"/>
      <c r="BK395" s="596"/>
      <c r="BL395" s="596"/>
      <c r="BM395" s="596"/>
      <c r="BN395" s="596"/>
      <c r="BO395" s="596"/>
      <c r="BP395" s="257"/>
      <c r="BS395" s="349">
        <f t="shared" si="99"/>
        <v>0</v>
      </c>
      <c r="BT395" s="349"/>
      <c r="BU395" s="349"/>
      <c r="BV395" s="349"/>
      <c r="BW395" s="349"/>
      <c r="BX395" s="349"/>
      <c r="BY395" s="349"/>
    </row>
    <row r="396" spans="1:77" s="6" customFormat="1" ht="25.5" customHeight="1" x14ac:dyDescent="0.2">
      <c r="A396" s="350" t="s">
        <v>176</v>
      </c>
      <c r="B396" s="350"/>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c r="AA396" s="350"/>
      <c r="AB396" s="350"/>
      <c r="AC396" s="350"/>
      <c r="AD396" s="350"/>
      <c r="AE396" s="350"/>
      <c r="AF396" s="351" t="s">
        <v>230</v>
      </c>
      <c r="AG396" s="351"/>
      <c r="AH396" s="351"/>
      <c r="AI396" s="351"/>
      <c r="AJ396" s="352" t="s">
        <v>464</v>
      </c>
      <c r="AK396" s="351"/>
      <c r="AL396" s="352" t="s">
        <v>392</v>
      </c>
      <c r="AM396" s="352"/>
      <c r="AN396" s="353" t="s">
        <v>496</v>
      </c>
      <c r="AO396" s="353"/>
      <c r="AP396" s="351"/>
      <c r="AQ396" s="351"/>
      <c r="AR396" s="351"/>
      <c r="AS396" s="351"/>
      <c r="AT396" s="351"/>
      <c r="AU396" s="351"/>
      <c r="AV396" s="351"/>
      <c r="AW396" s="215"/>
      <c r="AX396" s="215"/>
      <c r="AY396" s="215"/>
      <c r="AZ396" s="590"/>
      <c r="BA396" s="591"/>
      <c r="BB396" s="591"/>
      <c r="BC396" s="591"/>
      <c r="BD396" s="591"/>
      <c r="BE396" s="591"/>
      <c r="BF396" s="591"/>
      <c r="BG396" s="591"/>
      <c r="BH396" s="215"/>
      <c r="BI396" s="351"/>
      <c r="BJ396" s="351"/>
      <c r="BK396" s="351"/>
      <c r="BL396" s="351"/>
      <c r="BM396" s="351"/>
      <c r="BN396" s="351"/>
      <c r="BO396" s="351"/>
      <c r="BP396" s="257"/>
      <c r="BS396" s="349">
        <f t="shared" si="99"/>
        <v>0</v>
      </c>
      <c r="BT396" s="349"/>
      <c r="BU396" s="349"/>
      <c r="BV396" s="349"/>
      <c r="BW396" s="349"/>
      <c r="BX396" s="349"/>
      <c r="BY396" s="349"/>
    </row>
    <row r="397" spans="1:77" s="6" customFormat="1" x14ac:dyDescent="0.2">
      <c r="A397" s="350" t="s">
        <v>177</v>
      </c>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c r="AA397" s="350"/>
      <c r="AB397" s="350"/>
      <c r="AC397" s="350"/>
      <c r="AD397" s="350"/>
      <c r="AE397" s="350"/>
      <c r="AF397" s="351" t="s">
        <v>231</v>
      </c>
      <c r="AG397" s="351"/>
      <c r="AH397" s="351"/>
      <c r="AI397" s="351"/>
      <c r="AJ397" s="352" t="s">
        <v>464</v>
      </c>
      <c r="AK397" s="351"/>
      <c r="AL397" s="352" t="s">
        <v>392</v>
      </c>
      <c r="AM397" s="352"/>
      <c r="AN397" s="353" t="s">
        <v>496</v>
      </c>
      <c r="AO397" s="353"/>
      <c r="AP397" s="351"/>
      <c r="AQ397" s="351"/>
      <c r="AR397" s="351"/>
      <c r="AS397" s="351"/>
      <c r="AT397" s="351"/>
      <c r="AU397" s="351"/>
      <c r="AV397" s="351"/>
      <c r="AW397" s="215"/>
      <c r="AX397" s="215"/>
      <c r="AY397" s="215"/>
      <c r="AZ397" s="590"/>
      <c r="BA397" s="591"/>
      <c r="BB397" s="591"/>
      <c r="BC397" s="591"/>
      <c r="BD397" s="591"/>
      <c r="BE397" s="591"/>
      <c r="BF397" s="591"/>
      <c r="BG397" s="591"/>
      <c r="BH397" s="215"/>
      <c r="BI397" s="351"/>
      <c r="BJ397" s="351"/>
      <c r="BK397" s="351"/>
      <c r="BL397" s="351"/>
      <c r="BM397" s="351"/>
      <c r="BN397" s="351"/>
      <c r="BO397" s="351"/>
      <c r="BP397" s="257"/>
      <c r="BS397" s="349">
        <f t="shared" si="99"/>
        <v>0</v>
      </c>
      <c r="BT397" s="349"/>
      <c r="BU397" s="349"/>
      <c r="BV397" s="349"/>
      <c r="BW397" s="349"/>
      <c r="BX397" s="349"/>
      <c r="BY397" s="349"/>
    </row>
    <row r="398" spans="1:77" s="6" customFormat="1" x14ac:dyDescent="0.2">
      <c r="A398" s="350" t="s">
        <v>178</v>
      </c>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c r="AA398" s="350"/>
      <c r="AB398" s="350"/>
      <c r="AC398" s="350"/>
      <c r="AD398" s="350"/>
      <c r="AE398" s="350"/>
      <c r="AF398" s="351" t="s">
        <v>232</v>
      </c>
      <c r="AG398" s="351"/>
      <c r="AH398" s="351"/>
      <c r="AI398" s="351"/>
      <c r="AJ398" s="352" t="s">
        <v>464</v>
      </c>
      <c r="AK398" s="351"/>
      <c r="AL398" s="352" t="s">
        <v>392</v>
      </c>
      <c r="AM398" s="352"/>
      <c r="AN398" s="353" t="s">
        <v>496</v>
      </c>
      <c r="AO398" s="353"/>
      <c r="AP398" s="351"/>
      <c r="AQ398" s="351"/>
      <c r="AR398" s="351"/>
      <c r="AS398" s="351"/>
      <c r="AT398" s="351"/>
      <c r="AU398" s="351"/>
      <c r="AV398" s="351"/>
      <c r="AW398" s="215"/>
      <c r="AX398" s="215"/>
      <c r="AY398" s="215"/>
      <c r="AZ398" s="590"/>
      <c r="BA398" s="591"/>
      <c r="BB398" s="591"/>
      <c r="BC398" s="591"/>
      <c r="BD398" s="591"/>
      <c r="BE398" s="591"/>
      <c r="BF398" s="591"/>
      <c r="BG398" s="591"/>
      <c r="BH398" s="215"/>
      <c r="BI398" s="351"/>
      <c r="BJ398" s="351"/>
      <c r="BK398" s="351"/>
      <c r="BL398" s="351"/>
      <c r="BM398" s="351"/>
      <c r="BN398" s="351"/>
      <c r="BO398" s="351"/>
      <c r="BP398" s="257"/>
      <c r="BS398" s="349">
        <f t="shared" si="99"/>
        <v>0</v>
      </c>
      <c r="BT398" s="349"/>
      <c r="BU398" s="349"/>
      <c r="BV398" s="349"/>
      <c r="BW398" s="349"/>
      <c r="BX398" s="349"/>
      <c r="BY398" s="349"/>
    </row>
    <row r="399" spans="1:77" s="6" customFormat="1" x14ac:dyDescent="0.2">
      <c r="A399" s="595" t="s">
        <v>538</v>
      </c>
      <c r="B399" s="595"/>
      <c r="C399" s="595"/>
      <c r="D399" s="595"/>
      <c r="E399" s="595"/>
      <c r="F399" s="595"/>
      <c r="G399" s="595"/>
      <c r="H399" s="595"/>
      <c r="I399" s="595"/>
      <c r="J399" s="595"/>
      <c r="K399" s="595"/>
      <c r="L399" s="595"/>
      <c r="M399" s="595"/>
      <c r="N399" s="595"/>
      <c r="O399" s="595"/>
      <c r="P399" s="595"/>
      <c r="Q399" s="595"/>
      <c r="R399" s="595"/>
      <c r="S399" s="595"/>
      <c r="T399" s="595"/>
      <c r="U399" s="595"/>
      <c r="V399" s="595"/>
      <c r="W399" s="595"/>
      <c r="X399" s="595"/>
      <c r="Y399" s="595"/>
      <c r="Z399" s="595"/>
      <c r="AA399" s="595"/>
      <c r="AB399" s="595"/>
      <c r="AC399" s="595"/>
      <c r="AD399" s="595"/>
      <c r="AE399" s="595"/>
      <c r="AF399" s="596" t="s">
        <v>169</v>
      </c>
      <c r="AG399" s="596"/>
      <c r="AH399" s="596"/>
      <c r="AI399" s="596"/>
      <c r="AJ399" s="596"/>
      <c r="AK399" s="596"/>
      <c r="AL399" s="596"/>
      <c r="AM399" s="596"/>
      <c r="AN399" s="596"/>
      <c r="AO399" s="596"/>
      <c r="AP399" s="596" t="s">
        <v>32</v>
      </c>
      <c r="AQ399" s="596"/>
      <c r="AR399" s="596"/>
      <c r="AS399" s="596"/>
      <c r="AT399" s="596"/>
      <c r="AU399" s="596"/>
      <c r="AV399" s="596"/>
      <c r="AW399" s="266">
        <f>SUM(AW400)</f>
        <v>0</v>
      </c>
      <c r="AX399" s="266">
        <f t="shared" ref="AX399:AY399" si="104">SUM(AX400)</f>
        <v>0</v>
      </c>
      <c r="AY399" s="266">
        <f t="shared" si="104"/>
        <v>0</v>
      </c>
      <c r="AZ399" s="597"/>
      <c r="BA399" s="598"/>
      <c r="BB399" s="598"/>
      <c r="BC399" s="598"/>
      <c r="BD399" s="598"/>
      <c r="BE399" s="598"/>
      <c r="BF399" s="598"/>
      <c r="BG399" s="598"/>
      <c r="BH399" s="266"/>
      <c r="BI399" s="596"/>
      <c r="BJ399" s="596"/>
      <c r="BK399" s="596"/>
      <c r="BL399" s="596"/>
      <c r="BM399" s="596"/>
      <c r="BN399" s="596"/>
      <c r="BO399" s="596"/>
      <c r="BP399" s="257"/>
      <c r="BS399" s="349">
        <f t="shared" si="99"/>
        <v>0</v>
      </c>
      <c r="BT399" s="349"/>
      <c r="BU399" s="349"/>
      <c r="BV399" s="349"/>
      <c r="BW399" s="349"/>
      <c r="BX399" s="349"/>
      <c r="BY399" s="349"/>
    </row>
    <row r="400" spans="1:77" s="6" customFormat="1" ht="24" customHeight="1" x14ac:dyDescent="0.2">
      <c r="A400" s="350" t="s">
        <v>170</v>
      </c>
      <c r="B400" s="350"/>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c r="AA400" s="350"/>
      <c r="AB400" s="350"/>
      <c r="AC400" s="350"/>
      <c r="AD400" s="350"/>
      <c r="AE400" s="350"/>
      <c r="AF400" s="351" t="s">
        <v>171</v>
      </c>
      <c r="AG400" s="351"/>
      <c r="AH400" s="351"/>
      <c r="AI400" s="351"/>
      <c r="AJ400" s="352" t="s">
        <v>464</v>
      </c>
      <c r="AK400" s="351"/>
      <c r="AL400" s="352" t="s">
        <v>392</v>
      </c>
      <c r="AM400" s="352"/>
      <c r="AN400" s="353" t="s">
        <v>496</v>
      </c>
      <c r="AO400" s="353"/>
      <c r="AP400" s="351" t="s">
        <v>172</v>
      </c>
      <c r="AQ400" s="351"/>
      <c r="AR400" s="351"/>
      <c r="AS400" s="351"/>
      <c r="AT400" s="351"/>
      <c r="AU400" s="351"/>
      <c r="AV400" s="351"/>
      <c r="AW400" s="215"/>
      <c r="AX400" s="215"/>
      <c r="AY400" s="215"/>
      <c r="AZ400" s="590"/>
      <c r="BA400" s="591"/>
      <c r="BB400" s="591"/>
      <c r="BC400" s="591"/>
      <c r="BD400" s="591"/>
      <c r="BE400" s="591"/>
      <c r="BF400" s="591"/>
      <c r="BG400" s="591"/>
      <c r="BH400" s="215"/>
      <c r="BI400" s="351"/>
      <c r="BJ400" s="351"/>
      <c r="BK400" s="351"/>
      <c r="BL400" s="351"/>
      <c r="BM400" s="351"/>
      <c r="BN400" s="351"/>
      <c r="BO400" s="351"/>
      <c r="BP400" s="257"/>
      <c r="BS400" s="349">
        <f t="shared" si="99"/>
        <v>0</v>
      </c>
      <c r="BT400" s="349"/>
      <c r="BU400" s="349"/>
      <c r="BV400" s="349"/>
      <c r="BW400" s="349"/>
      <c r="BX400" s="349"/>
      <c r="BY400" s="349"/>
    </row>
    <row r="401" spans="1:77" s="6" customFormat="1" x14ac:dyDescent="0.2">
      <c r="A401" s="601" t="s">
        <v>75</v>
      </c>
      <c r="B401" s="601"/>
      <c r="C401" s="601"/>
      <c r="D401" s="601"/>
      <c r="E401" s="601"/>
      <c r="F401" s="601"/>
      <c r="G401" s="601"/>
      <c r="H401" s="601"/>
      <c r="I401" s="601"/>
      <c r="J401" s="601"/>
      <c r="K401" s="601"/>
      <c r="L401" s="601"/>
      <c r="M401" s="601"/>
      <c r="N401" s="601"/>
      <c r="O401" s="601"/>
      <c r="P401" s="601"/>
      <c r="Q401" s="601"/>
      <c r="R401" s="601"/>
      <c r="S401" s="601"/>
      <c r="T401" s="601"/>
      <c r="U401" s="601"/>
      <c r="V401" s="601"/>
      <c r="W401" s="601"/>
      <c r="X401" s="601"/>
      <c r="Y401" s="601"/>
      <c r="Z401" s="601"/>
      <c r="AA401" s="601"/>
      <c r="AB401" s="601"/>
      <c r="AC401" s="601"/>
      <c r="AD401" s="601"/>
      <c r="AE401" s="601"/>
      <c r="AF401" s="602" t="s">
        <v>47</v>
      </c>
      <c r="AG401" s="602"/>
      <c r="AH401" s="602"/>
      <c r="AI401" s="602"/>
      <c r="AJ401" s="602"/>
      <c r="AK401" s="602"/>
      <c r="AL401" s="602"/>
      <c r="AM401" s="602"/>
      <c r="AN401" s="602"/>
      <c r="AO401" s="602"/>
      <c r="AP401" s="602"/>
      <c r="AQ401" s="602"/>
      <c r="AR401" s="602"/>
      <c r="AS401" s="602"/>
      <c r="AT401" s="602"/>
      <c r="AU401" s="602"/>
      <c r="AV401" s="602"/>
      <c r="AW401" s="263">
        <f>AW402+AW414+AW421+AW425+AW429+AW431</f>
        <v>0</v>
      </c>
      <c r="AX401" s="263">
        <f t="shared" ref="AX401:AY401" si="105">AX402+AX414+AX421+AX425+AX429+AX431</f>
        <v>97650</v>
      </c>
      <c r="AY401" s="263">
        <f t="shared" si="105"/>
        <v>0</v>
      </c>
      <c r="AZ401" s="603">
        <f>AZ402+AZ414+AZ421+AZ425+AZ429+AZ431+AZ440+AZ444</f>
        <v>0</v>
      </c>
      <c r="BA401" s="604"/>
      <c r="BB401" s="604"/>
      <c r="BC401" s="604"/>
      <c r="BD401" s="604"/>
      <c r="BE401" s="604"/>
      <c r="BF401" s="604"/>
      <c r="BG401" s="604"/>
      <c r="BH401" s="263"/>
      <c r="BI401" s="602"/>
      <c r="BJ401" s="602"/>
      <c r="BK401" s="602"/>
      <c r="BL401" s="602"/>
      <c r="BM401" s="602"/>
      <c r="BN401" s="602"/>
      <c r="BO401" s="602"/>
      <c r="BP401" s="257"/>
      <c r="BS401" s="349">
        <f t="shared" si="99"/>
        <v>48825</v>
      </c>
      <c r="BT401" s="349"/>
      <c r="BU401" s="349"/>
      <c r="BV401" s="349"/>
      <c r="BW401" s="349"/>
      <c r="BX401" s="349"/>
      <c r="BY401" s="349"/>
    </row>
    <row r="402" spans="1:77" s="6" customFormat="1" ht="21.75" customHeight="1" x14ac:dyDescent="0.2">
      <c r="A402" s="599" t="s">
        <v>77</v>
      </c>
      <c r="B402" s="599"/>
      <c r="C402" s="599"/>
      <c r="D402" s="599"/>
      <c r="E402" s="599"/>
      <c r="F402" s="599"/>
      <c r="G402" s="599"/>
      <c r="H402" s="599"/>
      <c r="I402" s="599"/>
      <c r="J402" s="599"/>
      <c r="K402" s="599"/>
      <c r="L402" s="599"/>
      <c r="M402" s="599"/>
      <c r="N402" s="599"/>
      <c r="O402" s="599"/>
      <c r="P402" s="599"/>
      <c r="Q402" s="599"/>
      <c r="R402" s="599"/>
      <c r="S402" s="599"/>
      <c r="T402" s="599"/>
      <c r="U402" s="599"/>
      <c r="V402" s="599"/>
      <c r="W402" s="599"/>
      <c r="X402" s="599"/>
      <c r="Y402" s="599"/>
      <c r="Z402" s="599"/>
      <c r="AA402" s="599"/>
      <c r="AB402" s="599"/>
      <c r="AC402" s="599"/>
      <c r="AD402" s="599"/>
      <c r="AE402" s="599"/>
      <c r="AF402" s="596" t="s">
        <v>48</v>
      </c>
      <c r="AG402" s="596"/>
      <c r="AH402" s="596"/>
      <c r="AI402" s="596"/>
      <c r="AJ402" s="596"/>
      <c r="AK402" s="596"/>
      <c r="AL402" s="596"/>
      <c r="AM402" s="596"/>
      <c r="AN402" s="596"/>
      <c r="AO402" s="596"/>
      <c r="AP402" s="596" t="s">
        <v>32</v>
      </c>
      <c r="AQ402" s="596"/>
      <c r="AR402" s="596"/>
      <c r="AS402" s="596"/>
      <c r="AT402" s="596"/>
      <c r="AU402" s="596"/>
      <c r="AV402" s="596"/>
      <c r="AW402" s="266">
        <f>SUM(AW403:AW406)</f>
        <v>0</v>
      </c>
      <c r="AX402" s="266">
        <f t="shared" ref="AX402:AY402" si="106">SUM(AX403:AX406)</f>
        <v>97650</v>
      </c>
      <c r="AY402" s="266">
        <f t="shared" si="106"/>
        <v>0</v>
      </c>
      <c r="AZ402" s="597">
        <f>SUM(AZ403:BG413)</f>
        <v>0</v>
      </c>
      <c r="BA402" s="598"/>
      <c r="BB402" s="598"/>
      <c r="BC402" s="598"/>
      <c r="BD402" s="598"/>
      <c r="BE402" s="598"/>
      <c r="BF402" s="598"/>
      <c r="BG402" s="598"/>
      <c r="BH402" s="266"/>
      <c r="BI402" s="596"/>
      <c r="BJ402" s="596"/>
      <c r="BK402" s="596"/>
      <c r="BL402" s="596"/>
      <c r="BM402" s="596"/>
      <c r="BN402" s="596"/>
      <c r="BO402" s="596"/>
      <c r="BP402" s="257"/>
      <c r="BS402" s="349">
        <f t="shared" si="99"/>
        <v>48825</v>
      </c>
      <c r="BT402" s="349"/>
      <c r="BU402" s="349"/>
      <c r="BV402" s="349"/>
      <c r="BW402" s="349"/>
      <c r="BX402" s="349"/>
      <c r="BY402" s="349"/>
    </row>
    <row r="403" spans="1:77" s="6" customFormat="1" ht="24" customHeight="1" x14ac:dyDescent="0.2">
      <c r="A403" s="350" t="s">
        <v>78</v>
      </c>
      <c r="B403" s="350"/>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c r="AA403" s="350"/>
      <c r="AB403" s="350"/>
      <c r="AC403" s="350"/>
      <c r="AD403" s="350"/>
      <c r="AE403" s="350"/>
      <c r="AF403" s="351" t="s">
        <v>49</v>
      </c>
      <c r="AG403" s="351"/>
      <c r="AH403" s="351"/>
      <c r="AI403" s="351"/>
      <c r="AJ403" s="352" t="s">
        <v>501</v>
      </c>
      <c r="AK403" s="351"/>
      <c r="AL403" s="352" t="s">
        <v>392</v>
      </c>
      <c r="AM403" s="352"/>
      <c r="AN403" s="353" t="s">
        <v>496</v>
      </c>
      <c r="AO403" s="353"/>
      <c r="AP403" s="351" t="s">
        <v>83</v>
      </c>
      <c r="AQ403" s="351"/>
      <c r="AR403" s="351"/>
      <c r="AS403" s="351"/>
      <c r="AT403" s="351"/>
      <c r="AU403" s="351"/>
      <c r="AV403" s="351"/>
      <c r="AW403" s="215"/>
      <c r="AX403" s="215">
        <v>75000</v>
      </c>
      <c r="AY403" s="215"/>
      <c r="AZ403" s="590"/>
      <c r="BA403" s="591"/>
      <c r="BB403" s="591"/>
      <c r="BC403" s="591"/>
      <c r="BD403" s="591"/>
      <c r="BE403" s="591"/>
      <c r="BF403" s="591"/>
      <c r="BG403" s="591"/>
      <c r="BH403" s="215"/>
      <c r="BI403" s="351"/>
      <c r="BJ403" s="351"/>
      <c r="BK403" s="351"/>
      <c r="BL403" s="351"/>
      <c r="BM403" s="351"/>
      <c r="BN403" s="351"/>
      <c r="BO403" s="351"/>
      <c r="BP403" s="257">
        <f t="shared" si="100"/>
        <v>75000</v>
      </c>
      <c r="BS403" s="349">
        <f t="shared" si="99"/>
        <v>37500</v>
      </c>
      <c r="BT403" s="349"/>
      <c r="BU403" s="349"/>
      <c r="BV403" s="349"/>
      <c r="BW403" s="349"/>
      <c r="BX403" s="349"/>
      <c r="BY403" s="349"/>
    </row>
    <row r="404" spans="1:77" s="6" customFormat="1" x14ac:dyDescent="0.2">
      <c r="A404" s="371" t="s">
        <v>79</v>
      </c>
      <c r="B404" s="371"/>
      <c r="C404" s="371"/>
      <c r="D404" s="371"/>
      <c r="E404" s="371"/>
      <c r="F404" s="371"/>
      <c r="G404" s="371"/>
      <c r="H404" s="371"/>
      <c r="I404" s="371"/>
      <c r="J404" s="371"/>
      <c r="K404" s="371"/>
      <c r="L404" s="371"/>
      <c r="M404" s="371"/>
      <c r="N404" s="371"/>
      <c r="O404" s="371"/>
      <c r="P404" s="371"/>
      <c r="Q404" s="371"/>
      <c r="R404" s="371"/>
      <c r="S404" s="371"/>
      <c r="T404" s="371"/>
      <c r="U404" s="371"/>
      <c r="V404" s="371"/>
      <c r="W404" s="371"/>
      <c r="X404" s="371"/>
      <c r="Y404" s="371"/>
      <c r="Z404" s="371"/>
      <c r="AA404" s="371"/>
      <c r="AB404" s="371"/>
      <c r="AC404" s="371"/>
      <c r="AD404" s="371"/>
      <c r="AE404" s="371"/>
      <c r="AF404" s="351" t="s">
        <v>50</v>
      </c>
      <c r="AG404" s="351"/>
      <c r="AH404" s="351"/>
      <c r="AI404" s="351"/>
      <c r="AJ404" s="352" t="s">
        <v>501</v>
      </c>
      <c r="AK404" s="351"/>
      <c r="AL404" s="352" t="s">
        <v>392</v>
      </c>
      <c r="AM404" s="352"/>
      <c r="AN404" s="353" t="s">
        <v>496</v>
      </c>
      <c r="AO404" s="353"/>
      <c r="AP404" s="351" t="s">
        <v>84</v>
      </c>
      <c r="AQ404" s="351"/>
      <c r="AR404" s="351"/>
      <c r="AS404" s="351"/>
      <c r="AT404" s="351"/>
      <c r="AU404" s="351"/>
      <c r="AV404" s="351"/>
      <c r="AW404" s="215"/>
      <c r="AX404" s="215"/>
      <c r="AY404" s="215"/>
      <c r="AZ404" s="590"/>
      <c r="BA404" s="591"/>
      <c r="BB404" s="591"/>
      <c r="BC404" s="591"/>
      <c r="BD404" s="591"/>
      <c r="BE404" s="591"/>
      <c r="BF404" s="591"/>
      <c r="BG404" s="591"/>
      <c r="BH404" s="215"/>
      <c r="BI404" s="351"/>
      <c r="BJ404" s="351"/>
      <c r="BK404" s="351"/>
      <c r="BL404" s="351"/>
      <c r="BM404" s="351"/>
      <c r="BN404" s="351"/>
      <c r="BO404" s="351"/>
      <c r="BP404" s="257"/>
      <c r="BS404" s="349">
        <f t="shared" si="99"/>
        <v>0</v>
      </c>
      <c r="BT404" s="349"/>
      <c r="BU404" s="349"/>
      <c r="BV404" s="349"/>
      <c r="BW404" s="349"/>
      <c r="BX404" s="349"/>
      <c r="BY404" s="349"/>
    </row>
    <row r="405" spans="1:77" s="6" customFormat="1" ht="23.25" customHeight="1" x14ac:dyDescent="0.2">
      <c r="A405" s="350" t="s">
        <v>80</v>
      </c>
      <c r="B405" s="350"/>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c r="AA405" s="350"/>
      <c r="AB405" s="350"/>
      <c r="AC405" s="350"/>
      <c r="AD405" s="350"/>
      <c r="AE405" s="350"/>
      <c r="AF405" s="351" t="s">
        <v>70</v>
      </c>
      <c r="AG405" s="351"/>
      <c r="AH405" s="351"/>
      <c r="AI405" s="351"/>
      <c r="AJ405" s="352" t="s">
        <v>501</v>
      </c>
      <c r="AK405" s="351"/>
      <c r="AL405" s="352" t="s">
        <v>392</v>
      </c>
      <c r="AM405" s="352"/>
      <c r="AN405" s="353" t="s">
        <v>496</v>
      </c>
      <c r="AO405" s="353"/>
      <c r="AP405" s="351" t="s">
        <v>85</v>
      </c>
      <c r="AQ405" s="351"/>
      <c r="AR405" s="351"/>
      <c r="AS405" s="351"/>
      <c r="AT405" s="351"/>
      <c r="AU405" s="351"/>
      <c r="AV405" s="351"/>
      <c r="AW405" s="215"/>
      <c r="AX405" s="215"/>
      <c r="AY405" s="215"/>
      <c r="AZ405" s="590"/>
      <c r="BA405" s="591"/>
      <c r="BB405" s="591"/>
      <c r="BC405" s="591"/>
      <c r="BD405" s="591"/>
      <c r="BE405" s="591"/>
      <c r="BF405" s="591"/>
      <c r="BG405" s="591"/>
      <c r="BH405" s="215"/>
      <c r="BI405" s="351"/>
      <c r="BJ405" s="351"/>
      <c r="BK405" s="351"/>
      <c r="BL405" s="351"/>
      <c r="BM405" s="351"/>
      <c r="BN405" s="351"/>
      <c r="BO405" s="351"/>
      <c r="BP405" s="257"/>
      <c r="BS405" s="349">
        <f t="shared" si="99"/>
        <v>0</v>
      </c>
      <c r="BT405" s="349"/>
      <c r="BU405" s="349"/>
      <c r="BV405" s="349"/>
      <c r="BW405" s="349"/>
      <c r="BX405" s="349"/>
      <c r="BY405" s="349"/>
    </row>
    <row r="406" spans="1:77" s="6" customFormat="1" ht="35.25" customHeight="1" x14ac:dyDescent="0.2">
      <c r="A406" s="350" t="s">
        <v>233</v>
      </c>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c r="AA406" s="350"/>
      <c r="AB406" s="350"/>
      <c r="AC406" s="350"/>
      <c r="AD406" s="350"/>
      <c r="AE406" s="350"/>
      <c r="AF406" s="351" t="s">
        <v>71</v>
      </c>
      <c r="AG406" s="351"/>
      <c r="AH406" s="351"/>
      <c r="AI406" s="351"/>
      <c r="AJ406" s="352" t="s">
        <v>501</v>
      </c>
      <c r="AK406" s="351"/>
      <c r="AL406" s="352" t="s">
        <v>392</v>
      </c>
      <c r="AM406" s="352"/>
      <c r="AN406" s="353" t="s">
        <v>496</v>
      </c>
      <c r="AO406" s="353"/>
      <c r="AP406" s="351" t="s">
        <v>86</v>
      </c>
      <c r="AQ406" s="351"/>
      <c r="AR406" s="351"/>
      <c r="AS406" s="351"/>
      <c r="AT406" s="351"/>
      <c r="AU406" s="351"/>
      <c r="AV406" s="351"/>
      <c r="AW406" s="215"/>
      <c r="AX406" s="215">
        <v>22650</v>
      </c>
      <c r="AY406" s="215"/>
      <c r="AZ406" s="590"/>
      <c r="BA406" s="591"/>
      <c r="BB406" s="591"/>
      <c r="BC406" s="591"/>
      <c r="BD406" s="591"/>
      <c r="BE406" s="591"/>
      <c r="BF406" s="591"/>
      <c r="BG406" s="591"/>
      <c r="BH406" s="215"/>
      <c r="BI406" s="351"/>
      <c r="BJ406" s="351"/>
      <c r="BK406" s="351"/>
      <c r="BL406" s="351"/>
      <c r="BM406" s="351"/>
      <c r="BN406" s="351"/>
      <c r="BO406" s="351"/>
      <c r="BP406" s="257">
        <f t="shared" si="100"/>
        <v>22650</v>
      </c>
      <c r="BS406" s="349">
        <f t="shared" si="99"/>
        <v>11325</v>
      </c>
      <c r="BT406" s="349"/>
      <c r="BU406" s="349"/>
      <c r="BV406" s="349"/>
      <c r="BW406" s="349"/>
      <c r="BX406" s="349"/>
      <c r="BY406" s="349"/>
    </row>
    <row r="407" spans="1:77" s="6" customFormat="1" ht="22.5" customHeight="1" x14ac:dyDescent="0.2">
      <c r="A407" s="361" t="s">
        <v>81</v>
      </c>
      <c r="B407" s="361"/>
      <c r="C407" s="361"/>
      <c r="D407" s="361"/>
      <c r="E407" s="361"/>
      <c r="F407" s="361"/>
      <c r="G407" s="361"/>
      <c r="H407" s="361"/>
      <c r="I407" s="361"/>
      <c r="J407" s="361"/>
      <c r="K407" s="361"/>
      <c r="L407" s="361"/>
      <c r="M407" s="361"/>
      <c r="N407" s="361"/>
      <c r="O407" s="361"/>
      <c r="P407" s="361"/>
      <c r="Q407" s="361"/>
      <c r="R407" s="361"/>
      <c r="S407" s="361"/>
      <c r="T407" s="361"/>
      <c r="U407" s="361"/>
      <c r="V407" s="361"/>
      <c r="W407" s="361"/>
      <c r="X407" s="361"/>
      <c r="Y407" s="361"/>
      <c r="Z407" s="361"/>
      <c r="AA407" s="361"/>
      <c r="AB407" s="361"/>
      <c r="AC407" s="361"/>
      <c r="AD407" s="361"/>
      <c r="AE407" s="361"/>
      <c r="AF407" s="351" t="s">
        <v>72</v>
      </c>
      <c r="AG407" s="351"/>
      <c r="AH407" s="351"/>
      <c r="AI407" s="351"/>
      <c r="AJ407" s="352" t="s">
        <v>501</v>
      </c>
      <c r="AK407" s="351"/>
      <c r="AL407" s="352" t="s">
        <v>392</v>
      </c>
      <c r="AM407" s="352"/>
      <c r="AN407" s="353" t="s">
        <v>496</v>
      </c>
      <c r="AO407" s="353"/>
      <c r="AP407" s="351" t="s">
        <v>86</v>
      </c>
      <c r="AQ407" s="351"/>
      <c r="AR407" s="351"/>
      <c r="AS407" s="351"/>
      <c r="AT407" s="351"/>
      <c r="AU407" s="351"/>
      <c r="AV407" s="351"/>
      <c r="AW407" s="215"/>
      <c r="AX407" s="215"/>
      <c r="AY407" s="215"/>
      <c r="AZ407" s="590"/>
      <c r="BA407" s="591"/>
      <c r="BB407" s="591"/>
      <c r="BC407" s="591"/>
      <c r="BD407" s="591"/>
      <c r="BE407" s="591"/>
      <c r="BF407" s="591"/>
      <c r="BG407" s="591"/>
      <c r="BH407" s="215"/>
      <c r="BI407" s="351"/>
      <c r="BJ407" s="351"/>
      <c r="BK407" s="351"/>
      <c r="BL407" s="351"/>
      <c r="BM407" s="351"/>
      <c r="BN407" s="351"/>
      <c r="BO407" s="351"/>
      <c r="BP407" s="257"/>
      <c r="BS407" s="349">
        <f t="shared" si="99"/>
        <v>0</v>
      </c>
      <c r="BT407" s="349"/>
      <c r="BU407" s="349"/>
      <c r="BV407" s="349"/>
      <c r="BW407" s="349"/>
      <c r="BX407" s="349"/>
      <c r="BY407" s="349"/>
    </row>
    <row r="408" spans="1:77" s="6" customFormat="1" x14ac:dyDescent="0.2">
      <c r="A408" s="361" t="s">
        <v>82</v>
      </c>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c r="AA408" s="361"/>
      <c r="AB408" s="361"/>
      <c r="AC408" s="361"/>
      <c r="AD408" s="361"/>
      <c r="AE408" s="361"/>
      <c r="AF408" s="351" t="s">
        <v>73</v>
      </c>
      <c r="AG408" s="351"/>
      <c r="AH408" s="351"/>
      <c r="AI408" s="351"/>
      <c r="AJ408" s="352" t="s">
        <v>501</v>
      </c>
      <c r="AK408" s="351"/>
      <c r="AL408" s="352" t="s">
        <v>392</v>
      </c>
      <c r="AM408" s="352"/>
      <c r="AN408" s="353" t="s">
        <v>496</v>
      </c>
      <c r="AO408" s="353"/>
      <c r="AP408" s="351" t="s">
        <v>86</v>
      </c>
      <c r="AQ408" s="351"/>
      <c r="AR408" s="351"/>
      <c r="AS408" s="351"/>
      <c r="AT408" s="351"/>
      <c r="AU408" s="351"/>
      <c r="AV408" s="351"/>
      <c r="AW408" s="215"/>
      <c r="AX408" s="215"/>
      <c r="AY408" s="215"/>
      <c r="AZ408" s="590"/>
      <c r="BA408" s="591"/>
      <c r="BB408" s="591"/>
      <c r="BC408" s="591"/>
      <c r="BD408" s="591"/>
      <c r="BE408" s="591"/>
      <c r="BF408" s="591"/>
      <c r="BG408" s="591"/>
      <c r="BH408" s="215"/>
      <c r="BI408" s="351"/>
      <c r="BJ408" s="351"/>
      <c r="BK408" s="351"/>
      <c r="BL408" s="351"/>
      <c r="BM408" s="351"/>
      <c r="BN408" s="351"/>
      <c r="BO408" s="351"/>
      <c r="BP408" s="257"/>
      <c r="BS408" s="349">
        <f t="shared" si="99"/>
        <v>0</v>
      </c>
      <c r="BT408" s="349"/>
      <c r="BU408" s="349"/>
      <c r="BV408" s="349"/>
      <c r="BW408" s="349"/>
      <c r="BX408" s="349"/>
      <c r="BY408" s="349"/>
    </row>
    <row r="409" spans="1:77" s="6" customFormat="1" ht="22.5" customHeight="1" x14ac:dyDescent="0.2">
      <c r="A409" s="350" t="s">
        <v>87</v>
      </c>
      <c r="B409" s="350"/>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c r="AA409" s="350"/>
      <c r="AB409" s="350"/>
      <c r="AC409" s="350"/>
      <c r="AD409" s="350"/>
      <c r="AE409" s="350"/>
      <c r="AF409" s="351" t="s">
        <v>88</v>
      </c>
      <c r="AG409" s="351"/>
      <c r="AH409" s="351"/>
      <c r="AI409" s="351"/>
      <c r="AJ409" s="352" t="s">
        <v>501</v>
      </c>
      <c r="AK409" s="351"/>
      <c r="AL409" s="352" t="s">
        <v>392</v>
      </c>
      <c r="AM409" s="352"/>
      <c r="AN409" s="353" t="s">
        <v>496</v>
      </c>
      <c r="AO409" s="353"/>
      <c r="AP409" s="351" t="s">
        <v>89</v>
      </c>
      <c r="AQ409" s="351"/>
      <c r="AR409" s="351"/>
      <c r="AS409" s="351"/>
      <c r="AT409" s="351"/>
      <c r="AU409" s="351"/>
      <c r="AV409" s="351"/>
      <c r="AW409" s="215"/>
      <c r="AX409" s="215"/>
      <c r="AY409" s="215"/>
      <c r="AZ409" s="590"/>
      <c r="BA409" s="591"/>
      <c r="BB409" s="591"/>
      <c r="BC409" s="591"/>
      <c r="BD409" s="591"/>
      <c r="BE409" s="591"/>
      <c r="BF409" s="591"/>
      <c r="BG409" s="591"/>
      <c r="BH409" s="215"/>
      <c r="BI409" s="351"/>
      <c r="BJ409" s="351"/>
      <c r="BK409" s="351"/>
      <c r="BL409" s="351"/>
      <c r="BM409" s="351"/>
      <c r="BN409" s="351"/>
      <c r="BO409" s="351"/>
      <c r="BP409" s="257"/>
      <c r="BS409" s="349">
        <f t="shared" si="99"/>
        <v>0</v>
      </c>
      <c r="BT409" s="349"/>
      <c r="BU409" s="349"/>
      <c r="BV409" s="349"/>
      <c r="BW409" s="349"/>
      <c r="BX409" s="349"/>
      <c r="BY409" s="349"/>
    </row>
    <row r="410" spans="1:77" s="6" customFormat="1" ht="24" customHeight="1" x14ac:dyDescent="0.2">
      <c r="A410" s="350" t="s">
        <v>96</v>
      </c>
      <c r="B410" s="350"/>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c r="AA410" s="350"/>
      <c r="AB410" s="350"/>
      <c r="AC410" s="350"/>
      <c r="AD410" s="350"/>
      <c r="AE410" s="350"/>
      <c r="AF410" s="351" t="s">
        <v>92</v>
      </c>
      <c r="AG410" s="351"/>
      <c r="AH410" s="351"/>
      <c r="AI410" s="351"/>
      <c r="AJ410" s="352" t="s">
        <v>501</v>
      </c>
      <c r="AK410" s="351"/>
      <c r="AL410" s="352" t="s">
        <v>392</v>
      </c>
      <c r="AM410" s="352"/>
      <c r="AN410" s="353" t="s">
        <v>496</v>
      </c>
      <c r="AO410" s="353"/>
      <c r="AP410" s="351" t="s">
        <v>90</v>
      </c>
      <c r="AQ410" s="351"/>
      <c r="AR410" s="351"/>
      <c r="AS410" s="351"/>
      <c r="AT410" s="351"/>
      <c r="AU410" s="351"/>
      <c r="AV410" s="351"/>
      <c r="AW410" s="215"/>
      <c r="AX410" s="215"/>
      <c r="AY410" s="215"/>
      <c r="AZ410" s="590"/>
      <c r="BA410" s="591"/>
      <c r="BB410" s="591"/>
      <c r="BC410" s="591"/>
      <c r="BD410" s="591"/>
      <c r="BE410" s="591"/>
      <c r="BF410" s="591"/>
      <c r="BG410" s="591"/>
      <c r="BH410" s="215"/>
      <c r="BI410" s="351"/>
      <c r="BJ410" s="351"/>
      <c r="BK410" s="351"/>
      <c r="BL410" s="351"/>
      <c r="BM410" s="351"/>
      <c r="BN410" s="351"/>
      <c r="BO410" s="351"/>
      <c r="BP410" s="257"/>
      <c r="BS410" s="349">
        <f t="shared" si="99"/>
        <v>0</v>
      </c>
      <c r="BT410" s="349"/>
      <c r="BU410" s="349"/>
      <c r="BV410" s="349"/>
      <c r="BW410" s="349"/>
      <c r="BX410" s="349"/>
      <c r="BY410" s="349"/>
    </row>
    <row r="411" spans="1:77" s="6" customFormat="1" ht="25.5" customHeight="1" x14ac:dyDescent="0.2">
      <c r="A411" s="350" t="s">
        <v>97</v>
      </c>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c r="AA411" s="350"/>
      <c r="AB411" s="350"/>
      <c r="AC411" s="350"/>
      <c r="AD411" s="350"/>
      <c r="AE411" s="350"/>
      <c r="AF411" s="351" t="s">
        <v>93</v>
      </c>
      <c r="AG411" s="351"/>
      <c r="AH411" s="351"/>
      <c r="AI411" s="351"/>
      <c r="AJ411" s="352" t="s">
        <v>501</v>
      </c>
      <c r="AK411" s="351"/>
      <c r="AL411" s="352" t="s">
        <v>392</v>
      </c>
      <c r="AM411" s="352"/>
      <c r="AN411" s="353" t="s">
        <v>496</v>
      </c>
      <c r="AO411" s="353"/>
      <c r="AP411" s="351" t="s">
        <v>91</v>
      </c>
      <c r="AQ411" s="351"/>
      <c r="AR411" s="351"/>
      <c r="AS411" s="351"/>
      <c r="AT411" s="351"/>
      <c r="AU411" s="351"/>
      <c r="AV411" s="351"/>
      <c r="AW411" s="215"/>
      <c r="AX411" s="215"/>
      <c r="AY411" s="215"/>
      <c r="AZ411" s="590"/>
      <c r="BA411" s="591"/>
      <c r="BB411" s="591"/>
      <c r="BC411" s="591"/>
      <c r="BD411" s="591"/>
      <c r="BE411" s="591"/>
      <c r="BF411" s="591"/>
      <c r="BG411" s="591"/>
      <c r="BH411" s="215"/>
      <c r="BI411" s="351"/>
      <c r="BJ411" s="351"/>
      <c r="BK411" s="351"/>
      <c r="BL411" s="351"/>
      <c r="BM411" s="351"/>
      <c r="BN411" s="351"/>
      <c r="BO411" s="351"/>
      <c r="BP411" s="257"/>
      <c r="BS411" s="349">
        <f t="shared" si="99"/>
        <v>0</v>
      </c>
      <c r="BT411" s="349"/>
      <c r="BU411" s="349"/>
      <c r="BV411" s="349"/>
      <c r="BW411" s="349"/>
      <c r="BX411" s="349"/>
      <c r="BY411" s="349"/>
    </row>
    <row r="412" spans="1:77" s="6" customFormat="1" ht="24.75" customHeight="1" x14ac:dyDescent="0.2">
      <c r="A412" s="361" t="s">
        <v>98</v>
      </c>
      <c r="B412" s="361"/>
      <c r="C412" s="361"/>
      <c r="D412" s="361"/>
      <c r="E412" s="361"/>
      <c r="F412" s="361"/>
      <c r="G412" s="361"/>
      <c r="H412" s="361"/>
      <c r="I412" s="361"/>
      <c r="J412" s="361"/>
      <c r="K412" s="361"/>
      <c r="L412" s="361"/>
      <c r="M412" s="361"/>
      <c r="N412" s="361"/>
      <c r="O412" s="361"/>
      <c r="P412" s="361"/>
      <c r="Q412" s="361"/>
      <c r="R412" s="361"/>
      <c r="S412" s="361"/>
      <c r="T412" s="361"/>
      <c r="U412" s="361"/>
      <c r="V412" s="361"/>
      <c r="W412" s="361"/>
      <c r="X412" s="361"/>
      <c r="Y412" s="361"/>
      <c r="Z412" s="361"/>
      <c r="AA412" s="361"/>
      <c r="AB412" s="361"/>
      <c r="AC412" s="361"/>
      <c r="AD412" s="361"/>
      <c r="AE412" s="361"/>
      <c r="AF412" s="351" t="s">
        <v>94</v>
      </c>
      <c r="AG412" s="351"/>
      <c r="AH412" s="351"/>
      <c r="AI412" s="351"/>
      <c r="AJ412" s="352" t="s">
        <v>501</v>
      </c>
      <c r="AK412" s="351"/>
      <c r="AL412" s="352" t="s">
        <v>392</v>
      </c>
      <c r="AM412" s="352"/>
      <c r="AN412" s="353" t="s">
        <v>496</v>
      </c>
      <c r="AO412" s="353"/>
      <c r="AP412" s="351" t="s">
        <v>91</v>
      </c>
      <c r="AQ412" s="351"/>
      <c r="AR412" s="351"/>
      <c r="AS412" s="351"/>
      <c r="AT412" s="351"/>
      <c r="AU412" s="351"/>
      <c r="AV412" s="351"/>
      <c r="AW412" s="215"/>
      <c r="AX412" s="215"/>
      <c r="AY412" s="215"/>
      <c r="AZ412" s="590"/>
      <c r="BA412" s="591"/>
      <c r="BB412" s="591"/>
      <c r="BC412" s="591"/>
      <c r="BD412" s="591"/>
      <c r="BE412" s="591"/>
      <c r="BF412" s="591"/>
      <c r="BG412" s="591"/>
      <c r="BH412" s="215"/>
      <c r="BI412" s="351"/>
      <c r="BJ412" s="351"/>
      <c r="BK412" s="351"/>
      <c r="BL412" s="351"/>
      <c r="BM412" s="351"/>
      <c r="BN412" s="351"/>
      <c r="BO412" s="351"/>
      <c r="BP412" s="257"/>
      <c r="BS412" s="349">
        <f t="shared" si="99"/>
        <v>0</v>
      </c>
      <c r="BT412" s="349"/>
      <c r="BU412" s="349"/>
      <c r="BV412" s="349"/>
      <c r="BW412" s="349"/>
      <c r="BX412" s="349"/>
      <c r="BY412" s="349"/>
    </row>
    <row r="413" spans="1:77" s="6" customFormat="1" x14ac:dyDescent="0.2">
      <c r="A413" s="361" t="s">
        <v>99</v>
      </c>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c r="AA413" s="361"/>
      <c r="AB413" s="361"/>
      <c r="AC413" s="361"/>
      <c r="AD413" s="361"/>
      <c r="AE413" s="361"/>
      <c r="AF413" s="351" t="s">
        <v>95</v>
      </c>
      <c r="AG413" s="351"/>
      <c r="AH413" s="351"/>
      <c r="AI413" s="351"/>
      <c r="AJ413" s="352" t="s">
        <v>501</v>
      </c>
      <c r="AK413" s="351"/>
      <c r="AL413" s="352" t="s">
        <v>392</v>
      </c>
      <c r="AM413" s="352"/>
      <c r="AN413" s="353" t="s">
        <v>496</v>
      </c>
      <c r="AO413" s="353"/>
      <c r="AP413" s="351" t="s">
        <v>91</v>
      </c>
      <c r="AQ413" s="351"/>
      <c r="AR413" s="351"/>
      <c r="AS413" s="351"/>
      <c r="AT413" s="351"/>
      <c r="AU413" s="351"/>
      <c r="AV413" s="351"/>
      <c r="AW413" s="215"/>
      <c r="AX413" s="215"/>
      <c r="AY413" s="215"/>
      <c r="AZ413" s="590"/>
      <c r="BA413" s="591"/>
      <c r="BB413" s="591"/>
      <c r="BC413" s="591"/>
      <c r="BD413" s="591"/>
      <c r="BE413" s="591"/>
      <c r="BF413" s="591"/>
      <c r="BG413" s="591"/>
      <c r="BH413" s="215"/>
      <c r="BI413" s="351"/>
      <c r="BJ413" s="351"/>
      <c r="BK413" s="351"/>
      <c r="BL413" s="351"/>
      <c r="BM413" s="351"/>
      <c r="BN413" s="351"/>
      <c r="BO413" s="351"/>
      <c r="BP413" s="257"/>
      <c r="BS413" s="349">
        <f t="shared" si="99"/>
        <v>0</v>
      </c>
      <c r="BT413" s="349"/>
      <c r="BU413" s="349"/>
      <c r="BV413" s="349"/>
      <c r="BW413" s="349"/>
      <c r="BX413" s="349"/>
      <c r="BY413" s="349"/>
    </row>
    <row r="414" spans="1:77" s="6" customFormat="1" x14ac:dyDescent="0.2">
      <c r="A414" s="599" t="s">
        <v>110</v>
      </c>
      <c r="B414" s="599"/>
      <c r="C414" s="599"/>
      <c r="D414" s="599"/>
      <c r="E414" s="599"/>
      <c r="F414" s="599"/>
      <c r="G414" s="599"/>
      <c r="H414" s="599"/>
      <c r="I414" s="599"/>
      <c r="J414" s="599"/>
      <c r="K414" s="599"/>
      <c r="L414" s="599"/>
      <c r="M414" s="599"/>
      <c r="N414" s="599"/>
      <c r="O414" s="599"/>
      <c r="P414" s="599"/>
      <c r="Q414" s="599"/>
      <c r="R414" s="599"/>
      <c r="S414" s="599"/>
      <c r="T414" s="599"/>
      <c r="U414" s="599"/>
      <c r="V414" s="599"/>
      <c r="W414" s="599"/>
      <c r="X414" s="599"/>
      <c r="Y414" s="599"/>
      <c r="Z414" s="599"/>
      <c r="AA414" s="599"/>
      <c r="AB414" s="599"/>
      <c r="AC414" s="599"/>
      <c r="AD414" s="599"/>
      <c r="AE414" s="599"/>
      <c r="AF414" s="596" t="s">
        <v>100</v>
      </c>
      <c r="AG414" s="596"/>
      <c r="AH414" s="596"/>
      <c r="AI414" s="596"/>
      <c r="AJ414" s="596"/>
      <c r="AK414" s="596"/>
      <c r="AL414" s="596"/>
      <c r="AM414" s="596"/>
      <c r="AN414" s="596"/>
      <c r="AO414" s="596"/>
      <c r="AP414" s="596" t="s">
        <v>113</v>
      </c>
      <c r="AQ414" s="596"/>
      <c r="AR414" s="596"/>
      <c r="AS414" s="596"/>
      <c r="AT414" s="596"/>
      <c r="AU414" s="596"/>
      <c r="AV414" s="596"/>
      <c r="AW414" s="266">
        <f>SUM(AW415:AW420)</f>
        <v>0</v>
      </c>
      <c r="AX414" s="266">
        <f t="shared" ref="AX414:AY414" si="107">SUM(AX415:AX420)</f>
        <v>0</v>
      </c>
      <c r="AY414" s="266">
        <f t="shared" si="107"/>
        <v>0</v>
      </c>
      <c r="AZ414" s="597"/>
      <c r="BA414" s="598"/>
      <c r="BB414" s="598"/>
      <c r="BC414" s="598"/>
      <c r="BD414" s="598"/>
      <c r="BE414" s="598"/>
      <c r="BF414" s="598"/>
      <c r="BG414" s="598"/>
      <c r="BH414" s="266"/>
      <c r="BI414" s="596"/>
      <c r="BJ414" s="596"/>
      <c r="BK414" s="596"/>
      <c r="BL414" s="596"/>
      <c r="BM414" s="596"/>
      <c r="BN414" s="596"/>
      <c r="BO414" s="596"/>
      <c r="BP414" s="257"/>
      <c r="BS414" s="349">
        <f t="shared" si="99"/>
        <v>0</v>
      </c>
      <c r="BT414" s="349"/>
      <c r="BU414" s="349"/>
      <c r="BV414" s="349"/>
      <c r="BW414" s="349"/>
      <c r="BX414" s="349"/>
      <c r="BY414" s="349"/>
    </row>
    <row r="415" spans="1:77" s="6" customFormat="1" ht="33.75" customHeight="1" x14ac:dyDescent="0.2">
      <c r="A415" s="350" t="s">
        <v>111</v>
      </c>
      <c r="B415" s="350"/>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c r="AA415" s="350"/>
      <c r="AB415" s="350"/>
      <c r="AC415" s="350"/>
      <c r="AD415" s="350"/>
      <c r="AE415" s="350"/>
      <c r="AF415" s="351" t="s">
        <v>101</v>
      </c>
      <c r="AG415" s="351"/>
      <c r="AH415" s="351"/>
      <c r="AI415" s="351"/>
      <c r="AJ415" s="352" t="s">
        <v>501</v>
      </c>
      <c r="AK415" s="351"/>
      <c r="AL415" s="352" t="s">
        <v>392</v>
      </c>
      <c r="AM415" s="352"/>
      <c r="AN415" s="353" t="s">
        <v>496</v>
      </c>
      <c r="AO415" s="353"/>
      <c r="AP415" s="351" t="s">
        <v>114</v>
      </c>
      <c r="AQ415" s="351"/>
      <c r="AR415" s="351"/>
      <c r="AS415" s="351"/>
      <c r="AT415" s="351"/>
      <c r="AU415" s="351"/>
      <c r="AV415" s="351"/>
      <c r="AW415" s="215"/>
      <c r="AX415" s="215"/>
      <c r="AY415" s="215"/>
      <c r="AZ415" s="590"/>
      <c r="BA415" s="591"/>
      <c r="BB415" s="591"/>
      <c r="BC415" s="591"/>
      <c r="BD415" s="591"/>
      <c r="BE415" s="591"/>
      <c r="BF415" s="591"/>
      <c r="BG415" s="591"/>
      <c r="BH415" s="215"/>
      <c r="BI415" s="351"/>
      <c r="BJ415" s="351"/>
      <c r="BK415" s="351"/>
      <c r="BL415" s="351"/>
      <c r="BM415" s="351"/>
      <c r="BN415" s="351"/>
      <c r="BO415" s="351"/>
      <c r="BP415" s="257"/>
      <c r="BS415" s="349">
        <f t="shared" si="99"/>
        <v>0</v>
      </c>
      <c r="BT415" s="349"/>
      <c r="BU415" s="349"/>
      <c r="BV415" s="349"/>
      <c r="BW415" s="349"/>
      <c r="BX415" s="349"/>
      <c r="BY415" s="349"/>
    </row>
    <row r="416" spans="1:77" s="6" customFormat="1" ht="36" customHeight="1" x14ac:dyDescent="0.2">
      <c r="A416" s="361" t="s">
        <v>112</v>
      </c>
      <c r="B416" s="361"/>
      <c r="C416" s="361"/>
      <c r="D416" s="361"/>
      <c r="E416" s="361"/>
      <c r="F416" s="361"/>
      <c r="G416" s="361"/>
      <c r="H416" s="361"/>
      <c r="I416" s="361"/>
      <c r="J416" s="361"/>
      <c r="K416" s="361"/>
      <c r="L416" s="361"/>
      <c r="M416" s="361"/>
      <c r="N416" s="361"/>
      <c r="O416" s="361"/>
      <c r="P416" s="361"/>
      <c r="Q416" s="361"/>
      <c r="R416" s="361"/>
      <c r="S416" s="361"/>
      <c r="T416" s="361"/>
      <c r="U416" s="361"/>
      <c r="V416" s="361"/>
      <c r="W416" s="361"/>
      <c r="X416" s="361"/>
      <c r="Y416" s="361"/>
      <c r="Z416" s="361"/>
      <c r="AA416" s="361"/>
      <c r="AB416" s="361"/>
      <c r="AC416" s="361"/>
      <c r="AD416" s="361"/>
      <c r="AE416" s="361"/>
      <c r="AF416" s="351" t="s">
        <v>102</v>
      </c>
      <c r="AG416" s="351"/>
      <c r="AH416" s="351"/>
      <c r="AI416" s="351"/>
      <c r="AJ416" s="352" t="s">
        <v>501</v>
      </c>
      <c r="AK416" s="351"/>
      <c r="AL416" s="352" t="s">
        <v>392</v>
      </c>
      <c r="AM416" s="352"/>
      <c r="AN416" s="353" t="s">
        <v>496</v>
      </c>
      <c r="AO416" s="353"/>
      <c r="AP416" s="351" t="s">
        <v>115</v>
      </c>
      <c r="AQ416" s="351"/>
      <c r="AR416" s="351"/>
      <c r="AS416" s="351"/>
      <c r="AT416" s="351"/>
      <c r="AU416" s="351"/>
      <c r="AV416" s="351"/>
      <c r="AW416" s="215"/>
      <c r="AX416" s="215"/>
      <c r="AY416" s="215"/>
      <c r="AZ416" s="590"/>
      <c r="BA416" s="591"/>
      <c r="BB416" s="591"/>
      <c r="BC416" s="591"/>
      <c r="BD416" s="591"/>
      <c r="BE416" s="591"/>
      <c r="BF416" s="591"/>
      <c r="BG416" s="591"/>
      <c r="BH416" s="215"/>
      <c r="BI416" s="351"/>
      <c r="BJ416" s="351"/>
      <c r="BK416" s="351"/>
      <c r="BL416" s="351"/>
      <c r="BM416" s="351"/>
      <c r="BN416" s="351"/>
      <c r="BO416" s="351"/>
      <c r="BP416" s="257"/>
      <c r="BS416" s="349">
        <f t="shared" si="99"/>
        <v>0</v>
      </c>
      <c r="BT416" s="349"/>
      <c r="BU416" s="349"/>
      <c r="BV416" s="349"/>
      <c r="BW416" s="349"/>
      <c r="BX416" s="349"/>
      <c r="BY416" s="349"/>
    </row>
    <row r="417" spans="1:77" s="6" customFormat="1" x14ac:dyDescent="0.2">
      <c r="A417" s="369"/>
      <c r="B417" s="369"/>
      <c r="C417" s="369"/>
      <c r="D417" s="369"/>
      <c r="E417" s="369"/>
      <c r="F417" s="369"/>
      <c r="G417" s="369"/>
      <c r="H417" s="369"/>
      <c r="I417" s="369"/>
      <c r="J417" s="369"/>
      <c r="K417" s="369"/>
      <c r="L417" s="369"/>
      <c r="M417" s="369"/>
      <c r="N417" s="369"/>
      <c r="O417" s="369"/>
      <c r="P417" s="369"/>
      <c r="Q417" s="369"/>
      <c r="R417" s="369"/>
      <c r="S417" s="369"/>
      <c r="T417" s="369"/>
      <c r="U417" s="369"/>
      <c r="V417" s="369"/>
      <c r="W417" s="369"/>
      <c r="X417" s="369"/>
      <c r="Y417" s="369"/>
      <c r="Z417" s="369"/>
      <c r="AA417" s="369"/>
      <c r="AB417" s="369"/>
      <c r="AC417" s="369"/>
      <c r="AD417" s="369"/>
      <c r="AE417" s="369"/>
      <c r="AF417" s="351"/>
      <c r="AG417" s="351"/>
      <c r="AH417" s="351"/>
      <c r="AI417" s="351"/>
      <c r="AJ417" s="352" t="s">
        <v>501</v>
      </c>
      <c r="AK417" s="351"/>
      <c r="AL417" s="352" t="s">
        <v>392</v>
      </c>
      <c r="AM417" s="352"/>
      <c r="AN417" s="353" t="s">
        <v>496</v>
      </c>
      <c r="AO417" s="353"/>
      <c r="AP417" s="351"/>
      <c r="AQ417" s="351"/>
      <c r="AR417" s="351"/>
      <c r="AS417" s="351"/>
      <c r="AT417" s="351"/>
      <c r="AU417" s="351"/>
      <c r="AV417" s="351"/>
      <c r="AW417" s="215"/>
      <c r="AX417" s="215"/>
      <c r="AY417" s="215"/>
      <c r="AZ417" s="590"/>
      <c r="BA417" s="591"/>
      <c r="BB417" s="591"/>
      <c r="BC417" s="591"/>
      <c r="BD417" s="591"/>
      <c r="BE417" s="591"/>
      <c r="BF417" s="591"/>
      <c r="BG417" s="591"/>
      <c r="BH417" s="215"/>
      <c r="BI417" s="351"/>
      <c r="BJ417" s="351"/>
      <c r="BK417" s="351"/>
      <c r="BL417" s="351"/>
      <c r="BM417" s="351"/>
      <c r="BN417" s="351"/>
      <c r="BO417" s="351"/>
      <c r="BP417" s="257"/>
      <c r="BS417" s="349">
        <f t="shared" si="99"/>
        <v>0</v>
      </c>
      <c r="BT417" s="349"/>
      <c r="BU417" s="349"/>
      <c r="BV417" s="349"/>
      <c r="BW417" s="349"/>
      <c r="BX417" s="349"/>
      <c r="BY417" s="349"/>
    </row>
    <row r="418" spans="1:77" s="6" customFormat="1" ht="24.75" customHeight="1" x14ac:dyDescent="0.2">
      <c r="A418" s="350" t="s">
        <v>116</v>
      </c>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c r="AA418" s="350"/>
      <c r="AB418" s="350"/>
      <c r="AC418" s="350"/>
      <c r="AD418" s="350"/>
      <c r="AE418" s="350"/>
      <c r="AF418" s="351" t="s">
        <v>103</v>
      </c>
      <c r="AG418" s="351"/>
      <c r="AH418" s="351"/>
      <c r="AI418" s="351"/>
      <c r="AJ418" s="352" t="s">
        <v>501</v>
      </c>
      <c r="AK418" s="351"/>
      <c r="AL418" s="352" t="s">
        <v>392</v>
      </c>
      <c r="AM418" s="352"/>
      <c r="AN418" s="353" t="s">
        <v>496</v>
      </c>
      <c r="AO418" s="353"/>
      <c r="AP418" s="351" t="s">
        <v>120</v>
      </c>
      <c r="AQ418" s="351"/>
      <c r="AR418" s="351"/>
      <c r="AS418" s="351"/>
      <c r="AT418" s="351"/>
      <c r="AU418" s="351"/>
      <c r="AV418" s="351"/>
      <c r="AW418" s="215"/>
      <c r="AX418" s="215"/>
      <c r="AY418" s="215"/>
      <c r="AZ418" s="590"/>
      <c r="BA418" s="591"/>
      <c r="BB418" s="591"/>
      <c r="BC418" s="591"/>
      <c r="BD418" s="591"/>
      <c r="BE418" s="591"/>
      <c r="BF418" s="591"/>
      <c r="BG418" s="591"/>
      <c r="BH418" s="215"/>
      <c r="BI418" s="351"/>
      <c r="BJ418" s="351"/>
      <c r="BK418" s="351"/>
      <c r="BL418" s="351"/>
      <c r="BM418" s="351"/>
      <c r="BN418" s="351"/>
      <c r="BO418" s="351"/>
      <c r="BP418" s="257"/>
      <c r="BS418" s="349">
        <f t="shared" si="99"/>
        <v>0</v>
      </c>
      <c r="BT418" s="349"/>
      <c r="BU418" s="349"/>
      <c r="BV418" s="349"/>
      <c r="BW418" s="349"/>
      <c r="BX418" s="349"/>
      <c r="BY418" s="349"/>
    </row>
    <row r="419" spans="1:77" s="6" customFormat="1" ht="49.5" customHeight="1" x14ac:dyDescent="0.2">
      <c r="A419" s="350" t="s">
        <v>117</v>
      </c>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c r="AA419" s="350"/>
      <c r="AB419" s="350"/>
      <c r="AC419" s="350"/>
      <c r="AD419" s="350"/>
      <c r="AE419" s="350"/>
      <c r="AF419" s="351" t="s">
        <v>104</v>
      </c>
      <c r="AG419" s="351"/>
      <c r="AH419" s="351"/>
      <c r="AI419" s="351"/>
      <c r="AJ419" s="352" t="s">
        <v>501</v>
      </c>
      <c r="AK419" s="351"/>
      <c r="AL419" s="352" t="s">
        <v>392</v>
      </c>
      <c r="AM419" s="352"/>
      <c r="AN419" s="353" t="s">
        <v>496</v>
      </c>
      <c r="AO419" s="353"/>
      <c r="AP419" s="351" t="s">
        <v>121</v>
      </c>
      <c r="AQ419" s="351"/>
      <c r="AR419" s="351"/>
      <c r="AS419" s="351"/>
      <c r="AT419" s="351"/>
      <c r="AU419" s="351"/>
      <c r="AV419" s="351"/>
      <c r="AW419" s="215"/>
      <c r="AX419" s="215"/>
      <c r="AY419" s="215"/>
      <c r="AZ419" s="590"/>
      <c r="BA419" s="591"/>
      <c r="BB419" s="591"/>
      <c r="BC419" s="591"/>
      <c r="BD419" s="591"/>
      <c r="BE419" s="591"/>
      <c r="BF419" s="591"/>
      <c r="BG419" s="591"/>
      <c r="BH419" s="215"/>
      <c r="BI419" s="351"/>
      <c r="BJ419" s="351"/>
      <c r="BK419" s="351"/>
      <c r="BL419" s="351"/>
      <c r="BM419" s="351"/>
      <c r="BN419" s="351"/>
      <c r="BO419" s="351"/>
      <c r="BP419" s="257"/>
      <c r="BS419" s="349">
        <f t="shared" si="99"/>
        <v>0</v>
      </c>
      <c r="BT419" s="349"/>
      <c r="BU419" s="349"/>
      <c r="BV419" s="349"/>
      <c r="BW419" s="349"/>
      <c r="BX419" s="349"/>
      <c r="BY419" s="349"/>
    </row>
    <row r="420" spans="1:77" s="6" customFormat="1" ht="24" customHeight="1" x14ac:dyDescent="0.2">
      <c r="A420" s="350" t="s">
        <v>118</v>
      </c>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c r="AA420" s="350"/>
      <c r="AB420" s="350"/>
      <c r="AC420" s="350"/>
      <c r="AD420" s="350"/>
      <c r="AE420" s="350"/>
      <c r="AF420" s="351" t="s">
        <v>105</v>
      </c>
      <c r="AG420" s="351"/>
      <c r="AH420" s="351"/>
      <c r="AI420" s="351"/>
      <c r="AJ420" s="352" t="s">
        <v>501</v>
      </c>
      <c r="AK420" s="351"/>
      <c r="AL420" s="352" t="s">
        <v>392</v>
      </c>
      <c r="AM420" s="352"/>
      <c r="AN420" s="353" t="s">
        <v>496</v>
      </c>
      <c r="AO420" s="353"/>
      <c r="AP420" s="351" t="s">
        <v>122</v>
      </c>
      <c r="AQ420" s="351"/>
      <c r="AR420" s="351"/>
      <c r="AS420" s="351"/>
      <c r="AT420" s="351"/>
      <c r="AU420" s="351"/>
      <c r="AV420" s="351"/>
      <c r="AW420" s="215"/>
      <c r="AX420" s="215"/>
      <c r="AY420" s="215"/>
      <c r="AZ420" s="590"/>
      <c r="BA420" s="591"/>
      <c r="BB420" s="591"/>
      <c r="BC420" s="591"/>
      <c r="BD420" s="591"/>
      <c r="BE420" s="591"/>
      <c r="BF420" s="591"/>
      <c r="BG420" s="591"/>
      <c r="BH420" s="215"/>
      <c r="BI420" s="351"/>
      <c r="BJ420" s="351"/>
      <c r="BK420" s="351"/>
      <c r="BL420" s="351"/>
      <c r="BM420" s="351"/>
      <c r="BN420" s="351"/>
      <c r="BO420" s="351"/>
      <c r="BP420" s="257"/>
      <c r="BS420" s="349">
        <f t="shared" si="99"/>
        <v>0</v>
      </c>
      <c r="BT420" s="349"/>
      <c r="BU420" s="349"/>
      <c r="BV420" s="349"/>
      <c r="BW420" s="349"/>
      <c r="BX420" s="349"/>
      <c r="BY420" s="349"/>
    </row>
    <row r="421" spans="1:77" s="6" customFormat="1" x14ac:dyDescent="0.2">
      <c r="A421" s="599" t="s">
        <v>119</v>
      </c>
      <c r="B421" s="599"/>
      <c r="C421" s="599"/>
      <c r="D421" s="599"/>
      <c r="E421" s="599"/>
      <c r="F421" s="599"/>
      <c r="G421" s="599"/>
      <c r="H421" s="599"/>
      <c r="I421" s="599"/>
      <c r="J421" s="599"/>
      <c r="K421" s="599"/>
      <c r="L421" s="599"/>
      <c r="M421" s="599"/>
      <c r="N421" s="599"/>
      <c r="O421" s="599"/>
      <c r="P421" s="599"/>
      <c r="Q421" s="599"/>
      <c r="R421" s="599"/>
      <c r="S421" s="599"/>
      <c r="T421" s="599"/>
      <c r="U421" s="599"/>
      <c r="V421" s="599"/>
      <c r="W421" s="599"/>
      <c r="X421" s="599"/>
      <c r="Y421" s="599"/>
      <c r="Z421" s="599"/>
      <c r="AA421" s="599"/>
      <c r="AB421" s="599"/>
      <c r="AC421" s="599"/>
      <c r="AD421" s="599"/>
      <c r="AE421" s="599"/>
      <c r="AF421" s="596" t="s">
        <v>106</v>
      </c>
      <c r="AG421" s="596"/>
      <c r="AH421" s="596"/>
      <c r="AI421" s="596"/>
      <c r="AJ421" s="596"/>
      <c r="AK421" s="596"/>
      <c r="AL421" s="596"/>
      <c r="AM421" s="596"/>
      <c r="AN421" s="596"/>
      <c r="AO421" s="596"/>
      <c r="AP421" s="596" t="s">
        <v>123</v>
      </c>
      <c r="AQ421" s="596"/>
      <c r="AR421" s="596"/>
      <c r="AS421" s="596"/>
      <c r="AT421" s="596"/>
      <c r="AU421" s="596"/>
      <c r="AV421" s="596"/>
      <c r="AW421" s="266">
        <f>SUM(AW422:AW424)</f>
        <v>0</v>
      </c>
      <c r="AX421" s="266">
        <f t="shared" ref="AX421:AY421" si="108">SUM(AX422:AX424)</f>
        <v>0</v>
      </c>
      <c r="AY421" s="266">
        <f t="shared" si="108"/>
        <v>0</v>
      </c>
      <c r="AZ421" s="597"/>
      <c r="BA421" s="598"/>
      <c r="BB421" s="598"/>
      <c r="BC421" s="598"/>
      <c r="BD421" s="598"/>
      <c r="BE421" s="598"/>
      <c r="BF421" s="598"/>
      <c r="BG421" s="598"/>
      <c r="BH421" s="266"/>
      <c r="BI421" s="596"/>
      <c r="BJ421" s="596"/>
      <c r="BK421" s="596"/>
      <c r="BL421" s="596"/>
      <c r="BM421" s="596"/>
      <c r="BN421" s="596"/>
      <c r="BO421" s="596"/>
      <c r="BP421" s="257"/>
      <c r="BS421" s="349">
        <f t="shared" si="99"/>
        <v>0</v>
      </c>
      <c r="BT421" s="349"/>
      <c r="BU421" s="349"/>
      <c r="BV421" s="349"/>
      <c r="BW421" s="349"/>
      <c r="BX421" s="349"/>
      <c r="BY421" s="349"/>
    </row>
    <row r="422" spans="1:77" s="6" customFormat="1" ht="24" customHeight="1" x14ac:dyDescent="0.2">
      <c r="A422" s="350" t="s">
        <v>144</v>
      </c>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c r="AA422" s="350"/>
      <c r="AB422" s="350"/>
      <c r="AC422" s="350"/>
      <c r="AD422" s="350"/>
      <c r="AE422" s="350"/>
      <c r="AF422" s="351" t="s">
        <v>107</v>
      </c>
      <c r="AG422" s="351"/>
      <c r="AH422" s="351"/>
      <c r="AI422" s="351"/>
      <c r="AJ422" s="352" t="s">
        <v>501</v>
      </c>
      <c r="AK422" s="351"/>
      <c r="AL422" s="352" t="s">
        <v>392</v>
      </c>
      <c r="AM422" s="352"/>
      <c r="AN422" s="353" t="s">
        <v>496</v>
      </c>
      <c r="AO422" s="353"/>
      <c r="AP422" s="351" t="s">
        <v>124</v>
      </c>
      <c r="AQ422" s="351"/>
      <c r="AR422" s="351"/>
      <c r="AS422" s="351"/>
      <c r="AT422" s="351"/>
      <c r="AU422" s="351"/>
      <c r="AV422" s="351"/>
      <c r="AW422" s="215"/>
      <c r="AX422" s="215"/>
      <c r="AY422" s="215"/>
      <c r="AZ422" s="590"/>
      <c r="BA422" s="591"/>
      <c r="BB422" s="591"/>
      <c r="BC422" s="591"/>
      <c r="BD422" s="591"/>
      <c r="BE422" s="591"/>
      <c r="BF422" s="591"/>
      <c r="BG422" s="591"/>
      <c r="BH422" s="215"/>
      <c r="BI422" s="351"/>
      <c r="BJ422" s="351"/>
      <c r="BK422" s="351"/>
      <c r="BL422" s="351"/>
      <c r="BM422" s="351"/>
      <c r="BN422" s="351"/>
      <c r="BO422" s="351"/>
      <c r="BP422" s="257"/>
      <c r="BS422" s="349">
        <f t="shared" si="99"/>
        <v>0</v>
      </c>
      <c r="BT422" s="349"/>
      <c r="BU422" s="349"/>
      <c r="BV422" s="349"/>
      <c r="BW422" s="349"/>
      <c r="BX422" s="349"/>
      <c r="BY422" s="349"/>
    </row>
    <row r="423" spans="1:77" s="6" customFormat="1" ht="23.25" customHeight="1" x14ac:dyDescent="0.2">
      <c r="A423" s="350" t="s">
        <v>145</v>
      </c>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c r="AA423" s="350"/>
      <c r="AB423" s="350"/>
      <c r="AC423" s="350"/>
      <c r="AD423" s="350"/>
      <c r="AE423" s="350"/>
      <c r="AF423" s="351" t="s">
        <v>108</v>
      </c>
      <c r="AG423" s="351"/>
      <c r="AH423" s="351"/>
      <c r="AI423" s="351"/>
      <c r="AJ423" s="352" t="s">
        <v>501</v>
      </c>
      <c r="AK423" s="351"/>
      <c r="AL423" s="352" t="s">
        <v>392</v>
      </c>
      <c r="AM423" s="352"/>
      <c r="AN423" s="353" t="s">
        <v>496</v>
      </c>
      <c r="AO423" s="353"/>
      <c r="AP423" s="351" t="s">
        <v>125</v>
      </c>
      <c r="AQ423" s="351"/>
      <c r="AR423" s="351"/>
      <c r="AS423" s="351"/>
      <c r="AT423" s="351"/>
      <c r="AU423" s="351"/>
      <c r="AV423" s="351"/>
      <c r="AW423" s="215"/>
      <c r="AX423" s="215"/>
      <c r="AY423" s="215"/>
      <c r="AZ423" s="590"/>
      <c r="BA423" s="591"/>
      <c r="BB423" s="591"/>
      <c r="BC423" s="591"/>
      <c r="BD423" s="591"/>
      <c r="BE423" s="591"/>
      <c r="BF423" s="591"/>
      <c r="BG423" s="591"/>
      <c r="BH423" s="215"/>
      <c r="BI423" s="351"/>
      <c r="BJ423" s="351"/>
      <c r="BK423" s="351"/>
      <c r="BL423" s="351"/>
      <c r="BM423" s="351"/>
      <c r="BN423" s="351"/>
      <c r="BO423" s="351"/>
      <c r="BP423" s="257"/>
      <c r="BS423" s="349">
        <f t="shared" si="99"/>
        <v>0</v>
      </c>
      <c r="BT423" s="349"/>
      <c r="BU423" s="349"/>
      <c r="BV423" s="349"/>
      <c r="BW423" s="349"/>
      <c r="BX423" s="349"/>
      <c r="BY423" s="349"/>
    </row>
    <row r="424" spans="1:77" s="6" customFormat="1" ht="11.25" customHeight="1" x14ac:dyDescent="0.2">
      <c r="A424" s="366" t="s">
        <v>146</v>
      </c>
      <c r="B424" s="366"/>
      <c r="C424" s="366"/>
      <c r="D424" s="366"/>
      <c r="E424" s="366"/>
      <c r="F424" s="366"/>
      <c r="G424" s="366"/>
      <c r="H424" s="366"/>
      <c r="I424" s="366"/>
      <c r="J424" s="366"/>
      <c r="K424" s="366"/>
      <c r="L424" s="366"/>
      <c r="M424" s="366"/>
      <c r="N424" s="366"/>
      <c r="O424" s="366"/>
      <c r="P424" s="366"/>
      <c r="Q424" s="366"/>
      <c r="R424" s="366"/>
      <c r="S424" s="366"/>
      <c r="T424" s="366"/>
      <c r="U424" s="366"/>
      <c r="V424" s="366"/>
      <c r="W424" s="366"/>
      <c r="X424" s="366"/>
      <c r="Y424" s="366"/>
      <c r="Z424" s="366"/>
      <c r="AA424" s="366"/>
      <c r="AB424" s="366"/>
      <c r="AC424" s="366"/>
      <c r="AD424" s="366"/>
      <c r="AE424" s="366"/>
      <c r="AF424" s="351" t="s">
        <v>109</v>
      </c>
      <c r="AG424" s="351"/>
      <c r="AH424" s="351"/>
      <c r="AI424" s="351"/>
      <c r="AJ424" s="352" t="s">
        <v>501</v>
      </c>
      <c r="AK424" s="351"/>
      <c r="AL424" s="352" t="s">
        <v>392</v>
      </c>
      <c r="AM424" s="352"/>
      <c r="AN424" s="353" t="s">
        <v>496</v>
      </c>
      <c r="AO424" s="353"/>
      <c r="AP424" s="351" t="s">
        <v>126</v>
      </c>
      <c r="AQ424" s="351"/>
      <c r="AR424" s="351"/>
      <c r="AS424" s="351"/>
      <c r="AT424" s="351"/>
      <c r="AU424" s="351"/>
      <c r="AV424" s="351"/>
      <c r="AW424" s="215"/>
      <c r="AX424" s="215"/>
      <c r="AY424" s="215"/>
      <c r="AZ424" s="590"/>
      <c r="BA424" s="591"/>
      <c r="BB424" s="591"/>
      <c r="BC424" s="591"/>
      <c r="BD424" s="591"/>
      <c r="BE424" s="591"/>
      <c r="BF424" s="591"/>
      <c r="BG424" s="591"/>
      <c r="BH424" s="215"/>
      <c r="BI424" s="351"/>
      <c r="BJ424" s="351"/>
      <c r="BK424" s="351"/>
      <c r="BL424" s="351"/>
      <c r="BM424" s="351"/>
      <c r="BN424" s="351"/>
      <c r="BO424" s="351"/>
      <c r="BP424" s="257"/>
      <c r="BS424" s="349">
        <f t="shared" si="99"/>
        <v>0</v>
      </c>
      <c r="BT424" s="349"/>
      <c r="BU424" s="349"/>
      <c r="BV424" s="349"/>
      <c r="BW424" s="349"/>
      <c r="BX424" s="349"/>
      <c r="BY424" s="349"/>
    </row>
    <row r="425" spans="1:77" s="6" customFormat="1" x14ac:dyDescent="0.2">
      <c r="A425" s="599" t="s">
        <v>147</v>
      </c>
      <c r="B425" s="599"/>
      <c r="C425" s="599"/>
      <c r="D425" s="599"/>
      <c r="E425" s="599"/>
      <c r="F425" s="599"/>
      <c r="G425" s="599"/>
      <c r="H425" s="599"/>
      <c r="I425" s="599"/>
      <c r="J425" s="599"/>
      <c r="K425" s="599"/>
      <c r="L425" s="599"/>
      <c r="M425" s="599"/>
      <c r="N425" s="599"/>
      <c r="O425" s="599"/>
      <c r="P425" s="599"/>
      <c r="Q425" s="599"/>
      <c r="R425" s="599"/>
      <c r="S425" s="599"/>
      <c r="T425" s="599"/>
      <c r="U425" s="599"/>
      <c r="V425" s="599"/>
      <c r="W425" s="599"/>
      <c r="X425" s="599"/>
      <c r="Y425" s="599"/>
      <c r="Z425" s="599"/>
      <c r="AA425" s="599"/>
      <c r="AB425" s="599"/>
      <c r="AC425" s="599"/>
      <c r="AD425" s="599"/>
      <c r="AE425" s="599"/>
      <c r="AF425" s="596" t="s">
        <v>134</v>
      </c>
      <c r="AG425" s="596"/>
      <c r="AH425" s="596"/>
      <c r="AI425" s="596"/>
      <c r="AJ425" s="596"/>
      <c r="AK425" s="596"/>
      <c r="AL425" s="596"/>
      <c r="AM425" s="596"/>
      <c r="AN425" s="596"/>
      <c r="AO425" s="596"/>
      <c r="AP425" s="596" t="s">
        <v>32</v>
      </c>
      <c r="AQ425" s="596"/>
      <c r="AR425" s="596"/>
      <c r="AS425" s="596"/>
      <c r="AT425" s="596"/>
      <c r="AU425" s="596"/>
      <c r="AV425" s="596"/>
      <c r="AW425" s="266">
        <f>SUM(AW426:AW428)</f>
        <v>0</v>
      </c>
      <c r="AX425" s="266">
        <f t="shared" ref="AX425:AY425" si="109">SUM(AX426:AX428)</f>
        <v>0</v>
      </c>
      <c r="AY425" s="266">
        <f t="shared" si="109"/>
        <v>0</v>
      </c>
      <c r="AZ425" s="597"/>
      <c r="BA425" s="598"/>
      <c r="BB425" s="598"/>
      <c r="BC425" s="598"/>
      <c r="BD425" s="598"/>
      <c r="BE425" s="598"/>
      <c r="BF425" s="598"/>
      <c r="BG425" s="598"/>
      <c r="BH425" s="266"/>
      <c r="BI425" s="596"/>
      <c r="BJ425" s="596"/>
      <c r="BK425" s="596"/>
      <c r="BL425" s="596"/>
      <c r="BM425" s="596"/>
      <c r="BN425" s="596"/>
      <c r="BO425" s="596"/>
      <c r="BP425" s="257"/>
      <c r="BS425" s="349">
        <f t="shared" si="99"/>
        <v>0</v>
      </c>
      <c r="BT425" s="349"/>
      <c r="BU425" s="349"/>
      <c r="BV425" s="349"/>
      <c r="BW425" s="349"/>
      <c r="BX425" s="349"/>
      <c r="BY425" s="349"/>
    </row>
    <row r="426" spans="1:77" s="6" customFormat="1" ht="24.75" customHeight="1" x14ac:dyDescent="0.2">
      <c r="A426" s="350" t="s">
        <v>148</v>
      </c>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c r="AA426" s="350"/>
      <c r="AB426" s="350"/>
      <c r="AC426" s="350"/>
      <c r="AD426" s="350"/>
      <c r="AE426" s="350"/>
      <c r="AF426" s="351" t="s">
        <v>135</v>
      </c>
      <c r="AG426" s="351"/>
      <c r="AH426" s="351"/>
      <c r="AI426" s="351"/>
      <c r="AJ426" s="352" t="s">
        <v>501</v>
      </c>
      <c r="AK426" s="351"/>
      <c r="AL426" s="352" t="s">
        <v>392</v>
      </c>
      <c r="AM426" s="352"/>
      <c r="AN426" s="353" t="s">
        <v>496</v>
      </c>
      <c r="AO426" s="353"/>
      <c r="AP426" s="351" t="s">
        <v>127</v>
      </c>
      <c r="AQ426" s="351"/>
      <c r="AR426" s="351"/>
      <c r="AS426" s="351"/>
      <c r="AT426" s="351"/>
      <c r="AU426" s="351"/>
      <c r="AV426" s="351"/>
      <c r="AW426" s="215"/>
      <c r="AX426" s="215"/>
      <c r="AY426" s="215"/>
      <c r="AZ426" s="590"/>
      <c r="BA426" s="591"/>
      <c r="BB426" s="591"/>
      <c r="BC426" s="591"/>
      <c r="BD426" s="591"/>
      <c r="BE426" s="591"/>
      <c r="BF426" s="591"/>
      <c r="BG426" s="591"/>
      <c r="BH426" s="215"/>
      <c r="BI426" s="351"/>
      <c r="BJ426" s="351"/>
      <c r="BK426" s="351"/>
      <c r="BL426" s="351"/>
      <c r="BM426" s="351"/>
      <c r="BN426" s="351"/>
      <c r="BO426" s="351"/>
      <c r="BP426" s="257"/>
      <c r="BS426" s="349">
        <f t="shared" si="99"/>
        <v>0</v>
      </c>
      <c r="BT426" s="349"/>
      <c r="BU426" s="349"/>
      <c r="BV426" s="349"/>
      <c r="BW426" s="349"/>
      <c r="BX426" s="349"/>
      <c r="BY426" s="349"/>
    </row>
    <row r="427" spans="1:77" s="6" customFormat="1" x14ac:dyDescent="0.2">
      <c r="A427" s="350" t="s">
        <v>149</v>
      </c>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c r="AA427" s="350"/>
      <c r="AB427" s="350"/>
      <c r="AC427" s="350"/>
      <c r="AD427" s="350"/>
      <c r="AE427" s="350"/>
      <c r="AF427" s="351" t="s">
        <v>136</v>
      </c>
      <c r="AG427" s="351"/>
      <c r="AH427" s="351"/>
      <c r="AI427" s="351"/>
      <c r="AJ427" s="352" t="s">
        <v>501</v>
      </c>
      <c r="AK427" s="351"/>
      <c r="AL427" s="352" t="s">
        <v>392</v>
      </c>
      <c r="AM427" s="352"/>
      <c r="AN427" s="353" t="s">
        <v>496</v>
      </c>
      <c r="AO427" s="353"/>
      <c r="AP427" s="351" t="s">
        <v>128</v>
      </c>
      <c r="AQ427" s="351"/>
      <c r="AR427" s="351"/>
      <c r="AS427" s="351"/>
      <c r="AT427" s="351"/>
      <c r="AU427" s="351"/>
      <c r="AV427" s="351"/>
      <c r="AW427" s="215"/>
      <c r="AX427" s="215"/>
      <c r="AY427" s="215"/>
      <c r="AZ427" s="590"/>
      <c r="BA427" s="591"/>
      <c r="BB427" s="591"/>
      <c r="BC427" s="591"/>
      <c r="BD427" s="591"/>
      <c r="BE427" s="591"/>
      <c r="BF427" s="591"/>
      <c r="BG427" s="591"/>
      <c r="BH427" s="215"/>
      <c r="BI427" s="351"/>
      <c r="BJ427" s="351"/>
      <c r="BK427" s="351"/>
      <c r="BL427" s="351"/>
      <c r="BM427" s="351"/>
      <c r="BN427" s="351"/>
      <c r="BO427" s="351"/>
      <c r="BP427" s="257"/>
      <c r="BS427" s="349">
        <f t="shared" si="99"/>
        <v>0</v>
      </c>
      <c r="BT427" s="349"/>
      <c r="BU427" s="349"/>
      <c r="BV427" s="349"/>
      <c r="BW427" s="349"/>
      <c r="BX427" s="349"/>
      <c r="BY427" s="349"/>
    </row>
    <row r="428" spans="1:77" s="6" customFormat="1" ht="24" customHeight="1" x14ac:dyDescent="0.2">
      <c r="A428" s="368" t="s">
        <v>150</v>
      </c>
      <c r="B428" s="368"/>
      <c r="C428" s="368"/>
      <c r="D428" s="368"/>
      <c r="E428" s="368"/>
      <c r="F428" s="368"/>
      <c r="G428" s="368"/>
      <c r="H428" s="368"/>
      <c r="I428" s="368"/>
      <c r="J428" s="368"/>
      <c r="K428" s="368"/>
      <c r="L428" s="368"/>
      <c r="M428" s="368"/>
      <c r="N428" s="368"/>
      <c r="O428" s="368"/>
      <c r="P428" s="368"/>
      <c r="Q428" s="368"/>
      <c r="R428" s="368"/>
      <c r="S428" s="368"/>
      <c r="T428" s="368"/>
      <c r="U428" s="368"/>
      <c r="V428" s="368"/>
      <c r="W428" s="368"/>
      <c r="X428" s="368"/>
      <c r="Y428" s="368"/>
      <c r="Z428" s="368"/>
      <c r="AA428" s="368"/>
      <c r="AB428" s="368"/>
      <c r="AC428" s="368"/>
      <c r="AD428" s="368"/>
      <c r="AE428" s="368"/>
      <c r="AF428" s="351" t="s">
        <v>137</v>
      </c>
      <c r="AG428" s="351"/>
      <c r="AH428" s="351"/>
      <c r="AI428" s="351"/>
      <c r="AJ428" s="352" t="s">
        <v>501</v>
      </c>
      <c r="AK428" s="351"/>
      <c r="AL428" s="352" t="s">
        <v>392</v>
      </c>
      <c r="AM428" s="352"/>
      <c r="AN428" s="353" t="s">
        <v>496</v>
      </c>
      <c r="AO428" s="353"/>
      <c r="AP428" s="351" t="s">
        <v>129</v>
      </c>
      <c r="AQ428" s="351"/>
      <c r="AR428" s="351"/>
      <c r="AS428" s="351"/>
      <c r="AT428" s="351"/>
      <c r="AU428" s="351"/>
      <c r="AV428" s="351"/>
      <c r="AW428" s="215"/>
      <c r="AX428" s="215"/>
      <c r="AY428" s="215"/>
      <c r="AZ428" s="590"/>
      <c r="BA428" s="591"/>
      <c r="BB428" s="591"/>
      <c r="BC428" s="591"/>
      <c r="BD428" s="591"/>
      <c r="BE428" s="591"/>
      <c r="BF428" s="591"/>
      <c r="BG428" s="591"/>
      <c r="BH428" s="215"/>
      <c r="BI428" s="351"/>
      <c r="BJ428" s="351"/>
      <c r="BK428" s="351"/>
      <c r="BL428" s="351"/>
      <c r="BM428" s="351"/>
      <c r="BN428" s="351"/>
      <c r="BO428" s="351"/>
      <c r="BP428" s="257"/>
      <c r="BS428" s="349">
        <f t="shared" si="99"/>
        <v>0</v>
      </c>
      <c r="BT428" s="349"/>
      <c r="BU428" s="349"/>
      <c r="BV428" s="349"/>
      <c r="BW428" s="349"/>
      <c r="BX428" s="349"/>
      <c r="BY428" s="349"/>
    </row>
    <row r="429" spans="1:77" s="6" customFormat="1" x14ac:dyDescent="0.2">
      <c r="A429" s="599" t="s">
        <v>151</v>
      </c>
      <c r="B429" s="599"/>
      <c r="C429" s="599"/>
      <c r="D429" s="599"/>
      <c r="E429" s="599"/>
      <c r="F429" s="599"/>
      <c r="G429" s="599"/>
      <c r="H429" s="599"/>
      <c r="I429" s="599"/>
      <c r="J429" s="599"/>
      <c r="K429" s="599"/>
      <c r="L429" s="599"/>
      <c r="M429" s="599"/>
      <c r="N429" s="599"/>
      <c r="O429" s="599"/>
      <c r="P429" s="599"/>
      <c r="Q429" s="599"/>
      <c r="R429" s="599"/>
      <c r="S429" s="599"/>
      <c r="T429" s="599"/>
      <c r="U429" s="599"/>
      <c r="V429" s="599"/>
      <c r="W429" s="599"/>
      <c r="X429" s="599"/>
      <c r="Y429" s="599"/>
      <c r="Z429" s="599"/>
      <c r="AA429" s="599"/>
      <c r="AB429" s="599"/>
      <c r="AC429" s="599"/>
      <c r="AD429" s="599"/>
      <c r="AE429" s="599"/>
      <c r="AF429" s="596" t="s">
        <v>138</v>
      </c>
      <c r="AG429" s="596"/>
      <c r="AH429" s="596"/>
      <c r="AI429" s="596"/>
      <c r="AJ429" s="596"/>
      <c r="AK429" s="596"/>
      <c r="AL429" s="596"/>
      <c r="AM429" s="596"/>
      <c r="AN429" s="596"/>
      <c r="AO429" s="596"/>
      <c r="AP429" s="596" t="s">
        <v>32</v>
      </c>
      <c r="AQ429" s="596"/>
      <c r="AR429" s="596"/>
      <c r="AS429" s="596"/>
      <c r="AT429" s="596"/>
      <c r="AU429" s="596"/>
      <c r="AV429" s="596"/>
      <c r="AW429" s="266">
        <f>SUM(AW430)</f>
        <v>0</v>
      </c>
      <c r="AX429" s="266">
        <f t="shared" ref="AX429:AY429" si="110">SUM(AX430)</f>
        <v>0</v>
      </c>
      <c r="AY429" s="266">
        <f t="shared" si="110"/>
        <v>0</v>
      </c>
      <c r="AZ429" s="597"/>
      <c r="BA429" s="598"/>
      <c r="BB429" s="598"/>
      <c r="BC429" s="598"/>
      <c r="BD429" s="598"/>
      <c r="BE429" s="598"/>
      <c r="BF429" s="598"/>
      <c r="BG429" s="598"/>
      <c r="BH429" s="266"/>
      <c r="BI429" s="596"/>
      <c r="BJ429" s="596"/>
      <c r="BK429" s="596"/>
      <c r="BL429" s="596"/>
      <c r="BM429" s="596"/>
      <c r="BN429" s="596"/>
      <c r="BO429" s="596"/>
      <c r="BP429" s="257"/>
      <c r="BS429" s="349">
        <f t="shared" si="99"/>
        <v>0</v>
      </c>
      <c r="BT429" s="349"/>
      <c r="BU429" s="349"/>
      <c r="BV429" s="349"/>
      <c r="BW429" s="349"/>
      <c r="BX429" s="349"/>
      <c r="BY429" s="349"/>
    </row>
    <row r="430" spans="1:77" s="6" customFormat="1" ht="36" customHeight="1" x14ac:dyDescent="0.2">
      <c r="A430" s="350" t="s">
        <v>152</v>
      </c>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c r="AA430" s="350"/>
      <c r="AB430" s="350"/>
      <c r="AC430" s="350"/>
      <c r="AD430" s="350"/>
      <c r="AE430" s="350"/>
      <c r="AF430" s="351" t="s">
        <v>139</v>
      </c>
      <c r="AG430" s="351"/>
      <c r="AH430" s="351"/>
      <c r="AI430" s="351"/>
      <c r="AJ430" s="352" t="s">
        <v>501</v>
      </c>
      <c r="AK430" s="351"/>
      <c r="AL430" s="352" t="s">
        <v>392</v>
      </c>
      <c r="AM430" s="352"/>
      <c r="AN430" s="353" t="s">
        <v>496</v>
      </c>
      <c r="AO430" s="353"/>
      <c r="AP430" s="351" t="s">
        <v>130</v>
      </c>
      <c r="AQ430" s="351"/>
      <c r="AR430" s="351"/>
      <c r="AS430" s="351"/>
      <c r="AT430" s="351"/>
      <c r="AU430" s="351"/>
      <c r="AV430" s="351"/>
      <c r="AW430" s="215"/>
      <c r="AX430" s="215"/>
      <c r="AY430" s="215"/>
      <c r="AZ430" s="590"/>
      <c r="BA430" s="591"/>
      <c r="BB430" s="591"/>
      <c r="BC430" s="591"/>
      <c r="BD430" s="591"/>
      <c r="BE430" s="591"/>
      <c r="BF430" s="591"/>
      <c r="BG430" s="591"/>
      <c r="BH430" s="215"/>
      <c r="BI430" s="351"/>
      <c r="BJ430" s="351"/>
      <c r="BK430" s="351"/>
      <c r="BL430" s="351"/>
      <c r="BM430" s="351"/>
      <c r="BN430" s="351"/>
      <c r="BO430" s="351"/>
      <c r="BP430" s="257"/>
      <c r="BS430" s="349">
        <f t="shared" si="99"/>
        <v>0</v>
      </c>
      <c r="BT430" s="349"/>
      <c r="BU430" s="349"/>
      <c r="BV430" s="349"/>
      <c r="BW430" s="349"/>
      <c r="BX430" s="349"/>
      <c r="BY430" s="349"/>
    </row>
    <row r="431" spans="1:77" s="6" customFormat="1" x14ac:dyDescent="0.2">
      <c r="A431" s="599" t="s">
        <v>535</v>
      </c>
      <c r="B431" s="599"/>
      <c r="C431" s="599"/>
      <c r="D431" s="599"/>
      <c r="E431" s="599"/>
      <c r="F431" s="599"/>
      <c r="G431" s="599"/>
      <c r="H431" s="599"/>
      <c r="I431" s="599"/>
      <c r="J431" s="599"/>
      <c r="K431" s="599"/>
      <c r="L431" s="599"/>
      <c r="M431" s="599"/>
      <c r="N431" s="599"/>
      <c r="O431" s="599"/>
      <c r="P431" s="599"/>
      <c r="Q431" s="599"/>
      <c r="R431" s="599"/>
      <c r="S431" s="599"/>
      <c r="T431" s="599"/>
      <c r="U431" s="599"/>
      <c r="V431" s="599"/>
      <c r="W431" s="599"/>
      <c r="X431" s="599"/>
      <c r="Y431" s="599"/>
      <c r="Z431" s="599"/>
      <c r="AA431" s="599"/>
      <c r="AB431" s="599"/>
      <c r="AC431" s="599"/>
      <c r="AD431" s="599"/>
      <c r="AE431" s="599"/>
      <c r="AF431" s="596" t="s">
        <v>140</v>
      </c>
      <c r="AG431" s="596"/>
      <c r="AH431" s="596"/>
      <c r="AI431" s="596"/>
      <c r="AJ431" s="596"/>
      <c r="AK431" s="596"/>
      <c r="AL431" s="596"/>
      <c r="AM431" s="596"/>
      <c r="AN431" s="596"/>
      <c r="AO431" s="596"/>
      <c r="AP431" s="596" t="s">
        <v>32</v>
      </c>
      <c r="AQ431" s="596"/>
      <c r="AR431" s="596"/>
      <c r="AS431" s="596"/>
      <c r="AT431" s="596"/>
      <c r="AU431" s="596"/>
      <c r="AV431" s="596"/>
      <c r="AW431" s="266">
        <f>SUM(AW432:AW439)</f>
        <v>0</v>
      </c>
      <c r="AX431" s="266">
        <f>SUM(AX432:AX439)</f>
        <v>0</v>
      </c>
      <c r="AY431" s="266">
        <f>SUM(AY432:AY439)</f>
        <v>0</v>
      </c>
      <c r="AZ431" s="597"/>
      <c r="BA431" s="598"/>
      <c r="BB431" s="598"/>
      <c r="BC431" s="598"/>
      <c r="BD431" s="598"/>
      <c r="BE431" s="598"/>
      <c r="BF431" s="598"/>
      <c r="BG431" s="598"/>
      <c r="BH431" s="266"/>
      <c r="BI431" s="596"/>
      <c r="BJ431" s="596"/>
      <c r="BK431" s="596"/>
      <c r="BL431" s="596"/>
      <c r="BM431" s="596"/>
      <c r="BN431" s="596"/>
      <c r="BO431" s="596"/>
      <c r="BP431" s="257"/>
      <c r="BS431" s="349">
        <f t="shared" si="99"/>
        <v>0</v>
      </c>
      <c r="BT431" s="349"/>
      <c r="BU431" s="349"/>
      <c r="BV431" s="349"/>
      <c r="BW431" s="349"/>
      <c r="BX431" s="349"/>
      <c r="BY431" s="349"/>
    </row>
    <row r="432" spans="1:77" s="6" customFormat="1" ht="24" customHeight="1" x14ac:dyDescent="0.2">
      <c r="A432" s="350" t="s">
        <v>153</v>
      </c>
      <c r="B432" s="366"/>
      <c r="C432" s="366"/>
      <c r="D432" s="366"/>
      <c r="E432" s="366"/>
      <c r="F432" s="366"/>
      <c r="G432" s="366"/>
      <c r="H432" s="366"/>
      <c r="I432" s="366"/>
      <c r="J432" s="366"/>
      <c r="K432" s="366"/>
      <c r="L432" s="366"/>
      <c r="M432" s="366"/>
      <c r="N432" s="366"/>
      <c r="O432" s="366"/>
      <c r="P432" s="366"/>
      <c r="Q432" s="366"/>
      <c r="R432" s="366"/>
      <c r="S432" s="366"/>
      <c r="T432" s="366"/>
      <c r="U432" s="366"/>
      <c r="V432" s="366"/>
      <c r="W432" s="366"/>
      <c r="X432" s="366"/>
      <c r="Y432" s="366"/>
      <c r="Z432" s="366"/>
      <c r="AA432" s="366"/>
      <c r="AB432" s="366"/>
      <c r="AC432" s="366"/>
      <c r="AD432" s="366"/>
      <c r="AE432" s="366"/>
      <c r="AF432" s="351" t="s">
        <v>141</v>
      </c>
      <c r="AG432" s="351"/>
      <c r="AH432" s="351"/>
      <c r="AI432" s="351"/>
      <c r="AJ432" s="352" t="s">
        <v>501</v>
      </c>
      <c r="AK432" s="351"/>
      <c r="AL432" s="352" t="s">
        <v>392</v>
      </c>
      <c r="AM432" s="352"/>
      <c r="AN432" s="353" t="s">
        <v>496</v>
      </c>
      <c r="AO432" s="353"/>
      <c r="AP432" s="351" t="s">
        <v>131</v>
      </c>
      <c r="AQ432" s="351"/>
      <c r="AR432" s="351"/>
      <c r="AS432" s="351"/>
      <c r="AT432" s="351"/>
      <c r="AU432" s="351"/>
      <c r="AV432" s="351"/>
      <c r="AW432" s="215"/>
      <c r="AX432" s="215"/>
      <c r="AY432" s="215"/>
      <c r="AZ432" s="590"/>
      <c r="BA432" s="591"/>
      <c r="BB432" s="591"/>
      <c r="BC432" s="591"/>
      <c r="BD432" s="591"/>
      <c r="BE432" s="591"/>
      <c r="BF432" s="591"/>
      <c r="BG432" s="591"/>
      <c r="BH432" s="215"/>
      <c r="BI432" s="351"/>
      <c r="BJ432" s="351"/>
      <c r="BK432" s="351"/>
      <c r="BL432" s="351"/>
      <c r="BM432" s="351"/>
      <c r="BN432" s="351"/>
      <c r="BO432" s="351"/>
      <c r="BP432" s="257"/>
      <c r="BS432" s="349">
        <f t="shared" si="99"/>
        <v>0</v>
      </c>
      <c r="BT432" s="349"/>
      <c r="BU432" s="349"/>
      <c r="BV432" s="349"/>
      <c r="BW432" s="349"/>
      <c r="BX432" s="349"/>
      <c r="BY432" s="349"/>
    </row>
    <row r="433" spans="1:77" s="6" customFormat="1" ht="24" customHeight="1" x14ac:dyDescent="0.2">
      <c r="A433" s="350" t="s">
        <v>154</v>
      </c>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c r="AA433" s="350"/>
      <c r="AB433" s="350"/>
      <c r="AC433" s="350"/>
      <c r="AD433" s="350"/>
      <c r="AE433" s="350"/>
      <c r="AF433" s="351" t="s">
        <v>142</v>
      </c>
      <c r="AG433" s="351"/>
      <c r="AH433" s="351"/>
      <c r="AI433" s="351"/>
      <c r="AJ433" s="352" t="s">
        <v>501</v>
      </c>
      <c r="AK433" s="351"/>
      <c r="AL433" s="352" t="s">
        <v>392</v>
      </c>
      <c r="AM433" s="352"/>
      <c r="AN433" s="353" t="s">
        <v>496</v>
      </c>
      <c r="AO433" s="353"/>
      <c r="AP433" s="351" t="s">
        <v>132</v>
      </c>
      <c r="AQ433" s="351"/>
      <c r="AR433" s="351"/>
      <c r="AS433" s="351"/>
      <c r="AT433" s="351"/>
      <c r="AU433" s="351"/>
      <c r="AV433" s="351"/>
      <c r="AW433" s="215"/>
      <c r="AX433" s="215"/>
      <c r="AY433" s="215"/>
      <c r="AZ433" s="590"/>
      <c r="BA433" s="591"/>
      <c r="BB433" s="591"/>
      <c r="BC433" s="591"/>
      <c r="BD433" s="591"/>
      <c r="BE433" s="591"/>
      <c r="BF433" s="591"/>
      <c r="BG433" s="591"/>
      <c r="BH433" s="215"/>
      <c r="BI433" s="351"/>
      <c r="BJ433" s="351"/>
      <c r="BK433" s="351"/>
      <c r="BL433" s="351"/>
      <c r="BM433" s="351"/>
      <c r="BN433" s="351"/>
      <c r="BO433" s="351"/>
      <c r="BP433" s="257"/>
      <c r="BS433" s="349">
        <f t="shared" si="99"/>
        <v>0</v>
      </c>
      <c r="BT433" s="349"/>
      <c r="BU433" s="349"/>
      <c r="BV433" s="349"/>
      <c r="BW433" s="349"/>
      <c r="BX433" s="349"/>
      <c r="BY433" s="349"/>
    </row>
    <row r="434" spans="1:77" s="6" customFormat="1" ht="24.75" customHeight="1" x14ac:dyDescent="0.2">
      <c r="A434" s="350" t="s">
        <v>155</v>
      </c>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c r="AA434" s="350"/>
      <c r="AB434" s="350"/>
      <c r="AC434" s="350"/>
      <c r="AD434" s="350"/>
      <c r="AE434" s="350"/>
      <c r="AF434" s="351" t="s">
        <v>143</v>
      </c>
      <c r="AG434" s="351"/>
      <c r="AH434" s="351"/>
      <c r="AI434" s="351"/>
      <c r="AJ434" s="352" t="s">
        <v>501</v>
      </c>
      <c r="AK434" s="351"/>
      <c r="AL434" s="352" t="s">
        <v>392</v>
      </c>
      <c r="AM434" s="352"/>
      <c r="AN434" s="353" t="s">
        <v>496</v>
      </c>
      <c r="AO434" s="353"/>
      <c r="AP434" s="351" t="s">
        <v>133</v>
      </c>
      <c r="AQ434" s="351"/>
      <c r="AR434" s="351"/>
      <c r="AS434" s="351"/>
      <c r="AT434" s="351"/>
      <c r="AU434" s="351"/>
      <c r="AV434" s="351"/>
      <c r="AW434" s="215"/>
      <c r="AX434" s="215"/>
      <c r="AY434" s="215"/>
      <c r="AZ434" s="590"/>
      <c r="BA434" s="591"/>
      <c r="BB434" s="591"/>
      <c r="BC434" s="591"/>
      <c r="BD434" s="591"/>
      <c r="BE434" s="591"/>
      <c r="BF434" s="591"/>
      <c r="BG434" s="591"/>
      <c r="BH434" s="215"/>
      <c r="BI434" s="351"/>
      <c r="BJ434" s="351"/>
      <c r="BK434" s="351"/>
      <c r="BL434" s="351"/>
      <c r="BM434" s="351"/>
      <c r="BN434" s="351"/>
      <c r="BO434" s="351"/>
      <c r="BP434" s="257"/>
      <c r="BS434" s="349">
        <f t="shared" si="99"/>
        <v>0</v>
      </c>
      <c r="BT434" s="349"/>
      <c r="BU434" s="349"/>
      <c r="BV434" s="349"/>
      <c r="BW434" s="349"/>
      <c r="BX434" s="349"/>
      <c r="BY434" s="349"/>
    </row>
    <row r="435" spans="1:77" s="6" customFormat="1" x14ac:dyDescent="0.2">
      <c r="A435" s="350" t="s">
        <v>158</v>
      </c>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c r="AA435" s="350"/>
      <c r="AB435" s="350"/>
      <c r="AC435" s="350"/>
      <c r="AD435" s="350"/>
      <c r="AE435" s="350"/>
      <c r="AF435" s="351" t="s">
        <v>156</v>
      </c>
      <c r="AG435" s="351"/>
      <c r="AH435" s="351"/>
      <c r="AI435" s="351"/>
      <c r="AJ435" s="352" t="s">
        <v>501</v>
      </c>
      <c r="AK435" s="351"/>
      <c r="AL435" s="352" t="s">
        <v>392</v>
      </c>
      <c r="AM435" s="352"/>
      <c r="AN435" s="353" t="s">
        <v>496</v>
      </c>
      <c r="AO435" s="353"/>
      <c r="AP435" s="351" t="s">
        <v>157</v>
      </c>
      <c r="AQ435" s="351"/>
      <c r="AR435" s="351"/>
      <c r="AS435" s="351"/>
      <c r="AT435" s="351"/>
      <c r="AU435" s="351"/>
      <c r="AV435" s="351"/>
      <c r="AW435" s="215"/>
      <c r="AX435" s="215"/>
      <c r="AY435" s="215"/>
      <c r="AZ435" s="590"/>
      <c r="BA435" s="591"/>
      <c r="BB435" s="591"/>
      <c r="BC435" s="591"/>
      <c r="BD435" s="591"/>
      <c r="BE435" s="591"/>
      <c r="BF435" s="591"/>
      <c r="BG435" s="591"/>
      <c r="BH435" s="215"/>
      <c r="BI435" s="351"/>
      <c r="BJ435" s="351"/>
      <c r="BK435" s="351"/>
      <c r="BL435" s="351"/>
      <c r="BM435" s="351"/>
      <c r="BN435" s="351"/>
      <c r="BO435" s="351"/>
      <c r="BP435" s="257"/>
      <c r="BS435" s="349">
        <f t="shared" si="99"/>
        <v>0</v>
      </c>
      <c r="BT435" s="349"/>
      <c r="BU435" s="349"/>
      <c r="BV435" s="349"/>
      <c r="BW435" s="349"/>
      <c r="BX435" s="349"/>
      <c r="BY435" s="349"/>
    </row>
    <row r="436" spans="1:77" s="6" customFormat="1" x14ac:dyDescent="0.2">
      <c r="A436" s="361" t="s">
        <v>69</v>
      </c>
      <c r="B436" s="361"/>
      <c r="C436" s="361"/>
      <c r="D436" s="361"/>
      <c r="E436" s="361"/>
      <c r="F436" s="361"/>
      <c r="G436" s="361"/>
      <c r="H436" s="361"/>
      <c r="I436" s="361"/>
      <c r="J436" s="361"/>
      <c r="K436" s="361"/>
      <c r="L436" s="361"/>
      <c r="M436" s="361"/>
      <c r="N436" s="361"/>
      <c r="O436" s="361"/>
      <c r="P436" s="361"/>
      <c r="Q436" s="361"/>
      <c r="R436" s="361"/>
      <c r="S436" s="361"/>
      <c r="T436" s="361"/>
      <c r="U436" s="361"/>
      <c r="V436" s="361"/>
      <c r="W436" s="361"/>
      <c r="X436" s="361"/>
      <c r="Y436" s="361"/>
      <c r="Z436" s="361"/>
      <c r="AA436" s="361"/>
      <c r="AB436" s="361"/>
      <c r="AC436" s="361"/>
      <c r="AD436" s="361"/>
      <c r="AE436" s="361"/>
      <c r="AF436" s="352" t="s">
        <v>156</v>
      </c>
      <c r="AG436" s="351"/>
      <c r="AH436" s="351"/>
      <c r="AI436" s="351"/>
      <c r="AJ436" s="352" t="s">
        <v>501</v>
      </c>
      <c r="AK436" s="351"/>
      <c r="AL436" s="352" t="s">
        <v>392</v>
      </c>
      <c r="AM436" s="352"/>
      <c r="AN436" s="353" t="s">
        <v>496</v>
      </c>
      <c r="AO436" s="353"/>
      <c r="AP436" s="352" t="s">
        <v>157</v>
      </c>
      <c r="AQ436" s="351"/>
      <c r="AR436" s="351"/>
      <c r="AS436" s="351"/>
      <c r="AT436" s="351"/>
      <c r="AU436" s="351"/>
      <c r="AV436" s="212"/>
      <c r="AW436" s="215"/>
      <c r="AX436" s="215"/>
      <c r="AY436" s="215"/>
      <c r="AZ436" s="590"/>
      <c r="BA436" s="591"/>
      <c r="BB436" s="591"/>
      <c r="BC436" s="591"/>
      <c r="BD436" s="591"/>
      <c r="BE436" s="591"/>
      <c r="BF436" s="591"/>
      <c r="BG436" s="591"/>
      <c r="BH436" s="215"/>
      <c r="BI436" s="351"/>
      <c r="BJ436" s="351"/>
      <c r="BK436" s="351"/>
      <c r="BL436" s="351"/>
      <c r="BM436" s="351"/>
      <c r="BN436" s="351"/>
      <c r="BO436" s="351"/>
      <c r="BP436" s="257"/>
      <c r="BS436" s="349">
        <f t="shared" si="99"/>
        <v>0</v>
      </c>
      <c r="BT436" s="349"/>
      <c r="BU436" s="349"/>
      <c r="BV436" s="349"/>
      <c r="BW436" s="349"/>
      <c r="BX436" s="349"/>
      <c r="BY436" s="349"/>
    </row>
    <row r="437" spans="1:77" s="6" customFormat="1" ht="23.25" customHeight="1" x14ac:dyDescent="0.2">
      <c r="A437" s="350" t="s">
        <v>167</v>
      </c>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c r="AA437" s="350"/>
      <c r="AB437" s="350"/>
      <c r="AC437" s="350"/>
      <c r="AD437" s="350"/>
      <c r="AE437" s="350"/>
      <c r="AF437" s="351" t="s">
        <v>159</v>
      </c>
      <c r="AG437" s="351"/>
      <c r="AH437" s="351"/>
      <c r="AI437" s="351"/>
      <c r="AJ437" s="352" t="s">
        <v>501</v>
      </c>
      <c r="AK437" s="351"/>
      <c r="AL437" s="352" t="s">
        <v>392</v>
      </c>
      <c r="AM437" s="352"/>
      <c r="AN437" s="353" t="s">
        <v>496</v>
      </c>
      <c r="AO437" s="353"/>
      <c r="AP437" s="351" t="s">
        <v>164</v>
      </c>
      <c r="AQ437" s="351"/>
      <c r="AR437" s="351"/>
      <c r="AS437" s="351"/>
      <c r="AT437" s="351"/>
      <c r="AU437" s="351"/>
      <c r="AV437" s="351"/>
      <c r="AW437" s="215"/>
      <c r="AX437" s="215"/>
      <c r="AY437" s="215"/>
      <c r="AZ437" s="590"/>
      <c r="BA437" s="591"/>
      <c r="BB437" s="591"/>
      <c r="BC437" s="591"/>
      <c r="BD437" s="591"/>
      <c r="BE437" s="591"/>
      <c r="BF437" s="591"/>
      <c r="BG437" s="591"/>
      <c r="BH437" s="215"/>
      <c r="BI437" s="351"/>
      <c r="BJ437" s="351"/>
      <c r="BK437" s="351"/>
      <c r="BL437" s="351"/>
      <c r="BM437" s="351"/>
      <c r="BN437" s="351"/>
      <c r="BO437" s="351"/>
      <c r="BP437" s="257"/>
      <c r="BS437" s="349">
        <f t="shared" si="99"/>
        <v>0</v>
      </c>
      <c r="BT437" s="349"/>
      <c r="BU437" s="349"/>
      <c r="BV437" s="349"/>
      <c r="BW437" s="349"/>
      <c r="BX437" s="349"/>
      <c r="BY437" s="349"/>
    </row>
    <row r="438" spans="1:77" s="6" customFormat="1" ht="36" customHeight="1" x14ac:dyDescent="0.2">
      <c r="A438" s="361" t="s">
        <v>174</v>
      </c>
      <c r="B438" s="361"/>
      <c r="C438" s="361"/>
      <c r="D438" s="361"/>
      <c r="E438" s="361"/>
      <c r="F438" s="361"/>
      <c r="G438" s="361"/>
      <c r="H438" s="361"/>
      <c r="I438" s="361"/>
      <c r="J438" s="361"/>
      <c r="K438" s="361"/>
      <c r="L438" s="361"/>
      <c r="M438" s="361"/>
      <c r="N438" s="361"/>
      <c r="O438" s="361"/>
      <c r="P438" s="361"/>
      <c r="Q438" s="361"/>
      <c r="R438" s="361"/>
      <c r="S438" s="361"/>
      <c r="T438" s="361"/>
      <c r="U438" s="361"/>
      <c r="V438" s="361"/>
      <c r="W438" s="361"/>
      <c r="X438" s="361"/>
      <c r="Y438" s="361"/>
      <c r="Z438" s="361"/>
      <c r="AA438" s="361"/>
      <c r="AB438" s="361"/>
      <c r="AC438" s="361"/>
      <c r="AD438" s="361"/>
      <c r="AE438" s="361"/>
      <c r="AF438" s="351" t="s">
        <v>160</v>
      </c>
      <c r="AG438" s="351"/>
      <c r="AH438" s="351"/>
      <c r="AI438" s="351"/>
      <c r="AJ438" s="352" t="s">
        <v>501</v>
      </c>
      <c r="AK438" s="351"/>
      <c r="AL438" s="352" t="s">
        <v>392</v>
      </c>
      <c r="AM438" s="352"/>
      <c r="AN438" s="353" t="s">
        <v>496</v>
      </c>
      <c r="AO438" s="353"/>
      <c r="AP438" s="351" t="s">
        <v>165</v>
      </c>
      <c r="AQ438" s="351"/>
      <c r="AR438" s="351"/>
      <c r="AS438" s="351"/>
      <c r="AT438" s="351"/>
      <c r="AU438" s="351"/>
      <c r="AV438" s="351"/>
      <c r="AW438" s="215"/>
      <c r="AX438" s="215"/>
      <c r="AY438" s="215"/>
      <c r="AZ438" s="590"/>
      <c r="BA438" s="591"/>
      <c r="BB438" s="591"/>
      <c r="BC438" s="591"/>
      <c r="BD438" s="591"/>
      <c r="BE438" s="591"/>
      <c r="BF438" s="591"/>
      <c r="BG438" s="591"/>
      <c r="BH438" s="215"/>
      <c r="BI438" s="351"/>
      <c r="BJ438" s="351"/>
      <c r="BK438" s="351"/>
      <c r="BL438" s="351"/>
      <c r="BM438" s="351"/>
      <c r="BN438" s="351"/>
      <c r="BO438" s="351"/>
      <c r="BP438" s="257"/>
      <c r="BS438" s="349">
        <f t="shared" si="99"/>
        <v>0</v>
      </c>
      <c r="BT438" s="349"/>
      <c r="BU438" s="349"/>
      <c r="BV438" s="349"/>
      <c r="BW438" s="349"/>
      <c r="BX438" s="349"/>
      <c r="BY438" s="349"/>
    </row>
    <row r="439" spans="1:77" s="6" customFormat="1" ht="24" customHeight="1" x14ac:dyDescent="0.2">
      <c r="A439" s="361" t="s">
        <v>168</v>
      </c>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c r="AA439" s="361"/>
      <c r="AB439" s="361"/>
      <c r="AC439" s="361"/>
      <c r="AD439" s="361"/>
      <c r="AE439" s="361"/>
      <c r="AF439" s="351" t="s">
        <v>161</v>
      </c>
      <c r="AG439" s="351"/>
      <c r="AH439" s="351"/>
      <c r="AI439" s="351"/>
      <c r="AJ439" s="352" t="s">
        <v>501</v>
      </c>
      <c r="AK439" s="351"/>
      <c r="AL439" s="352" t="s">
        <v>392</v>
      </c>
      <c r="AM439" s="352"/>
      <c r="AN439" s="353" t="s">
        <v>496</v>
      </c>
      <c r="AO439" s="353"/>
      <c r="AP439" s="351" t="s">
        <v>166</v>
      </c>
      <c r="AQ439" s="351"/>
      <c r="AR439" s="351"/>
      <c r="AS439" s="351"/>
      <c r="AT439" s="351"/>
      <c r="AU439" s="351"/>
      <c r="AV439" s="351"/>
      <c r="AW439" s="215"/>
      <c r="AX439" s="215"/>
      <c r="AY439" s="215"/>
      <c r="AZ439" s="590"/>
      <c r="BA439" s="591"/>
      <c r="BB439" s="591"/>
      <c r="BC439" s="591"/>
      <c r="BD439" s="591"/>
      <c r="BE439" s="591"/>
      <c r="BF439" s="591"/>
      <c r="BG439" s="591"/>
      <c r="BH439" s="215"/>
      <c r="BI439" s="351"/>
      <c r="BJ439" s="351"/>
      <c r="BK439" s="351"/>
      <c r="BL439" s="351"/>
      <c r="BM439" s="351"/>
      <c r="BN439" s="351"/>
      <c r="BO439" s="351"/>
      <c r="BP439" s="257"/>
      <c r="BS439" s="349">
        <f t="shared" si="99"/>
        <v>0</v>
      </c>
      <c r="BT439" s="349"/>
      <c r="BU439" s="349"/>
      <c r="BV439" s="349"/>
      <c r="BW439" s="349"/>
      <c r="BX439" s="349"/>
      <c r="BY439" s="349"/>
    </row>
    <row r="440" spans="1:77" s="6" customFormat="1" x14ac:dyDescent="0.2">
      <c r="A440" s="595" t="s">
        <v>536</v>
      </c>
      <c r="B440" s="595"/>
      <c r="C440" s="595"/>
      <c r="D440" s="595"/>
      <c r="E440" s="595"/>
      <c r="F440" s="595"/>
      <c r="G440" s="595"/>
      <c r="H440" s="595"/>
      <c r="I440" s="595"/>
      <c r="J440" s="595"/>
      <c r="K440" s="595"/>
      <c r="L440" s="595"/>
      <c r="M440" s="595"/>
      <c r="N440" s="595"/>
      <c r="O440" s="595"/>
      <c r="P440" s="595"/>
      <c r="Q440" s="595"/>
      <c r="R440" s="595"/>
      <c r="S440" s="595"/>
      <c r="T440" s="595"/>
      <c r="U440" s="595"/>
      <c r="V440" s="595"/>
      <c r="W440" s="595"/>
      <c r="X440" s="595"/>
      <c r="Y440" s="595"/>
      <c r="Z440" s="595"/>
      <c r="AA440" s="595"/>
      <c r="AB440" s="595"/>
      <c r="AC440" s="595"/>
      <c r="AD440" s="595"/>
      <c r="AE440" s="595"/>
      <c r="AF440" s="596" t="s">
        <v>162</v>
      </c>
      <c r="AG440" s="596"/>
      <c r="AH440" s="596"/>
      <c r="AI440" s="596"/>
      <c r="AJ440" s="596"/>
      <c r="AK440" s="596"/>
      <c r="AL440" s="596"/>
      <c r="AM440" s="596"/>
      <c r="AN440" s="596"/>
      <c r="AO440" s="596"/>
      <c r="AP440" s="596" t="s">
        <v>163</v>
      </c>
      <c r="AQ440" s="596"/>
      <c r="AR440" s="596"/>
      <c r="AS440" s="596"/>
      <c r="AT440" s="596"/>
      <c r="AU440" s="596"/>
      <c r="AV440" s="596"/>
      <c r="AW440" s="266">
        <f>SUM(AW441:AW443)</f>
        <v>0</v>
      </c>
      <c r="AX440" s="266">
        <f t="shared" ref="AX440:AY440" si="111">SUM(AX441:AX443)</f>
        <v>0</v>
      </c>
      <c r="AY440" s="266">
        <f t="shared" si="111"/>
        <v>0</v>
      </c>
      <c r="AZ440" s="597"/>
      <c r="BA440" s="598"/>
      <c r="BB440" s="598"/>
      <c r="BC440" s="598"/>
      <c r="BD440" s="598"/>
      <c r="BE440" s="598"/>
      <c r="BF440" s="598"/>
      <c r="BG440" s="598"/>
      <c r="BH440" s="266"/>
      <c r="BI440" s="596"/>
      <c r="BJ440" s="596"/>
      <c r="BK440" s="596"/>
      <c r="BL440" s="596"/>
      <c r="BM440" s="596"/>
      <c r="BN440" s="596"/>
      <c r="BO440" s="596"/>
      <c r="BP440" s="257"/>
      <c r="BS440" s="349">
        <f t="shared" ref="BS440:BS445" si="112">(AX440/12*6)-AZ440</f>
        <v>0</v>
      </c>
      <c r="BT440" s="349"/>
      <c r="BU440" s="349"/>
      <c r="BV440" s="349"/>
      <c r="BW440" s="349"/>
      <c r="BX440" s="349"/>
      <c r="BY440" s="349"/>
    </row>
    <row r="441" spans="1:77" s="6" customFormat="1" ht="25.5" customHeight="1" x14ac:dyDescent="0.2">
      <c r="A441" s="350" t="s">
        <v>176</v>
      </c>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c r="AA441" s="350"/>
      <c r="AB441" s="350"/>
      <c r="AC441" s="350"/>
      <c r="AD441" s="350"/>
      <c r="AE441" s="350"/>
      <c r="AF441" s="351" t="s">
        <v>230</v>
      </c>
      <c r="AG441" s="351"/>
      <c r="AH441" s="351"/>
      <c r="AI441" s="351"/>
      <c r="AJ441" s="352" t="s">
        <v>501</v>
      </c>
      <c r="AK441" s="351"/>
      <c r="AL441" s="352" t="s">
        <v>392</v>
      </c>
      <c r="AM441" s="352"/>
      <c r="AN441" s="353" t="s">
        <v>496</v>
      </c>
      <c r="AO441" s="353"/>
      <c r="AP441" s="351"/>
      <c r="AQ441" s="351"/>
      <c r="AR441" s="351"/>
      <c r="AS441" s="351"/>
      <c r="AT441" s="351"/>
      <c r="AU441" s="351"/>
      <c r="AV441" s="351"/>
      <c r="AW441" s="215"/>
      <c r="AX441" s="215"/>
      <c r="AY441" s="215"/>
      <c r="AZ441" s="590"/>
      <c r="BA441" s="591"/>
      <c r="BB441" s="591"/>
      <c r="BC441" s="591"/>
      <c r="BD441" s="591"/>
      <c r="BE441" s="591"/>
      <c r="BF441" s="591"/>
      <c r="BG441" s="591"/>
      <c r="BH441" s="215"/>
      <c r="BI441" s="351"/>
      <c r="BJ441" s="351"/>
      <c r="BK441" s="351"/>
      <c r="BL441" s="351"/>
      <c r="BM441" s="351"/>
      <c r="BN441" s="351"/>
      <c r="BO441" s="351"/>
      <c r="BP441" s="257"/>
      <c r="BS441" s="349">
        <f t="shared" si="112"/>
        <v>0</v>
      </c>
      <c r="BT441" s="349"/>
      <c r="BU441" s="349"/>
      <c r="BV441" s="349"/>
      <c r="BW441" s="349"/>
      <c r="BX441" s="349"/>
      <c r="BY441" s="349"/>
    </row>
    <row r="442" spans="1:77" s="6" customFormat="1" x14ac:dyDescent="0.2">
      <c r="A442" s="350" t="s">
        <v>177</v>
      </c>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c r="AA442" s="350"/>
      <c r="AB442" s="350"/>
      <c r="AC442" s="350"/>
      <c r="AD442" s="350"/>
      <c r="AE442" s="350"/>
      <c r="AF442" s="351" t="s">
        <v>231</v>
      </c>
      <c r="AG442" s="351"/>
      <c r="AH442" s="351"/>
      <c r="AI442" s="351"/>
      <c r="AJ442" s="352" t="s">
        <v>501</v>
      </c>
      <c r="AK442" s="351"/>
      <c r="AL442" s="352" t="s">
        <v>392</v>
      </c>
      <c r="AM442" s="352"/>
      <c r="AN442" s="353" t="s">
        <v>496</v>
      </c>
      <c r="AO442" s="353"/>
      <c r="AP442" s="351"/>
      <c r="AQ442" s="351"/>
      <c r="AR442" s="351"/>
      <c r="AS442" s="351"/>
      <c r="AT442" s="351"/>
      <c r="AU442" s="351"/>
      <c r="AV442" s="351"/>
      <c r="AW442" s="215"/>
      <c r="AX442" s="215"/>
      <c r="AY442" s="215"/>
      <c r="AZ442" s="590"/>
      <c r="BA442" s="591"/>
      <c r="BB442" s="591"/>
      <c r="BC442" s="591"/>
      <c r="BD442" s="591"/>
      <c r="BE442" s="591"/>
      <c r="BF442" s="591"/>
      <c r="BG442" s="591"/>
      <c r="BH442" s="215"/>
      <c r="BI442" s="351"/>
      <c r="BJ442" s="351"/>
      <c r="BK442" s="351"/>
      <c r="BL442" s="351"/>
      <c r="BM442" s="351"/>
      <c r="BN442" s="351"/>
      <c r="BO442" s="351"/>
      <c r="BP442" s="257"/>
      <c r="BS442" s="349">
        <f t="shared" si="112"/>
        <v>0</v>
      </c>
      <c r="BT442" s="349"/>
      <c r="BU442" s="349"/>
      <c r="BV442" s="349"/>
      <c r="BW442" s="349"/>
      <c r="BX442" s="349"/>
      <c r="BY442" s="349"/>
    </row>
    <row r="443" spans="1:77" s="6" customFormat="1" x14ac:dyDescent="0.2">
      <c r="A443" s="350" t="s">
        <v>178</v>
      </c>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c r="AA443" s="350"/>
      <c r="AB443" s="350"/>
      <c r="AC443" s="350"/>
      <c r="AD443" s="350"/>
      <c r="AE443" s="350"/>
      <c r="AF443" s="351" t="s">
        <v>232</v>
      </c>
      <c r="AG443" s="351"/>
      <c r="AH443" s="351"/>
      <c r="AI443" s="351"/>
      <c r="AJ443" s="352" t="s">
        <v>501</v>
      </c>
      <c r="AK443" s="351"/>
      <c r="AL443" s="352" t="s">
        <v>392</v>
      </c>
      <c r="AM443" s="352"/>
      <c r="AN443" s="353" t="s">
        <v>496</v>
      </c>
      <c r="AO443" s="353"/>
      <c r="AP443" s="351"/>
      <c r="AQ443" s="351"/>
      <c r="AR443" s="351"/>
      <c r="AS443" s="351"/>
      <c r="AT443" s="351"/>
      <c r="AU443" s="351"/>
      <c r="AV443" s="351"/>
      <c r="AW443" s="215"/>
      <c r="AX443" s="215"/>
      <c r="AY443" s="215"/>
      <c r="AZ443" s="590"/>
      <c r="BA443" s="591"/>
      <c r="BB443" s="591"/>
      <c r="BC443" s="591"/>
      <c r="BD443" s="591"/>
      <c r="BE443" s="591"/>
      <c r="BF443" s="591"/>
      <c r="BG443" s="591"/>
      <c r="BH443" s="215"/>
      <c r="BI443" s="351"/>
      <c r="BJ443" s="351"/>
      <c r="BK443" s="351"/>
      <c r="BL443" s="351"/>
      <c r="BM443" s="351"/>
      <c r="BN443" s="351"/>
      <c r="BO443" s="351"/>
      <c r="BP443" s="257"/>
      <c r="BS443" s="349">
        <f t="shared" si="112"/>
        <v>0</v>
      </c>
      <c r="BT443" s="349"/>
      <c r="BU443" s="349"/>
      <c r="BV443" s="349"/>
      <c r="BW443" s="349"/>
      <c r="BX443" s="349"/>
      <c r="BY443" s="349"/>
    </row>
    <row r="444" spans="1:77" s="6" customFormat="1" x14ac:dyDescent="0.2">
      <c r="A444" s="595" t="s">
        <v>538</v>
      </c>
      <c r="B444" s="595"/>
      <c r="C444" s="595"/>
      <c r="D444" s="595"/>
      <c r="E444" s="595"/>
      <c r="F444" s="595"/>
      <c r="G444" s="595"/>
      <c r="H444" s="595"/>
      <c r="I444" s="595"/>
      <c r="J444" s="595"/>
      <c r="K444" s="595"/>
      <c r="L444" s="595"/>
      <c r="M444" s="595"/>
      <c r="N444" s="595"/>
      <c r="O444" s="595"/>
      <c r="P444" s="595"/>
      <c r="Q444" s="595"/>
      <c r="R444" s="595"/>
      <c r="S444" s="595"/>
      <c r="T444" s="595"/>
      <c r="U444" s="595"/>
      <c r="V444" s="595"/>
      <c r="W444" s="595"/>
      <c r="X444" s="595"/>
      <c r="Y444" s="595"/>
      <c r="Z444" s="595"/>
      <c r="AA444" s="595"/>
      <c r="AB444" s="595"/>
      <c r="AC444" s="595"/>
      <c r="AD444" s="595"/>
      <c r="AE444" s="595"/>
      <c r="AF444" s="596" t="s">
        <v>169</v>
      </c>
      <c r="AG444" s="596"/>
      <c r="AH444" s="596"/>
      <c r="AI444" s="596"/>
      <c r="AJ444" s="596"/>
      <c r="AK444" s="596"/>
      <c r="AL444" s="596"/>
      <c r="AM444" s="596"/>
      <c r="AN444" s="596"/>
      <c r="AO444" s="596"/>
      <c r="AP444" s="596" t="s">
        <v>32</v>
      </c>
      <c r="AQ444" s="596"/>
      <c r="AR444" s="596"/>
      <c r="AS444" s="596"/>
      <c r="AT444" s="596"/>
      <c r="AU444" s="596"/>
      <c r="AV444" s="596"/>
      <c r="AW444" s="266">
        <f>SUM(AW445)</f>
        <v>0</v>
      </c>
      <c r="AX444" s="266">
        <f t="shared" ref="AX444:AY444" si="113">SUM(AX445)</f>
        <v>0</v>
      </c>
      <c r="AY444" s="266">
        <f t="shared" si="113"/>
        <v>0</v>
      </c>
      <c r="AZ444" s="597"/>
      <c r="BA444" s="598"/>
      <c r="BB444" s="598"/>
      <c r="BC444" s="598"/>
      <c r="BD444" s="598"/>
      <c r="BE444" s="598"/>
      <c r="BF444" s="598"/>
      <c r="BG444" s="598"/>
      <c r="BH444" s="266"/>
      <c r="BI444" s="596"/>
      <c r="BJ444" s="596"/>
      <c r="BK444" s="596"/>
      <c r="BL444" s="596"/>
      <c r="BM444" s="596"/>
      <c r="BN444" s="596"/>
      <c r="BO444" s="596"/>
      <c r="BP444" s="257"/>
      <c r="BS444" s="349">
        <f t="shared" si="112"/>
        <v>0</v>
      </c>
      <c r="BT444" s="349"/>
      <c r="BU444" s="349"/>
      <c r="BV444" s="349"/>
      <c r="BW444" s="349"/>
      <c r="BX444" s="349"/>
      <c r="BY444" s="349"/>
    </row>
    <row r="445" spans="1:77" s="6" customFormat="1" ht="24" customHeight="1" x14ac:dyDescent="0.2">
      <c r="A445" s="350" t="s">
        <v>170</v>
      </c>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c r="AA445" s="350"/>
      <c r="AB445" s="350"/>
      <c r="AC445" s="350"/>
      <c r="AD445" s="350"/>
      <c r="AE445" s="350"/>
      <c r="AF445" s="351" t="s">
        <v>171</v>
      </c>
      <c r="AG445" s="351"/>
      <c r="AH445" s="351"/>
      <c r="AI445" s="351"/>
      <c r="AJ445" s="352" t="s">
        <v>501</v>
      </c>
      <c r="AK445" s="351"/>
      <c r="AL445" s="352" t="s">
        <v>392</v>
      </c>
      <c r="AM445" s="352"/>
      <c r="AN445" s="353" t="s">
        <v>496</v>
      </c>
      <c r="AO445" s="353"/>
      <c r="AP445" s="351" t="s">
        <v>172</v>
      </c>
      <c r="AQ445" s="351"/>
      <c r="AR445" s="351"/>
      <c r="AS445" s="351"/>
      <c r="AT445" s="351"/>
      <c r="AU445" s="351"/>
      <c r="AV445" s="351"/>
      <c r="AW445" s="215"/>
      <c r="AX445" s="215"/>
      <c r="AY445" s="215"/>
      <c r="AZ445" s="590"/>
      <c r="BA445" s="591"/>
      <c r="BB445" s="591"/>
      <c r="BC445" s="591"/>
      <c r="BD445" s="591"/>
      <c r="BE445" s="591"/>
      <c r="BF445" s="591"/>
      <c r="BG445" s="591"/>
      <c r="BH445" s="215"/>
      <c r="BI445" s="351"/>
      <c r="BJ445" s="351"/>
      <c r="BK445" s="351"/>
      <c r="BL445" s="351"/>
      <c r="BM445" s="351"/>
      <c r="BN445" s="351"/>
      <c r="BO445" s="351"/>
      <c r="BP445" s="257"/>
      <c r="BS445" s="349">
        <f t="shared" si="112"/>
        <v>0</v>
      </c>
      <c r="BT445" s="349"/>
      <c r="BU445" s="349"/>
      <c r="BV445" s="349"/>
      <c r="BW445" s="349"/>
      <c r="BX445" s="349"/>
      <c r="BY445" s="349"/>
    </row>
    <row r="446" spans="1:77" s="6" customFormat="1" x14ac:dyDescent="0.2">
      <c r="A446" s="601" t="s">
        <v>75</v>
      </c>
      <c r="B446" s="601"/>
      <c r="C446" s="601"/>
      <c r="D446" s="601"/>
      <c r="E446" s="601"/>
      <c r="F446" s="601"/>
      <c r="G446" s="601"/>
      <c r="H446" s="601"/>
      <c r="I446" s="601"/>
      <c r="J446" s="601"/>
      <c r="K446" s="601"/>
      <c r="L446" s="601"/>
      <c r="M446" s="601"/>
      <c r="N446" s="601"/>
      <c r="O446" s="601"/>
      <c r="P446" s="601"/>
      <c r="Q446" s="601"/>
      <c r="R446" s="601"/>
      <c r="S446" s="601"/>
      <c r="T446" s="601"/>
      <c r="U446" s="601"/>
      <c r="V446" s="601"/>
      <c r="W446" s="601"/>
      <c r="X446" s="601"/>
      <c r="Y446" s="601"/>
      <c r="Z446" s="601"/>
      <c r="AA446" s="601"/>
      <c r="AB446" s="601"/>
      <c r="AC446" s="601"/>
      <c r="AD446" s="601"/>
      <c r="AE446" s="601"/>
      <c r="AF446" s="602" t="s">
        <v>47</v>
      </c>
      <c r="AG446" s="602"/>
      <c r="AH446" s="602"/>
      <c r="AI446" s="602"/>
      <c r="AJ446" s="602"/>
      <c r="AK446" s="602"/>
      <c r="AL446" s="602"/>
      <c r="AM446" s="602"/>
      <c r="AN446" s="602"/>
      <c r="AO446" s="602"/>
      <c r="AP446" s="602"/>
      <c r="AQ446" s="602"/>
      <c r="AR446" s="602"/>
      <c r="AS446" s="602"/>
      <c r="AT446" s="602"/>
      <c r="AU446" s="602"/>
      <c r="AV446" s="602"/>
      <c r="AW446" s="273">
        <f>AW447+AW459+AW466+AW470+AW474+AW476</f>
        <v>0</v>
      </c>
      <c r="AX446" s="273">
        <f t="shared" ref="AX446:AY446" si="114">AX447+AX459+AX466+AX470+AX474+AX476</f>
        <v>0</v>
      </c>
      <c r="AY446" s="273">
        <f t="shared" si="114"/>
        <v>2588400</v>
      </c>
      <c r="AZ446" s="603">
        <f>AZ447+AZ459+AZ466+AZ470+AZ474+AZ476+AZ485+AZ489</f>
        <v>0</v>
      </c>
      <c r="BA446" s="604"/>
      <c r="BB446" s="604"/>
      <c r="BC446" s="604"/>
      <c r="BD446" s="604"/>
      <c r="BE446" s="604"/>
      <c r="BF446" s="604"/>
      <c r="BG446" s="604"/>
      <c r="BH446" s="273"/>
      <c r="BI446" s="602"/>
      <c r="BJ446" s="602"/>
      <c r="BK446" s="602"/>
      <c r="BL446" s="602"/>
      <c r="BM446" s="602"/>
      <c r="BN446" s="602"/>
      <c r="BO446" s="602"/>
      <c r="BP446" s="257"/>
      <c r="BS446" s="349">
        <f>(AY446/12*6)-AZ446</f>
        <v>1294200</v>
      </c>
      <c r="BT446" s="349"/>
      <c r="BU446" s="349"/>
      <c r="BV446" s="349"/>
      <c r="BW446" s="349"/>
      <c r="BX446" s="349"/>
      <c r="BY446" s="349"/>
    </row>
    <row r="447" spans="1:77" s="6" customFormat="1" ht="21.75" customHeight="1" x14ac:dyDescent="0.2">
      <c r="A447" s="599" t="s">
        <v>77</v>
      </c>
      <c r="B447" s="599"/>
      <c r="C447" s="599"/>
      <c r="D447" s="599"/>
      <c r="E447" s="599"/>
      <c r="F447" s="599"/>
      <c r="G447" s="599"/>
      <c r="H447" s="599"/>
      <c r="I447" s="599"/>
      <c r="J447" s="599"/>
      <c r="K447" s="599"/>
      <c r="L447" s="599"/>
      <c r="M447" s="599"/>
      <c r="N447" s="599"/>
      <c r="O447" s="599"/>
      <c r="P447" s="599"/>
      <c r="Q447" s="599"/>
      <c r="R447" s="599"/>
      <c r="S447" s="599"/>
      <c r="T447" s="599"/>
      <c r="U447" s="599"/>
      <c r="V447" s="599"/>
      <c r="W447" s="599"/>
      <c r="X447" s="599"/>
      <c r="Y447" s="599"/>
      <c r="Z447" s="599"/>
      <c r="AA447" s="599"/>
      <c r="AB447" s="599"/>
      <c r="AC447" s="599"/>
      <c r="AD447" s="599"/>
      <c r="AE447" s="599"/>
      <c r="AF447" s="596" t="s">
        <v>48</v>
      </c>
      <c r="AG447" s="596"/>
      <c r="AH447" s="596"/>
      <c r="AI447" s="596"/>
      <c r="AJ447" s="596"/>
      <c r="AK447" s="596"/>
      <c r="AL447" s="596"/>
      <c r="AM447" s="596"/>
      <c r="AN447" s="596"/>
      <c r="AO447" s="596"/>
      <c r="AP447" s="596" t="s">
        <v>32</v>
      </c>
      <c r="AQ447" s="596"/>
      <c r="AR447" s="596"/>
      <c r="AS447" s="596"/>
      <c r="AT447" s="596"/>
      <c r="AU447" s="596"/>
      <c r="AV447" s="596"/>
      <c r="AW447" s="272">
        <f>SUM(AW448:AW451)</f>
        <v>0</v>
      </c>
      <c r="AX447" s="272">
        <f t="shared" ref="AX447:AY447" si="115">SUM(AX448:AX451)</f>
        <v>0</v>
      </c>
      <c r="AY447" s="272">
        <f t="shared" si="115"/>
        <v>0</v>
      </c>
      <c r="AZ447" s="597"/>
      <c r="BA447" s="598"/>
      <c r="BB447" s="598"/>
      <c r="BC447" s="598"/>
      <c r="BD447" s="598"/>
      <c r="BE447" s="598"/>
      <c r="BF447" s="598"/>
      <c r="BG447" s="598"/>
      <c r="BH447" s="272"/>
      <c r="BI447" s="596"/>
      <c r="BJ447" s="596"/>
      <c r="BK447" s="596"/>
      <c r="BL447" s="596"/>
      <c r="BM447" s="596"/>
      <c r="BN447" s="596"/>
      <c r="BO447" s="596"/>
      <c r="BP447" s="257"/>
      <c r="BS447" s="349">
        <f t="shared" ref="BS447:BS490" si="116">(AY447/12*6)-AZ447</f>
        <v>0</v>
      </c>
      <c r="BT447" s="349"/>
      <c r="BU447" s="349"/>
      <c r="BV447" s="349"/>
      <c r="BW447" s="349"/>
      <c r="BX447" s="349"/>
      <c r="BY447" s="349"/>
    </row>
    <row r="448" spans="1:77" s="6" customFormat="1" ht="24" customHeight="1" x14ac:dyDescent="0.2">
      <c r="A448" s="350" t="s">
        <v>78</v>
      </c>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c r="AA448" s="350"/>
      <c r="AB448" s="350"/>
      <c r="AC448" s="350"/>
      <c r="AD448" s="350"/>
      <c r="AE448" s="350"/>
      <c r="AF448" s="351" t="s">
        <v>49</v>
      </c>
      <c r="AG448" s="351"/>
      <c r="AH448" s="351"/>
      <c r="AI448" s="351"/>
      <c r="AJ448" s="352" t="s">
        <v>467</v>
      </c>
      <c r="AK448" s="351"/>
      <c r="AL448" s="352" t="s">
        <v>392</v>
      </c>
      <c r="AM448" s="352"/>
      <c r="AN448" s="353" t="s">
        <v>498</v>
      </c>
      <c r="AO448" s="353"/>
      <c r="AP448" s="351" t="s">
        <v>83</v>
      </c>
      <c r="AQ448" s="351"/>
      <c r="AR448" s="351"/>
      <c r="AS448" s="351"/>
      <c r="AT448" s="351"/>
      <c r="AU448" s="351"/>
      <c r="AV448" s="351"/>
      <c r="AW448" s="270"/>
      <c r="AX448" s="270"/>
      <c r="AY448" s="270"/>
      <c r="AZ448" s="590"/>
      <c r="BA448" s="591"/>
      <c r="BB448" s="591"/>
      <c r="BC448" s="591"/>
      <c r="BD448" s="591"/>
      <c r="BE448" s="591"/>
      <c r="BF448" s="591"/>
      <c r="BG448" s="591"/>
      <c r="BH448" s="270"/>
      <c r="BI448" s="351"/>
      <c r="BJ448" s="351"/>
      <c r="BK448" s="351"/>
      <c r="BL448" s="351"/>
      <c r="BM448" s="351"/>
      <c r="BN448" s="351"/>
      <c r="BO448" s="351"/>
      <c r="BP448" s="257"/>
      <c r="BS448" s="349">
        <f t="shared" si="116"/>
        <v>0</v>
      </c>
      <c r="BT448" s="349"/>
      <c r="BU448" s="349"/>
      <c r="BV448" s="349"/>
      <c r="BW448" s="349"/>
      <c r="BX448" s="349"/>
      <c r="BY448" s="349"/>
    </row>
    <row r="449" spans="1:77" s="6" customFormat="1" x14ac:dyDescent="0.2">
      <c r="A449" s="371" t="s">
        <v>79</v>
      </c>
      <c r="B449" s="371"/>
      <c r="C449" s="371"/>
      <c r="D449" s="371"/>
      <c r="E449" s="371"/>
      <c r="F449" s="371"/>
      <c r="G449" s="371"/>
      <c r="H449" s="371"/>
      <c r="I449" s="371"/>
      <c r="J449" s="371"/>
      <c r="K449" s="371"/>
      <c r="L449" s="371"/>
      <c r="M449" s="371"/>
      <c r="N449" s="371"/>
      <c r="O449" s="371"/>
      <c r="P449" s="371"/>
      <c r="Q449" s="371"/>
      <c r="R449" s="371"/>
      <c r="S449" s="371"/>
      <c r="T449" s="371"/>
      <c r="U449" s="371"/>
      <c r="V449" s="371"/>
      <c r="W449" s="371"/>
      <c r="X449" s="371"/>
      <c r="Y449" s="371"/>
      <c r="Z449" s="371"/>
      <c r="AA449" s="371"/>
      <c r="AB449" s="371"/>
      <c r="AC449" s="371"/>
      <c r="AD449" s="371"/>
      <c r="AE449" s="371"/>
      <c r="AF449" s="351" t="s">
        <v>50</v>
      </c>
      <c r="AG449" s="351"/>
      <c r="AH449" s="351"/>
      <c r="AI449" s="351"/>
      <c r="AJ449" s="352" t="s">
        <v>467</v>
      </c>
      <c r="AK449" s="351"/>
      <c r="AL449" s="352" t="s">
        <v>392</v>
      </c>
      <c r="AM449" s="352"/>
      <c r="AN449" s="353" t="s">
        <v>498</v>
      </c>
      <c r="AO449" s="353"/>
      <c r="AP449" s="351" t="s">
        <v>84</v>
      </c>
      <c r="AQ449" s="351"/>
      <c r="AR449" s="351"/>
      <c r="AS449" s="351"/>
      <c r="AT449" s="351"/>
      <c r="AU449" s="351"/>
      <c r="AV449" s="351"/>
      <c r="AW449" s="270"/>
      <c r="AX449" s="270"/>
      <c r="AY449" s="270"/>
      <c r="AZ449" s="590"/>
      <c r="BA449" s="591"/>
      <c r="BB449" s="591"/>
      <c r="BC449" s="591"/>
      <c r="BD449" s="591"/>
      <c r="BE449" s="591"/>
      <c r="BF449" s="591"/>
      <c r="BG449" s="591"/>
      <c r="BH449" s="270"/>
      <c r="BI449" s="351"/>
      <c r="BJ449" s="351"/>
      <c r="BK449" s="351"/>
      <c r="BL449" s="351"/>
      <c r="BM449" s="351"/>
      <c r="BN449" s="351"/>
      <c r="BO449" s="351"/>
      <c r="BP449" s="257"/>
      <c r="BS449" s="349">
        <f t="shared" si="116"/>
        <v>0</v>
      </c>
      <c r="BT449" s="349"/>
      <c r="BU449" s="349"/>
      <c r="BV449" s="349"/>
      <c r="BW449" s="349"/>
      <c r="BX449" s="349"/>
      <c r="BY449" s="349"/>
    </row>
    <row r="450" spans="1:77" s="6" customFormat="1" ht="23.25" customHeight="1" x14ac:dyDescent="0.2">
      <c r="A450" s="350" t="s">
        <v>80</v>
      </c>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c r="AA450" s="350"/>
      <c r="AB450" s="350"/>
      <c r="AC450" s="350"/>
      <c r="AD450" s="350"/>
      <c r="AE450" s="350"/>
      <c r="AF450" s="351" t="s">
        <v>70</v>
      </c>
      <c r="AG450" s="351"/>
      <c r="AH450" s="351"/>
      <c r="AI450" s="351"/>
      <c r="AJ450" s="352" t="s">
        <v>467</v>
      </c>
      <c r="AK450" s="351"/>
      <c r="AL450" s="352" t="s">
        <v>392</v>
      </c>
      <c r="AM450" s="352"/>
      <c r="AN450" s="353" t="s">
        <v>498</v>
      </c>
      <c r="AO450" s="353"/>
      <c r="AP450" s="351" t="s">
        <v>85</v>
      </c>
      <c r="AQ450" s="351"/>
      <c r="AR450" s="351"/>
      <c r="AS450" s="351"/>
      <c r="AT450" s="351"/>
      <c r="AU450" s="351"/>
      <c r="AV450" s="351"/>
      <c r="AW450" s="270"/>
      <c r="AX450" s="270"/>
      <c r="AY450" s="270"/>
      <c r="AZ450" s="590"/>
      <c r="BA450" s="591"/>
      <c r="BB450" s="591"/>
      <c r="BC450" s="591"/>
      <c r="BD450" s="591"/>
      <c r="BE450" s="591"/>
      <c r="BF450" s="591"/>
      <c r="BG450" s="591"/>
      <c r="BH450" s="270"/>
      <c r="BI450" s="351"/>
      <c r="BJ450" s="351"/>
      <c r="BK450" s="351"/>
      <c r="BL450" s="351"/>
      <c r="BM450" s="351"/>
      <c r="BN450" s="351"/>
      <c r="BO450" s="351"/>
      <c r="BP450" s="257"/>
      <c r="BS450" s="349">
        <f t="shared" si="116"/>
        <v>0</v>
      </c>
      <c r="BT450" s="349"/>
      <c r="BU450" s="349"/>
      <c r="BV450" s="349"/>
      <c r="BW450" s="349"/>
      <c r="BX450" s="349"/>
      <c r="BY450" s="349"/>
    </row>
    <row r="451" spans="1:77" s="6" customFormat="1" ht="35.25" customHeight="1" x14ac:dyDescent="0.2">
      <c r="A451" s="350" t="s">
        <v>233</v>
      </c>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c r="AA451" s="350"/>
      <c r="AB451" s="350"/>
      <c r="AC451" s="350"/>
      <c r="AD451" s="350"/>
      <c r="AE451" s="350"/>
      <c r="AF451" s="351" t="s">
        <v>71</v>
      </c>
      <c r="AG451" s="351"/>
      <c r="AH451" s="351"/>
      <c r="AI451" s="351"/>
      <c r="AJ451" s="352" t="s">
        <v>467</v>
      </c>
      <c r="AK451" s="351"/>
      <c r="AL451" s="352" t="s">
        <v>392</v>
      </c>
      <c r="AM451" s="352"/>
      <c r="AN451" s="353" t="s">
        <v>498</v>
      </c>
      <c r="AO451" s="353"/>
      <c r="AP451" s="351" t="s">
        <v>86</v>
      </c>
      <c r="AQ451" s="351"/>
      <c r="AR451" s="351"/>
      <c r="AS451" s="351"/>
      <c r="AT451" s="351"/>
      <c r="AU451" s="351"/>
      <c r="AV451" s="351"/>
      <c r="AW451" s="270"/>
      <c r="AX451" s="270"/>
      <c r="AY451" s="270"/>
      <c r="AZ451" s="590"/>
      <c r="BA451" s="591"/>
      <c r="BB451" s="591"/>
      <c r="BC451" s="591"/>
      <c r="BD451" s="591"/>
      <c r="BE451" s="591"/>
      <c r="BF451" s="591"/>
      <c r="BG451" s="591"/>
      <c r="BH451" s="270"/>
      <c r="BI451" s="351"/>
      <c r="BJ451" s="351"/>
      <c r="BK451" s="351"/>
      <c r="BL451" s="351"/>
      <c r="BM451" s="351"/>
      <c r="BN451" s="351"/>
      <c r="BO451" s="351"/>
      <c r="BP451" s="257"/>
      <c r="BS451" s="349">
        <f t="shared" si="116"/>
        <v>0</v>
      </c>
      <c r="BT451" s="349"/>
      <c r="BU451" s="349"/>
      <c r="BV451" s="349"/>
      <c r="BW451" s="349"/>
      <c r="BX451" s="349"/>
      <c r="BY451" s="349"/>
    </row>
    <row r="452" spans="1:77" s="6" customFormat="1" ht="22.5" customHeight="1" x14ac:dyDescent="0.2">
      <c r="A452" s="361" t="s">
        <v>81</v>
      </c>
      <c r="B452" s="361"/>
      <c r="C452" s="361"/>
      <c r="D452" s="361"/>
      <c r="E452" s="361"/>
      <c r="F452" s="361"/>
      <c r="G452" s="361"/>
      <c r="H452" s="361"/>
      <c r="I452" s="361"/>
      <c r="J452" s="361"/>
      <c r="K452" s="361"/>
      <c r="L452" s="361"/>
      <c r="M452" s="361"/>
      <c r="N452" s="361"/>
      <c r="O452" s="361"/>
      <c r="P452" s="361"/>
      <c r="Q452" s="361"/>
      <c r="R452" s="361"/>
      <c r="S452" s="361"/>
      <c r="T452" s="361"/>
      <c r="U452" s="361"/>
      <c r="V452" s="361"/>
      <c r="W452" s="361"/>
      <c r="X452" s="361"/>
      <c r="Y452" s="361"/>
      <c r="Z452" s="361"/>
      <c r="AA452" s="361"/>
      <c r="AB452" s="361"/>
      <c r="AC452" s="361"/>
      <c r="AD452" s="361"/>
      <c r="AE452" s="361"/>
      <c r="AF452" s="351" t="s">
        <v>72</v>
      </c>
      <c r="AG452" s="351"/>
      <c r="AH452" s="351"/>
      <c r="AI452" s="351"/>
      <c r="AJ452" s="352" t="s">
        <v>467</v>
      </c>
      <c r="AK452" s="351"/>
      <c r="AL452" s="352" t="s">
        <v>392</v>
      </c>
      <c r="AM452" s="352"/>
      <c r="AN452" s="353" t="s">
        <v>498</v>
      </c>
      <c r="AO452" s="353"/>
      <c r="AP452" s="351" t="s">
        <v>86</v>
      </c>
      <c r="AQ452" s="351"/>
      <c r="AR452" s="351"/>
      <c r="AS452" s="351"/>
      <c r="AT452" s="351"/>
      <c r="AU452" s="351"/>
      <c r="AV452" s="351"/>
      <c r="AW452" s="270"/>
      <c r="AX452" s="270"/>
      <c r="AY452" s="270"/>
      <c r="AZ452" s="590"/>
      <c r="BA452" s="591"/>
      <c r="BB452" s="591"/>
      <c r="BC452" s="591"/>
      <c r="BD452" s="591"/>
      <c r="BE452" s="591"/>
      <c r="BF452" s="591"/>
      <c r="BG452" s="591"/>
      <c r="BH452" s="270"/>
      <c r="BI452" s="351"/>
      <c r="BJ452" s="351"/>
      <c r="BK452" s="351"/>
      <c r="BL452" s="351"/>
      <c r="BM452" s="351"/>
      <c r="BN452" s="351"/>
      <c r="BO452" s="351"/>
      <c r="BP452" s="257"/>
      <c r="BS452" s="349">
        <f t="shared" si="116"/>
        <v>0</v>
      </c>
      <c r="BT452" s="349"/>
      <c r="BU452" s="349"/>
      <c r="BV452" s="349"/>
      <c r="BW452" s="349"/>
      <c r="BX452" s="349"/>
      <c r="BY452" s="349"/>
    </row>
    <row r="453" spans="1:77" s="6" customFormat="1" x14ac:dyDescent="0.2">
      <c r="A453" s="361" t="s">
        <v>82</v>
      </c>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c r="AA453" s="361"/>
      <c r="AB453" s="361"/>
      <c r="AC453" s="361"/>
      <c r="AD453" s="361"/>
      <c r="AE453" s="361"/>
      <c r="AF453" s="351" t="s">
        <v>73</v>
      </c>
      <c r="AG453" s="351"/>
      <c r="AH453" s="351"/>
      <c r="AI453" s="351"/>
      <c r="AJ453" s="352" t="s">
        <v>467</v>
      </c>
      <c r="AK453" s="351"/>
      <c r="AL453" s="352" t="s">
        <v>392</v>
      </c>
      <c r="AM453" s="352"/>
      <c r="AN453" s="353" t="s">
        <v>498</v>
      </c>
      <c r="AO453" s="353"/>
      <c r="AP453" s="351" t="s">
        <v>86</v>
      </c>
      <c r="AQ453" s="351"/>
      <c r="AR453" s="351"/>
      <c r="AS453" s="351"/>
      <c r="AT453" s="351"/>
      <c r="AU453" s="351"/>
      <c r="AV453" s="351"/>
      <c r="AW453" s="270"/>
      <c r="AX453" s="270"/>
      <c r="AY453" s="270"/>
      <c r="AZ453" s="590"/>
      <c r="BA453" s="591"/>
      <c r="BB453" s="591"/>
      <c r="BC453" s="591"/>
      <c r="BD453" s="591"/>
      <c r="BE453" s="591"/>
      <c r="BF453" s="591"/>
      <c r="BG453" s="591"/>
      <c r="BH453" s="270"/>
      <c r="BI453" s="351"/>
      <c r="BJ453" s="351"/>
      <c r="BK453" s="351"/>
      <c r="BL453" s="351"/>
      <c r="BM453" s="351"/>
      <c r="BN453" s="351"/>
      <c r="BO453" s="351"/>
      <c r="BP453" s="257"/>
      <c r="BS453" s="349">
        <f t="shared" si="116"/>
        <v>0</v>
      </c>
      <c r="BT453" s="349"/>
      <c r="BU453" s="349"/>
      <c r="BV453" s="349"/>
      <c r="BW453" s="349"/>
      <c r="BX453" s="349"/>
      <c r="BY453" s="349"/>
    </row>
    <row r="454" spans="1:77" s="6" customFormat="1" ht="22.5" customHeight="1" x14ac:dyDescent="0.2">
      <c r="A454" s="350" t="s">
        <v>87</v>
      </c>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c r="AA454" s="350"/>
      <c r="AB454" s="350"/>
      <c r="AC454" s="350"/>
      <c r="AD454" s="350"/>
      <c r="AE454" s="350"/>
      <c r="AF454" s="351" t="s">
        <v>88</v>
      </c>
      <c r="AG454" s="351"/>
      <c r="AH454" s="351"/>
      <c r="AI454" s="351"/>
      <c r="AJ454" s="352" t="s">
        <v>467</v>
      </c>
      <c r="AK454" s="351"/>
      <c r="AL454" s="352" t="s">
        <v>392</v>
      </c>
      <c r="AM454" s="352"/>
      <c r="AN454" s="353" t="s">
        <v>498</v>
      </c>
      <c r="AO454" s="353"/>
      <c r="AP454" s="351" t="s">
        <v>89</v>
      </c>
      <c r="AQ454" s="351"/>
      <c r="AR454" s="351"/>
      <c r="AS454" s="351"/>
      <c r="AT454" s="351"/>
      <c r="AU454" s="351"/>
      <c r="AV454" s="351"/>
      <c r="AW454" s="270"/>
      <c r="AX454" s="270"/>
      <c r="AY454" s="270"/>
      <c r="AZ454" s="590"/>
      <c r="BA454" s="591"/>
      <c r="BB454" s="591"/>
      <c r="BC454" s="591"/>
      <c r="BD454" s="591"/>
      <c r="BE454" s="591"/>
      <c r="BF454" s="591"/>
      <c r="BG454" s="591"/>
      <c r="BH454" s="270"/>
      <c r="BI454" s="351"/>
      <c r="BJ454" s="351"/>
      <c r="BK454" s="351"/>
      <c r="BL454" s="351"/>
      <c r="BM454" s="351"/>
      <c r="BN454" s="351"/>
      <c r="BO454" s="351"/>
      <c r="BP454" s="257"/>
      <c r="BS454" s="349">
        <f t="shared" si="116"/>
        <v>0</v>
      </c>
      <c r="BT454" s="349"/>
      <c r="BU454" s="349"/>
      <c r="BV454" s="349"/>
      <c r="BW454" s="349"/>
      <c r="BX454" s="349"/>
      <c r="BY454" s="349"/>
    </row>
    <row r="455" spans="1:77" s="6" customFormat="1" ht="24" customHeight="1" x14ac:dyDescent="0.2">
      <c r="A455" s="350" t="s">
        <v>96</v>
      </c>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c r="AA455" s="350"/>
      <c r="AB455" s="350"/>
      <c r="AC455" s="350"/>
      <c r="AD455" s="350"/>
      <c r="AE455" s="350"/>
      <c r="AF455" s="351" t="s">
        <v>92</v>
      </c>
      <c r="AG455" s="351"/>
      <c r="AH455" s="351"/>
      <c r="AI455" s="351"/>
      <c r="AJ455" s="352" t="s">
        <v>467</v>
      </c>
      <c r="AK455" s="351"/>
      <c r="AL455" s="352" t="s">
        <v>392</v>
      </c>
      <c r="AM455" s="352"/>
      <c r="AN455" s="353" t="s">
        <v>498</v>
      </c>
      <c r="AO455" s="353"/>
      <c r="AP455" s="351" t="s">
        <v>90</v>
      </c>
      <c r="AQ455" s="351"/>
      <c r="AR455" s="351"/>
      <c r="AS455" s="351"/>
      <c r="AT455" s="351"/>
      <c r="AU455" s="351"/>
      <c r="AV455" s="351"/>
      <c r="AW455" s="270"/>
      <c r="AX455" s="270"/>
      <c r="AY455" s="270"/>
      <c r="AZ455" s="590"/>
      <c r="BA455" s="591"/>
      <c r="BB455" s="591"/>
      <c r="BC455" s="591"/>
      <c r="BD455" s="591"/>
      <c r="BE455" s="591"/>
      <c r="BF455" s="591"/>
      <c r="BG455" s="591"/>
      <c r="BH455" s="270"/>
      <c r="BI455" s="351"/>
      <c r="BJ455" s="351"/>
      <c r="BK455" s="351"/>
      <c r="BL455" s="351"/>
      <c r="BM455" s="351"/>
      <c r="BN455" s="351"/>
      <c r="BO455" s="351"/>
      <c r="BP455" s="257"/>
      <c r="BS455" s="349">
        <f t="shared" si="116"/>
        <v>0</v>
      </c>
      <c r="BT455" s="349"/>
      <c r="BU455" s="349"/>
      <c r="BV455" s="349"/>
      <c r="BW455" s="349"/>
      <c r="BX455" s="349"/>
      <c r="BY455" s="349"/>
    </row>
    <row r="456" spans="1:77" s="6" customFormat="1" ht="25.5" customHeight="1" x14ac:dyDescent="0.2">
      <c r="A456" s="350" t="s">
        <v>97</v>
      </c>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c r="AA456" s="350"/>
      <c r="AB456" s="350"/>
      <c r="AC456" s="350"/>
      <c r="AD456" s="350"/>
      <c r="AE456" s="350"/>
      <c r="AF456" s="351" t="s">
        <v>93</v>
      </c>
      <c r="AG456" s="351"/>
      <c r="AH456" s="351"/>
      <c r="AI456" s="351"/>
      <c r="AJ456" s="352" t="s">
        <v>467</v>
      </c>
      <c r="AK456" s="351"/>
      <c r="AL456" s="352" t="s">
        <v>392</v>
      </c>
      <c r="AM456" s="352"/>
      <c r="AN456" s="353" t="s">
        <v>498</v>
      </c>
      <c r="AO456" s="353"/>
      <c r="AP456" s="351" t="s">
        <v>91</v>
      </c>
      <c r="AQ456" s="351"/>
      <c r="AR456" s="351"/>
      <c r="AS456" s="351"/>
      <c r="AT456" s="351"/>
      <c r="AU456" s="351"/>
      <c r="AV456" s="351"/>
      <c r="AW456" s="270"/>
      <c r="AX456" s="270"/>
      <c r="AY456" s="270"/>
      <c r="AZ456" s="590"/>
      <c r="BA456" s="591"/>
      <c r="BB456" s="591"/>
      <c r="BC456" s="591"/>
      <c r="BD456" s="591"/>
      <c r="BE456" s="591"/>
      <c r="BF456" s="591"/>
      <c r="BG456" s="591"/>
      <c r="BH456" s="270"/>
      <c r="BI456" s="351"/>
      <c r="BJ456" s="351"/>
      <c r="BK456" s="351"/>
      <c r="BL456" s="351"/>
      <c r="BM456" s="351"/>
      <c r="BN456" s="351"/>
      <c r="BO456" s="351"/>
      <c r="BP456" s="257"/>
      <c r="BS456" s="349">
        <f t="shared" si="116"/>
        <v>0</v>
      </c>
      <c r="BT456" s="349"/>
      <c r="BU456" s="349"/>
      <c r="BV456" s="349"/>
      <c r="BW456" s="349"/>
      <c r="BX456" s="349"/>
      <c r="BY456" s="349"/>
    </row>
    <row r="457" spans="1:77" s="6" customFormat="1" ht="24.75" customHeight="1" x14ac:dyDescent="0.2">
      <c r="A457" s="361" t="s">
        <v>98</v>
      </c>
      <c r="B457" s="361"/>
      <c r="C457" s="361"/>
      <c r="D457" s="361"/>
      <c r="E457" s="361"/>
      <c r="F457" s="361"/>
      <c r="G457" s="361"/>
      <c r="H457" s="361"/>
      <c r="I457" s="361"/>
      <c r="J457" s="361"/>
      <c r="K457" s="361"/>
      <c r="L457" s="361"/>
      <c r="M457" s="361"/>
      <c r="N457" s="361"/>
      <c r="O457" s="361"/>
      <c r="P457" s="361"/>
      <c r="Q457" s="361"/>
      <c r="R457" s="361"/>
      <c r="S457" s="361"/>
      <c r="T457" s="361"/>
      <c r="U457" s="361"/>
      <c r="V457" s="361"/>
      <c r="W457" s="361"/>
      <c r="X457" s="361"/>
      <c r="Y457" s="361"/>
      <c r="Z457" s="361"/>
      <c r="AA457" s="361"/>
      <c r="AB457" s="361"/>
      <c r="AC457" s="361"/>
      <c r="AD457" s="361"/>
      <c r="AE457" s="361"/>
      <c r="AF457" s="351" t="s">
        <v>94</v>
      </c>
      <c r="AG457" s="351"/>
      <c r="AH457" s="351"/>
      <c r="AI457" s="351"/>
      <c r="AJ457" s="352" t="s">
        <v>467</v>
      </c>
      <c r="AK457" s="351"/>
      <c r="AL457" s="352" t="s">
        <v>392</v>
      </c>
      <c r="AM457" s="352"/>
      <c r="AN457" s="353" t="s">
        <v>498</v>
      </c>
      <c r="AO457" s="353"/>
      <c r="AP457" s="351" t="s">
        <v>91</v>
      </c>
      <c r="AQ457" s="351"/>
      <c r="AR457" s="351"/>
      <c r="AS457" s="351"/>
      <c r="AT457" s="351"/>
      <c r="AU457" s="351"/>
      <c r="AV457" s="351"/>
      <c r="AW457" s="270"/>
      <c r="AX457" s="270"/>
      <c r="AY457" s="270"/>
      <c r="AZ457" s="590"/>
      <c r="BA457" s="591"/>
      <c r="BB457" s="591"/>
      <c r="BC457" s="591"/>
      <c r="BD457" s="591"/>
      <c r="BE457" s="591"/>
      <c r="BF457" s="591"/>
      <c r="BG457" s="591"/>
      <c r="BH457" s="270"/>
      <c r="BI457" s="351"/>
      <c r="BJ457" s="351"/>
      <c r="BK457" s="351"/>
      <c r="BL457" s="351"/>
      <c r="BM457" s="351"/>
      <c r="BN457" s="351"/>
      <c r="BO457" s="351"/>
      <c r="BP457" s="257"/>
      <c r="BS457" s="349">
        <f t="shared" si="116"/>
        <v>0</v>
      </c>
      <c r="BT457" s="349"/>
      <c r="BU457" s="349"/>
      <c r="BV457" s="349"/>
      <c r="BW457" s="349"/>
      <c r="BX457" s="349"/>
      <c r="BY457" s="349"/>
    </row>
    <row r="458" spans="1:77" s="6" customFormat="1" x14ac:dyDescent="0.2">
      <c r="A458" s="361" t="s">
        <v>99</v>
      </c>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c r="AA458" s="361"/>
      <c r="AB458" s="361"/>
      <c r="AC458" s="361"/>
      <c r="AD458" s="361"/>
      <c r="AE458" s="361"/>
      <c r="AF458" s="351" t="s">
        <v>95</v>
      </c>
      <c r="AG458" s="351"/>
      <c r="AH458" s="351"/>
      <c r="AI458" s="351"/>
      <c r="AJ458" s="352" t="s">
        <v>467</v>
      </c>
      <c r="AK458" s="351"/>
      <c r="AL458" s="352" t="s">
        <v>392</v>
      </c>
      <c r="AM458" s="352"/>
      <c r="AN458" s="353" t="s">
        <v>498</v>
      </c>
      <c r="AO458" s="353"/>
      <c r="AP458" s="351" t="s">
        <v>91</v>
      </c>
      <c r="AQ458" s="351"/>
      <c r="AR458" s="351"/>
      <c r="AS458" s="351"/>
      <c r="AT458" s="351"/>
      <c r="AU458" s="351"/>
      <c r="AV458" s="351"/>
      <c r="AW458" s="270"/>
      <c r="AX458" s="270"/>
      <c r="AY458" s="270"/>
      <c r="AZ458" s="590"/>
      <c r="BA458" s="591"/>
      <c r="BB458" s="591"/>
      <c r="BC458" s="591"/>
      <c r="BD458" s="591"/>
      <c r="BE458" s="591"/>
      <c r="BF458" s="591"/>
      <c r="BG458" s="591"/>
      <c r="BH458" s="270"/>
      <c r="BI458" s="351"/>
      <c r="BJ458" s="351"/>
      <c r="BK458" s="351"/>
      <c r="BL458" s="351"/>
      <c r="BM458" s="351"/>
      <c r="BN458" s="351"/>
      <c r="BO458" s="351"/>
      <c r="BP458" s="257"/>
      <c r="BS458" s="349">
        <f t="shared" si="116"/>
        <v>0</v>
      </c>
      <c r="BT458" s="349"/>
      <c r="BU458" s="349"/>
      <c r="BV458" s="349"/>
      <c r="BW458" s="349"/>
      <c r="BX458" s="349"/>
      <c r="BY458" s="349"/>
    </row>
    <row r="459" spans="1:77" s="6" customFormat="1" x14ac:dyDescent="0.2">
      <c r="A459" s="599" t="s">
        <v>110</v>
      </c>
      <c r="B459" s="599"/>
      <c r="C459" s="599"/>
      <c r="D459" s="599"/>
      <c r="E459" s="599"/>
      <c r="F459" s="599"/>
      <c r="G459" s="599"/>
      <c r="H459" s="599"/>
      <c r="I459" s="599"/>
      <c r="J459" s="599"/>
      <c r="K459" s="599"/>
      <c r="L459" s="599"/>
      <c r="M459" s="599"/>
      <c r="N459" s="599"/>
      <c r="O459" s="599"/>
      <c r="P459" s="599"/>
      <c r="Q459" s="599"/>
      <c r="R459" s="599"/>
      <c r="S459" s="599"/>
      <c r="T459" s="599"/>
      <c r="U459" s="599"/>
      <c r="V459" s="599"/>
      <c r="W459" s="599"/>
      <c r="X459" s="599"/>
      <c r="Y459" s="599"/>
      <c r="Z459" s="599"/>
      <c r="AA459" s="599"/>
      <c r="AB459" s="599"/>
      <c r="AC459" s="599"/>
      <c r="AD459" s="599"/>
      <c r="AE459" s="599"/>
      <c r="AF459" s="596" t="s">
        <v>100</v>
      </c>
      <c r="AG459" s="596"/>
      <c r="AH459" s="596"/>
      <c r="AI459" s="596"/>
      <c r="AJ459" s="596"/>
      <c r="AK459" s="596"/>
      <c r="AL459" s="596"/>
      <c r="AM459" s="596"/>
      <c r="AN459" s="596"/>
      <c r="AO459" s="596"/>
      <c r="AP459" s="596" t="s">
        <v>113</v>
      </c>
      <c r="AQ459" s="596"/>
      <c r="AR459" s="596"/>
      <c r="AS459" s="596"/>
      <c r="AT459" s="596"/>
      <c r="AU459" s="596"/>
      <c r="AV459" s="596"/>
      <c r="AW459" s="272">
        <f>SUM(AW460:AW465)</f>
        <v>0</v>
      </c>
      <c r="AX459" s="272">
        <f t="shared" ref="AX459:AY459" si="117">SUM(AX460:AX465)</f>
        <v>0</v>
      </c>
      <c r="AY459" s="272">
        <f t="shared" si="117"/>
        <v>0</v>
      </c>
      <c r="AZ459" s="597"/>
      <c r="BA459" s="598"/>
      <c r="BB459" s="598"/>
      <c r="BC459" s="598"/>
      <c r="BD459" s="598"/>
      <c r="BE459" s="598"/>
      <c r="BF459" s="598"/>
      <c r="BG459" s="598"/>
      <c r="BH459" s="272"/>
      <c r="BI459" s="596"/>
      <c r="BJ459" s="596"/>
      <c r="BK459" s="596"/>
      <c r="BL459" s="596"/>
      <c r="BM459" s="596"/>
      <c r="BN459" s="596"/>
      <c r="BO459" s="596"/>
      <c r="BP459" s="257"/>
      <c r="BS459" s="349">
        <f t="shared" si="116"/>
        <v>0</v>
      </c>
      <c r="BT459" s="349"/>
      <c r="BU459" s="349"/>
      <c r="BV459" s="349"/>
      <c r="BW459" s="349"/>
      <c r="BX459" s="349"/>
      <c r="BY459" s="349"/>
    </row>
    <row r="460" spans="1:77" s="6" customFormat="1" ht="33.75" customHeight="1" x14ac:dyDescent="0.2">
      <c r="A460" s="350" t="s">
        <v>111</v>
      </c>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c r="AA460" s="350"/>
      <c r="AB460" s="350"/>
      <c r="AC460" s="350"/>
      <c r="AD460" s="350"/>
      <c r="AE460" s="350"/>
      <c r="AF460" s="351" t="s">
        <v>101</v>
      </c>
      <c r="AG460" s="351"/>
      <c r="AH460" s="351"/>
      <c r="AI460" s="351"/>
      <c r="AJ460" s="352" t="s">
        <v>467</v>
      </c>
      <c r="AK460" s="351"/>
      <c r="AL460" s="352" t="s">
        <v>392</v>
      </c>
      <c r="AM460" s="352"/>
      <c r="AN460" s="353" t="s">
        <v>498</v>
      </c>
      <c r="AO460" s="353"/>
      <c r="AP460" s="351" t="s">
        <v>114</v>
      </c>
      <c r="AQ460" s="351"/>
      <c r="AR460" s="351"/>
      <c r="AS460" s="351"/>
      <c r="AT460" s="351"/>
      <c r="AU460" s="351"/>
      <c r="AV460" s="351"/>
      <c r="AW460" s="270"/>
      <c r="AX460" s="270"/>
      <c r="AY460" s="270"/>
      <c r="AZ460" s="590"/>
      <c r="BA460" s="591"/>
      <c r="BB460" s="591"/>
      <c r="BC460" s="591"/>
      <c r="BD460" s="591"/>
      <c r="BE460" s="591"/>
      <c r="BF460" s="591"/>
      <c r="BG460" s="591"/>
      <c r="BH460" s="270"/>
      <c r="BI460" s="351"/>
      <c r="BJ460" s="351"/>
      <c r="BK460" s="351"/>
      <c r="BL460" s="351"/>
      <c r="BM460" s="351"/>
      <c r="BN460" s="351"/>
      <c r="BO460" s="351"/>
      <c r="BP460" s="257"/>
      <c r="BS460" s="349">
        <f t="shared" si="116"/>
        <v>0</v>
      </c>
      <c r="BT460" s="349"/>
      <c r="BU460" s="349"/>
      <c r="BV460" s="349"/>
      <c r="BW460" s="349"/>
      <c r="BX460" s="349"/>
      <c r="BY460" s="349"/>
    </row>
    <row r="461" spans="1:77" s="6" customFormat="1" ht="36" customHeight="1" x14ac:dyDescent="0.2">
      <c r="A461" s="361" t="s">
        <v>112</v>
      </c>
      <c r="B461" s="361"/>
      <c r="C461" s="361"/>
      <c r="D461" s="361"/>
      <c r="E461" s="361"/>
      <c r="F461" s="361"/>
      <c r="G461" s="361"/>
      <c r="H461" s="361"/>
      <c r="I461" s="361"/>
      <c r="J461" s="361"/>
      <c r="K461" s="361"/>
      <c r="L461" s="361"/>
      <c r="M461" s="361"/>
      <c r="N461" s="361"/>
      <c r="O461" s="361"/>
      <c r="P461" s="361"/>
      <c r="Q461" s="361"/>
      <c r="R461" s="361"/>
      <c r="S461" s="361"/>
      <c r="T461" s="361"/>
      <c r="U461" s="361"/>
      <c r="V461" s="361"/>
      <c r="W461" s="361"/>
      <c r="X461" s="361"/>
      <c r="Y461" s="361"/>
      <c r="Z461" s="361"/>
      <c r="AA461" s="361"/>
      <c r="AB461" s="361"/>
      <c r="AC461" s="361"/>
      <c r="AD461" s="361"/>
      <c r="AE461" s="361"/>
      <c r="AF461" s="351" t="s">
        <v>102</v>
      </c>
      <c r="AG461" s="351"/>
      <c r="AH461" s="351"/>
      <c r="AI461" s="351"/>
      <c r="AJ461" s="352" t="s">
        <v>467</v>
      </c>
      <c r="AK461" s="351"/>
      <c r="AL461" s="352" t="s">
        <v>392</v>
      </c>
      <c r="AM461" s="352"/>
      <c r="AN461" s="353" t="s">
        <v>498</v>
      </c>
      <c r="AO461" s="353"/>
      <c r="AP461" s="351" t="s">
        <v>115</v>
      </c>
      <c r="AQ461" s="351"/>
      <c r="AR461" s="351"/>
      <c r="AS461" s="351"/>
      <c r="AT461" s="351"/>
      <c r="AU461" s="351"/>
      <c r="AV461" s="351"/>
      <c r="AW461" s="270"/>
      <c r="AX461" s="270"/>
      <c r="AY461" s="270"/>
      <c r="AZ461" s="590"/>
      <c r="BA461" s="591"/>
      <c r="BB461" s="591"/>
      <c r="BC461" s="591"/>
      <c r="BD461" s="591"/>
      <c r="BE461" s="591"/>
      <c r="BF461" s="591"/>
      <c r="BG461" s="591"/>
      <c r="BH461" s="270"/>
      <c r="BI461" s="351"/>
      <c r="BJ461" s="351"/>
      <c r="BK461" s="351"/>
      <c r="BL461" s="351"/>
      <c r="BM461" s="351"/>
      <c r="BN461" s="351"/>
      <c r="BO461" s="351"/>
      <c r="BP461" s="257"/>
      <c r="BS461" s="349">
        <f t="shared" si="116"/>
        <v>0</v>
      </c>
      <c r="BT461" s="349"/>
      <c r="BU461" s="349"/>
      <c r="BV461" s="349"/>
      <c r="BW461" s="349"/>
      <c r="BX461" s="349"/>
      <c r="BY461" s="349"/>
    </row>
    <row r="462" spans="1:77" s="6" customFormat="1" x14ac:dyDescent="0.2">
      <c r="A462" s="369"/>
      <c r="B462" s="369"/>
      <c r="C462" s="369"/>
      <c r="D462" s="369"/>
      <c r="E462" s="369"/>
      <c r="F462" s="369"/>
      <c r="G462" s="369"/>
      <c r="H462" s="369"/>
      <c r="I462" s="369"/>
      <c r="J462" s="369"/>
      <c r="K462" s="369"/>
      <c r="L462" s="369"/>
      <c r="M462" s="369"/>
      <c r="N462" s="369"/>
      <c r="O462" s="369"/>
      <c r="P462" s="369"/>
      <c r="Q462" s="369"/>
      <c r="R462" s="369"/>
      <c r="S462" s="369"/>
      <c r="T462" s="369"/>
      <c r="U462" s="369"/>
      <c r="V462" s="369"/>
      <c r="W462" s="369"/>
      <c r="X462" s="369"/>
      <c r="Y462" s="369"/>
      <c r="Z462" s="369"/>
      <c r="AA462" s="369"/>
      <c r="AB462" s="369"/>
      <c r="AC462" s="369"/>
      <c r="AD462" s="369"/>
      <c r="AE462" s="369"/>
      <c r="AF462" s="351"/>
      <c r="AG462" s="351"/>
      <c r="AH462" s="351"/>
      <c r="AI462" s="351"/>
      <c r="AJ462" s="352" t="s">
        <v>467</v>
      </c>
      <c r="AK462" s="351"/>
      <c r="AL462" s="352" t="s">
        <v>392</v>
      </c>
      <c r="AM462" s="352"/>
      <c r="AN462" s="353" t="s">
        <v>498</v>
      </c>
      <c r="AO462" s="353"/>
      <c r="AP462" s="351"/>
      <c r="AQ462" s="351"/>
      <c r="AR462" s="351"/>
      <c r="AS462" s="351"/>
      <c r="AT462" s="351"/>
      <c r="AU462" s="351"/>
      <c r="AV462" s="351"/>
      <c r="AW462" s="270"/>
      <c r="AX462" s="270"/>
      <c r="AY462" s="270"/>
      <c r="AZ462" s="590"/>
      <c r="BA462" s="591"/>
      <c r="BB462" s="591"/>
      <c r="BC462" s="591"/>
      <c r="BD462" s="591"/>
      <c r="BE462" s="591"/>
      <c r="BF462" s="591"/>
      <c r="BG462" s="591"/>
      <c r="BH462" s="270"/>
      <c r="BI462" s="351"/>
      <c r="BJ462" s="351"/>
      <c r="BK462" s="351"/>
      <c r="BL462" s="351"/>
      <c r="BM462" s="351"/>
      <c r="BN462" s="351"/>
      <c r="BO462" s="351"/>
      <c r="BP462" s="257"/>
      <c r="BS462" s="349">
        <f t="shared" si="116"/>
        <v>0</v>
      </c>
      <c r="BT462" s="349"/>
      <c r="BU462" s="349"/>
      <c r="BV462" s="349"/>
      <c r="BW462" s="349"/>
      <c r="BX462" s="349"/>
      <c r="BY462" s="349"/>
    </row>
    <row r="463" spans="1:77" s="6" customFormat="1" ht="24.75" customHeight="1" x14ac:dyDescent="0.2">
      <c r="A463" s="350" t="s">
        <v>116</v>
      </c>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c r="AA463" s="350"/>
      <c r="AB463" s="350"/>
      <c r="AC463" s="350"/>
      <c r="AD463" s="350"/>
      <c r="AE463" s="350"/>
      <c r="AF463" s="351" t="s">
        <v>103</v>
      </c>
      <c r="AG463" s="351"/>
      <c r="AH463" s="351"/>
      <c r="AI463" s="351"/>
      <c r="AJ463" s="352" t="s">
        <v>467</v>
      </c>
      <c r="AK463" s="351"/>
      <c r="AL463" s="352" t="s">
        <v>392</v>
      </c>
      <c r="AM463" s="352"/>
      <c r="AN463" s="353" t="s">
        <v>498</v>
      </c>
      <c r="AO463" s="353"/>
      <c r="AP463" s="351" t="s">
        <v>120</v>
      </c>
      <c r="AQ463" s="351"/>
      <c r="AR463" s="351"/>
      <c r="AS463" s="351"/>
      <c r="AT463" s="351"/>
      <c r="AU463" s="351"/>
      <c r="AV463" s="351"/>
      <c r="AW463" s="270"/>
      <c r="AX463" s="270"/>
      <c r="AY463" s="270"/>
      <c r="AZ463" s="590"/>
      <c r="BA463" s="591"/>
      <c r="BB463" s="591"/>
      <c r="BC463" s="591"/>
      <c r="BD463" s="591"/>
      <c r="BE463" s="591"/>
      <c r="BF463" s="591"/>
      <c r="BG463" s="591"/>
      <c r="BH463" s="270"/>
      <c r="BI463" s="351"/>
      <c r="BJ463" s="351"/>
      <c r="BK463" s="351"/>
      <c r="BL463" s="351"/>
      <c r="BM463" s="351"/>
      <c r="BN463" s="351"/>
      <c r="BO463" s="351"/>
      <c r="BP463" s="257"/>
      <c r="BS463" s="349">
        <f t="shared" si="116"/>
        <v>0</v>
      </c>
      <c r="BT463" s="349"/>
      <c r="BU463" s="349"/>
      <c r="BV463" s="349"/>
      <c r="BW463" s="349"/>
      <c r="BX463" s="349"/>
      <c r="BY463" s="349"/>
    </row>
    <row r="464" spans="1:77" s="6" customFormat="1" ht="49.5" customHeight="1" x14ac:dyDescent="0.2">
      <c r="A464" s="350" t="s">
        <v>117</v>
      </c>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c r="AA464" s="350"/>
      <c r="AB464" s="350"/>
      <c r="AC464" s="350"/>
      <c r="AD464" s="350"/>
      <c r="AE464" s="350"/>
      <c r="AF464" s="351" t="s">
        <v>104</v>
      </c>
      <c r="AG464" s="351"/>
      <c r="AH464" s="351"/>
      <c r="AI464" s="351"/>
      <c r="AJ464" s="352" t="s">
        <v>467</v>
      </c>
      <c r="AK464" s="351"/>
      <c r="AL464" s="352" t="s">
        <v>392</v>
      </c>
      <c r="AM464" s="352"/>
      <c r="AN464" s="353" t="s">
        <v>498</v>
      </c>
      <c r="AO464" s="353"/>
      <c r="AP464" s="351" t="s">
        <v>121</v>
      </c>
      <c r="AQ464" s="351"/>
      <c r="AR464" s="351"/>
      <c r="AS464" s="351"/>
      <c r="AT464" s="351"/>
      <c r="AU464" s="351"/>
      <c r="AV464" s="351"/>
      <c r="AW464" s="270"/>
      <c r="AX464" s="270"/>
      <c r="AY464" s="270"/>
      <c r="AZ464" s="590"/>
      <c r="BA464" s="591"/>
      <c r="BB464" s="591"/>
      <c r="BC464" s="591"/>
      <c r="BD464" s="591"/>
      <c r="BE464" s="591"/>
      <c r="BF464" s="591"/>
      <c r="BG464" s="591"/>
      <c r="BH464" s="270"/>
      <c r="BI464" s="351"/>
      <c r="BJ464" s="351"/>
      <c r="BK464" s="351"/>
      <c r="BL464" s="351"/>
      <c r="BM464" s="351"/>
      <c r="BN464" s="351"/>
      <c r="BO464" s="351"/>
      <c r="BP464" s="257"/>
      <c r="BS464" s="349">
        <f t="shared" si="116"/>
        <v>0</v>
      </c>
      <c r="BT464" s="349"/>
      <c r="BU464" s="349"/>
      <c r="BV464" s="349"/>
      <c r="BW464" s="349"/>
      <c r="BX464" s="349"/>
      <c r="BY464" s="349"/>
    </row>
    <row r="465" spans="1:77" s="6" customFormat="1" ht="24" customHeight="1" x14ac:dyDescent="0.2">
      <c r="A465" s="350" t="s">
        <v>118</v>
      </c>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c r="AA465" s="350"/>
      <c r="AB465" s="350"/>
      <c r="AC465" s="350"/>
      <c r="AD465" s="350"/>
      <c r="AE465" s="350"/>
      <c r="AF465" s="351" t="s">
        <v>105</v>
      </c>
      <c r="AG465" s="351"/>
      <c r="AH465" s="351"/>
      <c r="AI465" s="351"/>
      <c r="AJ465" s="352" t="s">
        <v>467</v>
      </c>
      <c r="AK465" s="351"/>
      <c r="AL465" s="352" t="s">
        <v>392</v>
      </c>
      <c r="AM465" s="352"/>
      <c r="AN465" s="353" t="s">
        <v>498</v>
      </c>
      <c r="AO465" s="353"/>
      <c r="AP465" s="351" t="s">
        <v>122</v>
      </c>
      <c r="AQ465" s="351"/>
      <c r="AR465" s="351"/>
      <c r="AS465" s="351"/>
      <c r="AT465" s="351"/>
      <c r="AU465" s="351"/>
      <c r="AV465" s="351"/>
      <c r="AW465" s="270"/>
      <c r="AX465" s="270"/>
      <c r="AY465" s="270"/>
      <c r="AZ465" s="590"/>
      <c r="BA465" s="591"/>
      <c r="BB465" s="591"/>
      <c r="BC465" s="591"/>
      <c r="BD465" s="591"/>
      <c r="BE465" s="591"/>
      <c r="BF465" s="591"/>
      <c r="BG465" s="591"/>
      <c r="BH465" s="270"/>
      <c r="BI465" s="351"/>
      <c r="BJ465" s="351"/>
      <c r="BK465" s="351"/>
      <c r="BL465" s="351"/>
      <c r="BM465" s="351"/>
      <c r="BN465" s="351"/>
      <c r="BO465" s="351"/>
      <c r="BP465" s="257"/>
      <c r="BS465" s="349">
        <f t="shared" si="116"/>
        <v>0</v>
      </c>
      <c r="BT465" s="349"/>
      <c r="BU465" s="349"/>
      <c r="BV465" s="349"/>
      <c r="BW465" s="349"/>
      <c r="BX465" s="349"/>
      <c r="BY465" s="349"/>
    </row>
    <row r="466" spans="1:77" s="6" customFormat="1" x14ac:dyDescent="0.2">
      <c r="A466" s="599" t="s">
        <v>119</v>
      </c>
      <c r="B466" s="599"/>
      <c r="C466" s="599"/>
      <c r="D466" s="599"/>
      <c r="E466" s="599"/>
      <c r="F466" s="599"/>
      <c r="G466" s="599"/>
      <c r="H466" s="599"/>
      <c r="I466" s="599"/>
      <c r="J466" s="599"/>
      <c r="K466" s="599"/>
      <c r="L466" s="599"/>
      <c r="M466" s="599"/>
      <c r="N466" s="599"/>
      <c r="O466" s="599"/>
      <c r="P466" s="599"/>
      <c r="Q466" s="599"/>
      <c r="R466" s="599"/>
      <c r="S466" s="599"/>
      <c r="T466" s="599"/>
      <c r="U466" s="599"/>
      <c r="V466" s="599"/>
      <c r="W466" s="599"/>
      <c r="X466" s="599"/>
      <c r="Y466" s="599"/>
      <c r="Z466" s="599"/>
      <c r="AA466" s="599"/>
      <c r="AB466" s="599"/>
      <c r="AC466" s="599"/>
      <c r="AD466" s="599"/>
      <c r="AE466" s="599"/>
      <c r="AF466" s="596" t="s">
        <v>106</v>
      </c>
      <c r="AG466" s="596"/>
      <c r="AH466" s="596"/>
      <c r="AI466" s="596"/>
      <c r="AJ466" s="596"/>
      <c r="AK466" s="596"/>
      <c r="AL466" s="596"/>
      <c r="AM466" s="596"/>
      <c r="AN466" s="596"/>
      <c r="AO466" s="596"/>
      <c r="AP466" s="596" t="s">
        <v>123</v>
      </c>
      <c r="AQ466" s="596"/>
      <c r="AR466" s="596"/>
      <c r="AS466" s="596"/>
      <c r="AT466" s="596"/>
      <c r="AU466" s="596"/>
      <c r="AV466" s="596"/>
      <c r="AW466" s="272">
        <f>SUM(AW467:AW469)</f>
        <v>0</v>
      </c>
      <c r="AX466" s="272">
        <f t="shared" ref="AX466:AY466" si="118">SUM(AX467:AX469)</f>
        <v>0</v>
      </c>
      <c r="AY466" s="272">
        <f t="shared" si="118"/>
        <v>0</v>
      </c>
      <c r="AZ466" s="597"/>
      <c r="BA466" s="598"/>
      <c r="BB466" s="598"/>
      <c r="BC466" s="598"/>
      <c r="BD466" s="598"/>
      <c r="BE466" s="598"/>
      <c r="BF466" s="598"/>
      <c r="BG466" s="598"/>
      <c r="BH466" s="272"/>
      <c r="BI466" s="596"/>
      <c r="BJ466" s="596"/>
      <c r="BK466" s="596"/>
      <c r="BL466" s="596"/>
      <c r="BM466" s="596"/>
      <c r="BN466" s="596"/>
      <c r="BO466" s="596"/>
      <c r="BP466" s="257"/>
      <c r="BS466" s="349">
        <f t="shared" si="116"/>
        <v>0</v>
      </c>
      <c r="BT466" s="349"/>
      <c r="BU466" s="349"/>
      <c r="BV466" s="349"/>
      <c r="BW466" s="349"/>
      <c r="BX466" s="349"/>
      <c r="BY466" s="349"/>
    </row>
    <row r="467" spans="1:77" s="6" customFormat="1" ht="24" customHeight="1" x14ac:dyDescent="0.2">
      <c r="A467" s="350" t="s">
        <v>144</v>
      </c>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c r="AA467" s="350"/>
      <c r="AB467" s="350"/>
      <c r="AC467" s="350"/>
      <c r="AD467" s="350"/>
      <c r="AE467" s="350"/>
      <c r="AF467" s="351" t="s">
        <v>107</v>
      </c>
      <c r="AG467" s="351"/>
      <c r="AH467" s="351"/>
      <c r="AI467" s="351"/>
      <c r="AJ467" s="352" t="s">
        <v>467</v>
      </c>
      <c r="AK467" s="351"/>
      <c r="AL467" s="352" t="s">
        <v>392</v>
      </c>
      <c r="AM467" s="352"/>
      <c r="AN467" s="353" t="s">
        <v>498</v>
      </c>
      <c r="AO467" s="353"/>
      <c r="AP467" s="351" t="s">
        <v>124</v>
      </c>
      <c r="AQ467" s="351"/>
      <c r="AR467" s="351"/>
      <c r="AS467" s="351"/>
      <c r="AT467" s="351"/>
      <c r="AU467" s="351"/>
      <c r="AV467" s="351"/>
      <c r="AW467" s="270"/>
      <c r="AX467" s="270"/>
      <c r="AY467" s="270"/>
      <c r="AZ467" s="590"/>
      <c r="BA467" s="591"/>
      <c r="BB467" s="591"/>
      <c r="BC467" s="591"/>
      <c r="BD467" s="591"/>
      <c r="BE467" s="591"/>
      <c r="BF467" s="591"/>
      <c r="BG467" s="591"/>
      <c r="BH467" s="270"/>
      <c r="BI467" s="351"/>
      <c r="BJ467" s="351"/>
      <c r="BK467" s="351"/>
      <c r="BL467" s="351"/>
      <c r="BM467" s="351"/>
      <c r="BN467" s="351"/>
      <c r="BO467" s="351"/>
      <c r="BP467" s="257"/>
      <c r="BS467" s="349">
        <f t="shared" si="116"/>
        <v>0</v>
      </c>
      <c r="BT467" s="349"/>
      <c r="BU467" s="349"/>
      <c r="BV467" s="349"/>
      <c r="BW467" s="349"/>
      <c r="BX467" s="349"/>
      <c r="BY467" s="349"/>
    </row>
    <row r="468" spans="1:77" s="6" customFormat="1" ht="23.25" customHeight="1" x14ac:dyDescent="0.2">
      <c r="A468" s="350" t="s">
        <v>145</v>
      </c>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c r="AA468" s="350"/>
      <c r="AB468" s="350"/>
      <c r="AC468" s="350"/>
      <c r="AD468" s="350"/>
      <c r="AE468" s="350"/>
      <c r="AF468" s="351" t="s">
        <v>108</v>
      </c>
      <c r="AG468" s="351"/>
      <c r="AH468" s="351"/>
      <c r="AI468" s="351"/>
      <c r="AJ468" s="352" t="s">
        <v>467</v>
      </c>
      <c r="AK468" s="351"/>
      <c r="AL468" s="352" t="s">
        <v>392</v>
      </c>
      <c r="AM468" s="352"/>
      <c r="AN468" s="353" t="s">
        <v>498</v>
      </c>
      <c r="AO468" s="353"/>
      <c r="AP468" s="351" t="s">
        <v>125</v>
      </c>
      <c r="AQ468" s="351"/>
      <c r="AR468" s="351"/>
      <c r="AS468" s="351"/>
      <c r="AT468" s="351"/>
      <c r="AU468" s="351"/>
      <c r="AV468" s="351"/>
      <c r="AW468" s="270"/>
      <c r="AX468" s="270"/>
      <c r="AY468" s="270"/>
      <c r="AZ468" s="590"/>
      <c r="BA468" s="591"/>
      <c r="BB468" s="591"/>
      <c r="BC468" s="591"/>
      <c r="BD468" s="591"/>
      <c r="BE468" s="591"/>
      <c r="BF468" s="591"/>
      <c r="BG468" s="591"/>
      <c r="BH468" s="270"/>
      <c r="BI468" s="351"/>
      <c r="BJ468" s="351"/>
      <c r="BK468" s="351"/>
      <c r="BL468" s="351"/>
      <c r="BM468" s="351"/>
      <c r="BN468" s="351"/>
      <c r="BO468" s="351"/>
      <c r="BP468" s="257"/>
      <c r="BS468" s="349">
        <f t="shared" si="116"/>
        <v>0</v>
      </c>
      <c r="BT468" s="349"/>
      <c r="BU468" s="349"/>
      <c r="BV468" s="349"/>
      <c r="BW468" s="349"/>
      <c r="BX468" s="349"/>
      <c r="BY468" s="349"/>
    </row>
    <row r="469" spans="1:77" s="6" customFormat="1" ht="11.25" customHeight="1" x14ac:dyDescent="0.2">
      <c r="A469" s="366" t="s">
        <v>146</v>
      </c>
      <c r="B469" s="366"/>
      <c r="C469" s="366"/>
      <c r="D469" s="366"/>
      <c r="E469" s="366"/>
      <c r="F469" s="366"/>
      <c r="G469" s="366"/>
      <c r="H469" s="366"/>
      <c r="I469" s="366"/>
      <c r="J469" s="366"/>
      <c r="K469" s="366"/>
      <c r="L469" s="366"/>
      <c r="M469" s="366"/>
      <c r="N469" s="366"/>
      <c r="O469" s="366"/>
      <c r="P469" s="366"/>
      <c r="Q469" s="366"/>
      <c r="R469" s="366"/>
      <c r="S469" s="366"/>
      <c r="T469" s="366"/>
      <c r="U469" s="366"/>
      <c r="V469" s="366"/>
      <c r="W469" s="366"/>
      <c r="X469" s="366"/>
      <c r="Y469" s="366"/>
      <c r="Z469" s="366"/>
      <c r="AA469" s="366"/>
      <c r="AB469" s="366"/>
      <c r="AC469" s="366"/>
      <c r="AD469" s="366"/>
      <c r="AE469" s="366"/>
      <c r="AF469" s="351" t="s">
        <v>109</v>
      </c>
      <c r="AG469" s="351"/>
      <c r="AH469" s="351"/>
      <c r="AI469" s="351"/>
      <c r="AJ469" s="352" t="s">
        <v>467</v>
      </c>
      <c r="AK469" s="351"/>
      <c r="AL469" s="352" t="s">
        <v>392</v>
      </c>
      <c r="AM469" s="352"/>
      <c r="AN469" s="353" t="s">
        <v>498</v>
      </c>
      <c r="AO469" s="353"/>
      <c r="AP469" s="351" t="s">
        <v>126</v>
      </c>
      <c r="AQ469" s="351"/>
      <c r="AR469" s="351"/>
      <c r="AS469" s="351"/>
      <c r="AT469" s="351"/>
      <c r="AU469" s="351"/>
      <c r="AV469" s="351"/>
      <c r="AW469" s="270"/>
      <c r="AX469" s="270"/>
      <c r="AY469" s="270"/>
      <c r="AZ469" s="590"/>
      <c r="BA469" s="591"/>
      <c r="BB469" s="591"/>
      <c r="BC469" s="591"/>
      <c r="BD469" s="591"/>
      <c r="BE469" s="591"/>
      <c r="BF469" s="591"/>
      <c r="BG469" s="591"/>
      <c r="BH469" s="270"/>
      <c r="BI469" s="351"/>
      <c r="BJ469" s="351"/>
      <c r="BK469" s="351"/>
      <c r="BL469" s="351"/>
      <c r="BM469" s="351"/>
      <c r="BN469" s="351"/>
      <c r="BO469" s="351"/>
      <c r="BP469" s="257"/>
      <c r="BS469" s="349">
        <f t="shared" si="116"/>
        <v>0</v>
      </c>
      <c r="BT469" s="349"/>
      <c r="BU469" s="349"/>
      <c r="BV469" s="349"/>
      <c r="BW469" s="349"/>
      <c r="BX469" s="349"/>
      <c r="BY469" s="349"/>
    </row>
    <row r="470" spans="1:77" s="6" customFormat="1" x14ac:dyDescent="0.2">
      <c r="A470" s="599" t="s">
        <v>147</v>
      </c>
      <c r="B470" s="599"/>
      <c r="C470" s="599"/>
      <c r="D470" s="599"/>
      <c r="E470" s="599"/>
      <c r="F470" s="599"/>
      <c r="G470" s="599"/>
      <c r="H470" s="599"/>
      <c r="I470" s="599"/>
      <c r="J470" s="599"/>
      <c r="K470" s="599"/>
      <c r="L470" s="599"/>
      <c r="M470" s="599"/>
      <c r="N470" s="599"/>
      <c r="O470" s="599"/>
      <c r="P470" s="599"/>
      <c r="Q470" s="599"/>
      <c r="R470" s="599"/>
      <c r="S470" s="599"/>
      <c r="T470" s="599"/>
      <c r="U470" s="599"/>
      <c r="V470" s="599"/>
      <c r="W470" s="599"/>
      <c r="X470" s="599"/>
      <c r="Y470" s="599"/>
      <c r="Z470" s="599"/>
      <c r="AA470" s="599"/>
      <c r="AB470" s="599"/>
      <c r="AC470" s="599"/>
      <c r="AD470" s="599"/>
      <c r="AE470" s="599"/>
      <c r="AF470" s="596" t="s">
        <v>134</v>
      </c>
      <c r="AG470" s="596"/>
      <c r="AH470" s="596"/>
      <c r="AI470" s="596"/>
      <c r="AJ470" s="596"/>
      <c r="AK470" s="596"/>
      <c r="AL470" s="596"/>
      <c r="AM470" s="596"/>
      <c r="AN470" s="596"/>
      <c r="AO470" s="596"/>
      <c r="AP470" s="596" t="s">
        <v>32</v>
      </c>
      <c r="AQ470" s="596"/>
      <c r="AR470" s="596"/>
      <c r="AS470" s="596"/>
      <c r="AT470" s="596"/>
      <c r="AU470" s="596"/>
      <c r="AV470" s="596"/>
      <c r="AW470" s="272">
        <f>SUM(AW471:AW473)</f>
        <v>0</v>
      </c>
      <c r="AX470" s="272">
        <f t="shared" ref="AX470:AY470" si="119">SUM(AX471:AX473)</f>
        <v>0</v>
      </c>
      <c r="AY470" s="272">
        <f t="shared" si="119"/>
        <v>0</v>
      </c>
      <c r="AZ470" s="597"/>
      <c r="BA470" s="598"/>
      <c r="BB470" s="598"/>
      <c r="BC470" s="598"/>
      <c r="BD470" s="598"/>
      <c r="BE470" s="598"/>
      <c r="BF470" s="598"/>
      <c r="BG470" s="598"/>
      <c r="BH470" s="272"/>
      <c r="BI470" s="596"/>
      <c r="BJ470" s="596"/>
      <c r="BK470" s="596"/>
      <c r="BL470" s="596"/>
      <c r="BM470" s="596"/>
      <c r="BN470" s="596"/>
      <c r="BO470" s="596"/>
      <c r="BP470" s="257"/>
      <c r="BS470" s="349">
        <f t="shared" si="116"/>
        <v>0</v>
      </c>
      <c r="BT470" s="349"/>
      <c r="BU470" s="349"/>
      <c r="BV470" s="349"/>
      <c r="BW470" s="349"/>
      <c r="BX470" s="349"/>
      <c r="BY470" s="349"/>
    </row>
    <row r="471" spans="1:77" s="6" customFormat="1" ht="24.75" customHeight="1" x14ac:dyDescent="0.2">
      <c r="A471" s="350" t="s">
        <v>148</v>
      </c>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c r="AA471" s="350"/>
      <c r="AB471" s="350"/>
      <c r="AC471" s="350"/>
      <c r="AD471" s="350"/>
      <c r="AE471" s="350"/>
      <c r="AF471" s="351" t="s">
        <v>135</v>
      </c>
      <c r="AG471" s="351"/>
      <c r="AH471" s="351"/>
      <c r="AI471" s="351"/>
      <c r="AJ471" s="352" t="s">
        <v>467</v>
      </c>
      <c r="AK471" s="351"/>
      <c r="AL471" s="352" t="s">
        <v>392</v>
      </c>
      <c r="AM471" s="352"/>
      <c r="AN471" s="353" t="s">
        <v>498</v>
      </c>
      <c r="AO471" s="353"/>
      <c r="AP471" s="351" t="s">
        <v>127</v>
      </c>
      <c r="AQ471" s="351"/>
      <c r="AR471" s="351"/>
      <c r="AS471" s="351"/>
      <c r="AT471" s="351"/>
      <c r="AU471" s="351"/>
      <c r="AV471" s="351"/>
      <c r="AW471" s="270"/>
      <c r="AX471" s="270"/>
      <c r="AY471" s="270"/>
      <c r="AZ471" s="590"/>
      <c r="BA471" s="591"/>
      <c r="BB471" s="591"/>
      <c r="BC471" s="591"/>
      <c r="BD471" s="591"/>
      <c r="BE471" s="591"/>
      <c r="BF471" s="591"/>
      <c r="BG471" s="591"/>
      <c r="BH471" s="270"/>
      <c r="BI471" s="351"/>
      <c r="BJ471" s="351"/>
      <c r="BK471" s="351"/>
      <c r="BL471" s="351"/>
      <c r="BM471" s="351"/>
      <c r="BN471" s="351"/>
      <c r="BO471" s="351"/>
      <c r="BP471" s="257"/>
      <c r="BS471" s="349">
        <f t="shared" si="116"/>
        <v>0</v>
      </c>
      <c r="BT471" s="349"/>
      <c r="BU471" s="349"/>
      <c r="BV471" s="349"/>
      <c r="BW471" s="349"/>
      <c r="BX471" s="349"/>
      <c r="BY471" s="349"/>
    </row>
    <row r="472" spans="1:77" s="6" customFormat="1" x14ac:dyDescent="0.2">
      <c r="A472" s="350" t="s">
        <v>149</v>
      </c>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c r="AA472" s="350"/>
      <c r="AB472" s="350"/>
      <c r="AC472" s="350"/>
      <c r="AD472" s="350"/>
      <c r="AE472" s="350"/>
      <c r="AF472" s="351" t="s">
        <v>136</v>
      </c>
      <c r="AG472" s="351"/>
      <c r="AH472" s="351"/>
      <c r="AI472" s="351"/>
      <c r="AJ472" s="352" t="s">
        <v>467</v>
      </c>
      <c r="AK472" s="351"/>
      <c r="AL472" s="352" t="s">
        <v>392</v>
      </c>
      <c r="AM472" s="352"/>
      <c r="AN472" s="353" t="s">
        <v>498</v>
      </c>
      <c r="AO472" s="353"/>
      <c r="AP472" s="351" t="s">
        <v>128</v>
      </c>
      <c r="AQ472" s="351"/>
      <c r="AR472" s="351"/>
      <c r="AS472" s="351"/>
      <c r="AT472" s="351"/>
      <c r="AU472" s="351"/>
      <c r="AV472" s="351"/>
      <c r="AW472" s="270"/>
      <c r="AX472" s="270"/>
      <c r="AY472" s="270"/>
      <c r="AZ472" s="590"/>
      <c r="BA472" s="591"/>
      <c r="BB472" s="591"/>
      <c r="BC472" s="591"/>
      <c r="BD472" s="591"/>
      <c r="BE472" s="591"/>
      <c r="BF472" s="591"/>
      <c r="BG472" s="591"/>
      <c r="BH472" s="270"/>
      <c r="BI472" s="351"/>
      <c r="BJ472" s="351"/>
      <c r="BK472" s="351"/>
      <c r="BL472" s="351"/>
      <c r="BM472" s="351"/>
      <c r="BN472" s="351"/>
      <c r="BO472" s="351"/>
      <c r="BP472" s="257"/>
      <c r="BS472" s="349">
        <f t="shared" si="116"/>
        <v>0</v>
      </c>
      <c r="BT472" s="349"/>
      <c r="BU472" s="349"/>
      <c r="BV472" s="349"/>
      <c r="BW472" s="349"/>
      <c r="BX472" s="349"/>
      <c r="BY472" s="349"/>
    </row>
    <row r="473" spans="1:77" s="6" customFormat="1" ht="24" customHeight="1" x14ac:dyDescent="0.2">
      <c r="A473" s="368" t="s">
        <v>150</v>
      </c>
      <c r="B473" s="368"/>
      <c r="C473" s="368"/>
      <c r="D473" s="368"/>
      <c r="E473" s="368"/>
      <c r="F473" s="368"/>
      <c r="G473" s="368"/>
      <c r="H473" s="368"/>
      <c r="I473" s="368"/>
      <c r="J473" s="368"/>
      <c r="K473" s="368"/>
      <c r="L473" s="368"/>
      <c r="M473" s="368"/>
      <c r="N473" s="368"/>
      <c r="O473" s="368"/>
      <c r="P473" s="368"/>
      <c r="Q473" s="368"/>
      <c r="R473" s="368"/>
      <c r="S473" s="368"/>
      <c r="T473" s="368"/>
      <c r="U473" s="368"/>
      <c r="V473" s="368"/>
      <c r="W473" s="368"/>
      <c r="X473" s="368"/>
      <c r="Y473" s="368"/>
      <c r="Z473" s="368"/>
      <c r="AA473" s="368"/>
      <c r="AB473" s="368"/>
      <c r="AC473" s="368"/>
      <c r="AD473" s="368"/>
      <c r="AE473" s="368"/>
      <c r="AF473" s="351" t="s">
        <v>137</v>
      </c>
      <c r="AG473" s="351"/>
      <c r="AH473" s="351"/>
      <c r="AI473" s="351"/>
      <c r="AJ473" s="352" t="s">
        <v>467</v>
      </c>
      <c r="AK473" s="351"/>
      <c r="AL473" s="352" t="s">
        <v>392</v>
      </c>
      <c r="AM473" s="352"/>
      <c r="AN473" s="353" t="s">
        <v>498</v>
      </c>
      <c r="AO473" s="353"/>
      <c r="AP473" s="351" t="s">
        <v>129</v>
      </c>
      <c r="AQ473" s="351"/>
      <c r="AR473" s="351"/>
      <c r="AS473" s="351"/>
      <c r="AT473" s="351"/>
      <c r="AU473" s="351"/>
      <c r="AV473" s="351"/>
      <c r="AW473" s="270"/>
      <c r="AX473" s="270"/>
      <c r="AY473" s="270"/>
      <c r="AZ473" s="590"/>
      <c r="BA473" s="591"/>
      <c r="BB473" s="591"/>
      <c r="BC473" s="591"/>
      <c r="BD473" s="591"/>
      <c r="BE473" s="591"/>
      <c r="BF473" s="591"/>
      <c r="BG473" s="591"/>
      <c r="BH473" s="270"/>
      <c r="BI473" s="351"/>
      <c r="BJ473" s="351"/>
      <c r="BK473" s="351"/>
      <c r="BL473" s="351"/>
      <c r="BM473" s="351"/>
      <c r="BN473" s="351"/>
      <c r="BO473" s="351"/>
      <c r="BP473" s="257"/>
      <c r="BS473" s="349">
        <f t="shared" si="116"/>
        <v>0</v>
      </c>
      <c r="BT473" s="349"/>
      <c r="BU473" s="349"/>
      <c r="BV473" s="349"/>
      <c r="BW473" s="349"/>
      <c r="BX473" s="349"/>
      <c r="BY473" s="349"/>
    </row>
    <row r="474" spans="1:77" s="6" customFormat="1" x14ac:dyDescent="0.2">
      <c r="A474" s="599" t="s">
        <v>151</v>
      </c>
      <c r="B474" s="599"/>
      <c r="C474" s="599"/>
      <c r="D474" s="599"/>
      <c r="E474" s="599"/>
      <c r="F474" s="599"/>
      <c r="G474" s="599"/>
      <c r="H474" s="599"/>
      <c r="I474" s="599"/>
      <c r="J474" s="599"/>
      <c r="K474" s="599"/>
      <c r="L474" s="599"/>
      <c r="M474" s="599"/>
      <c r="N474" s="599"/>
      <c r="O474" s="599"/>
      <c r="P474" s="599"/>
      <c r="Q474" s="599"/>
      <c r="R474" s="599"/>
      <c r="S474" s="599"/>
      <c r="T474" s="599"/>
      <c r="U474" s="599"/>
      <c r="V474" s="599"/>
      <c r="W474" s="599"/>
      <c r="X474" s="599"/>
      <c r="Y474" s="599"/>
      <c r="Z474" s="599"/>
      <c r="AA474" s="599"/>
      <c r="AB474" s="599"/>
      <c r="AC474" s="599"/>
      <c r="AD474" s="599"/>
      <c r="AE474" s="599"/>
      <c r="AF474" s="596" t="s">
        <v>138</v>
      </c>
      <c r="AG474" s="596"/>
      <c r="AH474" s="596"/>
      <c r="AI474" s="596"/>
      <c r="AJ474" s="596"/>
      <c r="AK474" s="596"/>
      <c r="AL474" s="596"/>
      <c r="AM474" s="596"/>
      <c r="AN474" s="596"/>
      <c r="AO474" s="596"/>
      <c r="AP474" s="596" t="s">
        <v>32</v>
      </c>
      <c r="AQ474" s="596"/>
      <c r="AR474" s="596"/>
      <c r="AS474" s="596"/>
      <c r="AT474" s="596"/>
      <c r="AU474" s="596"/>
      <c r="AV474" s="596"/>
      <c r="AW474" s="272">
        <f>SUM(AW475)</f>
        <v>0</v>
      </c>
      <c r="AX474" s="272">
        <f t="shared" ref="AX474:AY474" si="120">SUM(AX475)</f>
        <v>0</v>
      </c>
      <c r="AY474" s="272">
        <f t="shared" si="120"/>
        <v>0</v>
      </c>
      <c r="AZ474" s="597"/>
      <c r="BA474" s="598"/>
      <c r="BB474" s="598"/>
      <c r="BC474" s="598"/>
      <c r="BD474" s="598"/>
      <c r="BE474" s="598"/>
      <c r="BF474" s="598"/>
      <c r="BG474" s="598"/>
      <c r="BH474" s="272"/>
      <c r="BI474" s="596"/>
      <c r="BJ474" s="596"/>
      <c r="BK474" s="596"/>
      <c r="BL474" s="596"/>
      <c r="BM474" s="596"/>
      <c r="BN474" s="596"/>
      <c r="BO474" s="596"/>
      <c r="BP474" s="257"/>
      <c r="BS474" s="349">
        <f t="shared" si="116"/>
        <v>0</v>
      </c>
      <c r="BT474" s="349"/>
      <c r="BU474" s="349"/>
      <c r="BV474" s="349"/>
      <c r="BW474" s="349"/>
      <c r="BX474" s="349"/>
      <c r="BY474" s="349"/>
    </row>
    <row r="475" spans="1:77" s="6" customFormat="1" ht="36" customHeight="1" x14ac:dyDescent="0.2">
      <c r="A475" s="350" t="s">
        <v>152</v>
      </c>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c r="AA475" s="350"/>
      <c r="AB475" s="350"/>
      <c r="AC475" s="350"/>
      <c r="AD475" s="350"/>
      <c r="AE475" s="350"/>
      <c r="AF475" s="351" t="s">
        <v>139</v>
      </c>
      <c r="AG475" s="351"/>
      <c r="AH475" s="351"/>
      <c r="AI475" s="351"/>
      <c r="AJ475" s="352" t="s">
        <v>467</v>
      </c>
      <c r="AK475" s="351"/>
      <c r="AL475" s="352" t="s">
        <v>392</v>
      </c>
      <c r="AM475" s="352"/>
      <c r="AN475" s="353" t="s">
        <v>498</v>
      </c>
      <c r="AO475" s="353"/>
      <c r="AP475" s="351" t="s">
        <v>130</v>
      </c>
      <c r="AQ475" s="351"/>
      <c r="AR475" s="351"/>
      <c r="AS475" s="351"/>
      <c r="AT475" s="351"/>
      <c r="AU475" s="351"/>
      <c r="AV475" s="351"/>
      <c r="AW475" s="270"/>
      <c r="AX475" s="270"/>
      <c r="AY475" s="270"/>
      <c r="AZ475" s="590"/>
      <c r="BA475" s="591"/>
      <c r="BB475" s="591"/>
      <c r="BC475" s="591"/>
      <c r="BD475" s="591"/>
      <c r="BE475" s="591"/>
      <c r="BF475" s="591"/>
      <c r="BG475" s="591"/>
      <c r="BH475" s="270"/>
      <c r="BI475" s="351"/>
      <c r="BJ475" s="351"/>
      <c r="BK475" s="351"/>
      <c r="BL475" s="351"/>
      <c r="BM475" s="351"/>
      <c r="BN475" s="351"/>
      <c r="BO475" s="351"/>
      <c r="BP475" s="257"/>
      <c r="BS475" s="349">
        <f t="shared" si="116"/>
        <v>0</v>
      </c>
      <c r="BT475" s="349"/>
      <c r="BU475" s="349"/>
      <c r="BV475" s="349"/>
      <c r="BW475" s="349"/>
      <c r="BX475" s="349"/>
      <c r="BY475" s="349"/>
    </row>
    <row r="476" spans="1:77" s="6" customFormat="1" x14ac:dyDescent="0.2">
      <c r="A476" s="599" t="s">
        <v>535</v>
      </c>
      <c r="B476" s="599"/>
      <c r="C476" s="599"/>
      <c r="D476" s="599"/>
      <c r="E476" s="599"/>
      <c r="F476" s="599"/>
      <c r="G476" s="599"/>
      <c r="H476" s="599"/>
      <c r="I476" s="599"/>
      <c r="J476" s="599"/>
      <c r="K476" s="599"/>
      <c r="L476" s="599"/>
      <c r="M476" s="599"/>
      <c r="N476" s="599"/>
      <c r="O476" s="599"/>
      <c r="P476" s="599"/>
      <c r="Q476" s="599"/>
      <c r="R476" s="599"/>
      <c r="S476" s="599"/>
      <c r="T476" s="599"/>
      <c r="U476" s="599"/>
      <c r="V476" s="599"/>
      <c r="W476" s="599"/>
      <c r="X476" s="599"/>
      <c r="Y476" s="599"/>
      <c r="Z476" s="599"/>
      <c r="AA476" s="599"/>
      <c r="AB476" s="599"/>
      <c r="AC476" s="599"/>
      <c r="AD476" s="599"/>
      <c r="AE476" s="599"/>
      <c r="AF476" s="596" t="s">
        <v>140</v>
      </c>
      <c r="AG476" s="596"/>
      <c r="AH476" s="596"/>
      <c r="AI476" s="596"/>
      <c r="AJ476" s="596"/>
      <c r="AK476" s="596"/>
      <c r="AL476" s="596"/>
      <c r="AM476" s="596"/>
      <c r="AN476" s="596"/>
      <c r="AO476" s="596"/>
      <c r="AP476" s="596" t="s">
        <v>32</v>
      </c>
      <c r="AQ476" s="596"/>
      <c r="AR476" s="596"/>
      <c r="AS476" s="596"/>
      <c r="AT476" s="596"/>
      <c r="AU476" s="596"/>
      <c r="AV476" s="596"/>
      <c r="AW476" s="272">
        <f>SUM(AW477:AW484)</f>
        <v>0</v>
      </c>
      <c r="AX476" s="272">
        <f>SUM(AX477:AX484)</f>
        <v>0</v>
      </c>
      <c r="AY476" s="272">
        <f>SUM(AY477:AY484)</f>
        <v>2588400</v>
      </c>
      <c r="AZ476" s="597">
        <f>SUM(AZ477:BG484)</f>
        <v>0</v>
      </c>
      <c r="BA476" s="598"/>
      <c r="BB476" s="598"/>
      <c r="BC476" s="598"/>
      <c r="BD476" s="598"/>
      <c r="BE476" s="598"/>
      <c r="BF476" s="598"/>
      <c r="BG476" s="598"/>
      <c r="BH476" s="272"/>
      <c r="BI476" s="596"/>
      <c r="BJ476" s="596"/>
      <c r="BK476" s="596"/>
      <c r="BL476" s="596"/>
      <c r="BM476" s="596"/>
      <c r="BN476" s="596"/>
      <c r="BO476" s="596"/>
      <c r="BP476" s="257"/>
      <c r="BS476" s="349">
        <f t="shared" si="116"/>
        <v>1294200</v>
      </c>
      <c r="BT476" s="349"/>
      <c r="BU476" s="349"/>
      <c r="BV476" s="349"/>
      <c r="BW476" s="349"/>
      <c r="BX476" s="349"/>
      <c r="BY476" s="349"/>
    </row>
    <row r="477" spans="1:77" s="6" customFormat="1" ht="24" customHeight="1" x14ac:dyDescent="0.2">
      <c r="A477" s="350" t="s">
        <v>153</v>
      </c>
      <c r="B477" s="366"/>
      <c r="C477" s="366"/>
      <c r="D477" s="366"/>
      <c r="E477" s="366"/>
      <c r="F477" s="366"/>
      <c r="G477" s="366"/>
      <c r="H477" s="366"/>
      <c r="I477" s="366"/>
      <c r="J477" s="366"/>
      <c r="K477" s="366"/>
      <c r="L477" s="366"/>
      <c r="M477" s="366"/>
      <c r="N477" s="366"/>
      <c r="O477" s="366"/>
      <c r="P477" s="366"/>
      <c r="Q477" s="366"/>
      <c r="R477" s="366"/>
      <c r="S477" s="366"/>
      <c r="T477" s="366"/>
      <c r="U477" s="366"/>
      <c r="V477" s="366"/>
      <c r="W477" s="366"/>
      <c r="X477" s="366"/>
      <c r="Y477" s="366"/>
      <c r="Z477" s="366"/>
      <c r="AA477" s="366"/>
      <c r="AB477" s="366"/>
      <c r="AC477" s="366"/>
      <c r="AD477" s="366"/>
      <c r="AE477" s="366"/>
      <c r="AF477" s="351" t="s">
        <v>141</v>
      </c>
      <c r="AG477" s="351"/>
      <c r="AH477" s="351"/>
      <c r="AI477" s="351"/>
      <c r="AJ477" s="352" t="s">
        <v>467</v>
      </c>
      <c r="AK477" s="351"/>
      <c r="AL477" s="352" t="s">
        <v>392</v>
      </c>
      <c r="AM477" s="352"/>
      <c r="AN477" s="353" t="s">
        <v>498</v>
      </c>
      <c r="AO477" s="353"/>
      <c r="AP477" s="351" t="s">
        <v>131</v>
      </c>
      <c r="AQ477" s="351"/>
      <c r="AR477" s="351"/>
      <c r="AS477" s="351"/>
      <c r="AT477" s="351"/>
      <c r="AU477" s="351"/>
      <c r="AV477" s="351"/>
      <c r="AW477" s="270"/>
      <c r="AX477" s="270"/>
      <c r="AY477" s="270"/>
      <c r="AZ477" s="590"/>
      <c r="BA477" s="591"/>
      <c r="BB477" s="591"/>
      <c r="BC477" s="591"/>
      <c r="BD477" s="591"/>
      <c r="BE477" s="591"/>
      <c r="BF477" s="591"/>
      <c r="BG477" s="591"/>
      <c r="BH477" s="270"/>
      <c r="BI477" s="351"/>
      <c r="BJ477" s="351"/>
      <c r="BK477" s="351"/>
      <c r="BL477" s="351"/>
      <c r="BM477" s="351"/>
      <c r="BN477" s="351"/>
      <c r="BO477" s="351"/>
      <c r="BP477" s="257"/>
      <c r="BS477" s="349">
        <f t="shared" si="116"/>
        <v>0</v>
      </c>
      <c r="BT477" s="349"/>
      <c r="BU477" s="349"/>
      <c r="BV477" s="349"/>
      <c r="BW477" s="349"/>
      <c r="BX477" s="349"/>
      <c r="BY477" s="349"/>
    </row>
    <row r="478" spans="1:77" s="6" customFormat="1" ht="24" customHeight="1" x14ac:dyDescent="0.2">
      <c r="A478" s="350" t="s">
        <v>154</v>
      </c>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c r="AA478" s="350"/>
      <c r="AB478" s="350"/>
      <c r="AC478" s="350"/>
      <c r="AD478" s="350"/>
      <c r="AE478" s="350"/>
      <c r="AF478" s="351" t="s">
        <v>142</v>
      </c>
      <c r="AG478" s="351"/>
      <c r="AH478" s="351"/>
      <c r="AI478" s="351"/>
      <c r="AJ478" s="352" t="s">
        <v>467</v>
      </c>
      <c r="AK478" s="351"/>
      <c r="AL478" s="352" t="s">
        <v>392</v>
      </c>
      <c r="AM478" s="352"/>
      <c r="AN478" s="353" t="s">
        <v>498</v>
      </c>
      <c r="AO478" s="353"/>
      <c r="AP478" s="351" t="s">
        <v>132</v>
      </c>
      <c r="AQ478" s="351"/>
      <c r="AR478" s="351"/>
      <c r="AS478" s="351"/>
      <c r="AT478" s="351"/>
      <c r="AU478" s="351"/>
      <c r="AV478" s="351"/>
      <c r="AW478" s="270"/>
      <c r="AX478" s="270"/>
      <c r="AY478" s="270"/>
      <c r="AZ478" s="590"/>
      <c r="BA478" s="591"/>
      <c r="BB478" s="591"/>
      <c r="BC478" s="591"/>
      <c r="BD478" s="591"/>
      <c r="BE478" s="591"/>
      <c r="BF478" s="591"/>
      <c r="BG478" s="591"/>
      <c r="BH478" s="270"/>
      <c r="BI478" s="351"/>
      <c r="BJ478" s="351"/>
      <c r="BK478" s="351"/>
      <c r="BL478" s="351"/>
      <c r="BM478" s="351"/>
      <c r="BN478" s="351"/>
      <c r="BO478" s="351"/>
      <c r="BP478" s="257"/>
      <c r="BS478" s="349">
        <f t="shared" si="116"/>
        <v>0</v>
      </c>
      <c r="BT478" s="349"/>
      <c r="BU478" s="349"/>
      <c r="BV478" s="349"/>
      <c r="BW478" s="349"/>
      <c r="BX478" s="349"/>
      <c r="BY478" s="349"/>
    </row>
    <row r="479" spans="1:77" s="6" customFormat="1" ht="24.75" customHeight="1" x14ac:dyDescent="0.2">
      <c r="A479" s="350" t="s">
        <v>155</v>
      </c>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c r="AA479" s="350"/>
      <c r="AB479" s="350"/>
      <c r="AC479" s="350"/>
      <c r="AD479" s="350"/>
      <c r="AE479" s="350"/>
      <c r="AF479" s="351" t="s">
        <v>143</v>
      </c>
      <c r="AG479" s="351"/>
      <c r="AH479" s="351"/>
      <c r="AI479" s="351"/>
      <c r="AJ479" s="352" t="s">
        <v>467</v>
      </c>
      <c r="AK479" s="351"/>
      <c r="AL479" s="352" t="s">
        <v>392</v>
      </c>
      <c r="AM479" s="352"/>
      <c r="AN479" s="353" t="s">
        <v>498</v>
      </c>
      <c r="AO479" s="353"/>
      <c r="AP479" s="351" t="s">
        <v>133</v>
      </c>
      <c r="AQ479" s="351"/>
      <c r="AR479" s="351"/>
      <c r="AS479" s="351"/>
      <c r="AT479" s="351"/>
      <c r="AU479" s="351"/>
      <c r="AV479" s="351"/>
      <c r="AW479" s="270"/>
      <c r="AX479" s="270"/>
      <c r="AY479" s="270"/>
      <c r="AZ479" s="590"/>
      <c r="BA479" s="591"/>
      <c r="BB479" s="591"/>
      <c r="BC479" s="591"/>
      <c r="BD479" s="591"/>
      <c r="BE479" s="591"/>
      <c r="BF479" s="591"/>
      <c r="BG479" s="591"/>
      <c r="BH479" s="270"/>
      <c r="BI479" s="351"/>
      <c r="BJ479" s="351"/>
      <c r="BK479" s="351"/>
      <c r="BL479" s="351"/>
      <c r="BM479" s="351"/>
      <c r="BN479" s="351"/>
      <c r="BO479" s="351"/>
      <c r="BP479" s="257"/>
      <c r="BS479" s="349">
        <f t="shared" si="116"/>
        <v>0</v>
      </c>
      <c r="BT479" s="349"/>
      <c r="BU479" s="349"/>
      <c r="BV479" s="349"/>
      <c r="BW479" s="349"/>
      <c r="BX479" s="349"/>
      <c r="BY479" s="349"/>
    </row>
    <row r="480" spans="1:77" s="6" customFormat="1" x14ac:dyDescent="0.2">
      <c r="A480" s="350" t="s">
        <v>158</v>
      </c>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c r="AA480" s="350"/>
      <c r="AB480" s="350"/>
      <c r="AC480" s="350"/>
      <c r="AD480" s="350"/>
      <c r="AE480" s="350"/>
      <c r="AF480" s="351" t="s">
        <v>156</v>
      </c>
      <c r="AG480" s="351"/>
      <c r="AH480" s="351"/>
      <c r="AI480" s="351"/>
      <c r="AJ480" s="352" t="s">
        <v>467</v>
      </c>
      <c r="AK480" s="351"/>
      <c r="AL480" s="352" t="s">
        <v>392</v>
      </c>
      <c r="AM480" s="352"/>
      <c r="AN480" s="353" t="s">
        <v>498</v>
      </c>
      <c r="AO480" s="353"/>
      <c r="AP480" s="351" t="s">
        <v>157</v>
      </c>
      <c r="AQ480" s="351"/>
      <c r="AR480" s="351"/>
      <c r="AS480" s="351"/>
      <c r="AT480" s="351"/>
      <c r="AU480" s="351"/>
      <c r="AV480" s="351"/>
      <c r="AW480" s="270"/>
      <c r="AX480" s="270"/>
      <c r="AY480" s="270">
        <f>'расч.обосн. иные.суб.'!F47</f>
        <v>2588400</v>
      </c>
      <c r="AZ480" s="590"/>
      <c r="BA480" s="591"/>
      <c r="BB480" s="591"/>
      <c r="BC480" s="591"/>
      <c r="BD480" s="591"/>
      <c r="BE480" s="591"/>
      <c r="BF480" s="591"/>
      <c r="BG480" s="591"/>
      <c r="BH480" s="270"/>
      <c r="BI480" s="351"/>
      <c r="BJ480" s="351"/>
      <c r="BK480" s="351"/>
      <c r="BL480" s="351"/>
      <c r="BM480" s="351"/>
      <c r="BN480" s="351"/>
      <c r="BO480" s="351"/>
      <c r="BP480" s="257">
        <f t="shared" ref="BP480" si="121">AY480-AZ480</f>
        <v>2588400</v>
      </c>
      <c r="BS480" s="349">
        <f t="shared" si="116"/>
        <v>1294200</v>
      </c>
      <c r="BT480" s="349"/>
      <c r="BU480" s="349"/>
      <c r="BV480" s="349"/>
      <c r="BW480" s="349"/>
      <c r="BX480" s="349"/>
      <c r="BY480" s="349"/>
    </row>
    <row r="481" spans="1:77" s="6" customFormat="1" x14ac:dyDescent="0.2">
      <c r="A481" s="361" t="s">
        <v>69</v>
      </c>
      <c r="B481" s="361"/>
      <c r="C481" s="361"/>
      <c r="D481" s="361"/>
      <c r="E481" s="361"/>
      <c r="F481" s="361"/>
      <c r="G481" s="361"/>
      <c r="H481" s="361"/>
      <c r="I481" s="361"/>
      <c r="J481" s="361"/>
      <c r="K481" s="361"/>
      <c r="L481" s="361"/>
      <c r="M481" s="361"/>
      <c r="N481" s="361"/>
      <c r="O481" s="361"/>
      <c r="P481" s="361"/>
      <c r="Q481" s="361"/>
      <c r="R481" s="361"/>
      <c r="S481" s="361"/>
      <c r="T481" s="361"/>
      <c r="U481" s="361"/>
      <c r="V481" s="361"/>
      <c r="W481" s="361"/>
      <c r="X481" s="361"/>
      <c r="Y481" s="361"/>
      <c r="Z481" s="361"/>
      <c r="AA481" s="361"/>
      <c r="AB481" s="361"/>
      <c r="AC481" s="361"/>
      <c r="AD481" s="361"/>
      <c r="AE481" s="361"/>
      <c r="AF481" s="352" t="s">
        <v>156</v>
      </c>
      <c r="AG481" s="351"/>
      <c r="AH481" s="351"/>
      <c r="AI481" s="351"/>
      <c r="AJ481" s="352" t="s">
        <v>467</v>
      </c>
      <c r="AK481" s="351"/>
      <c r="AL481" s="352" t="s">
        <v>392</v>
      </c>
      <c r="AM481" s="352"/>
      <c r="AN481" s="353" t="s">
        <v>498</v>
      </c>
      <c r="AO481" s="353"/>
      <c r="AP481" s="352" t="s">
        <v>157</v>
      </c>
      <c r="AQ481" s="351"/>
      <c r="AR481" s="351"/>
      <c r="AS481" s="351"/>
      <c r="AT481" s="351"/>
      <c r="AU481" s="351"/>
      <c r="AV481" s="212"/>
      <c r="AW481" s="270"/>
      <c r="AX481" s="270"/>
      <c r="AY481" s="270"/>
      <c r="AZ481" s="590"/>
      <c r="BA481" s="591"/>
      <c r="BB481" s="591"/>
      <c r="BC481" s="591"/>
      <c r="BD481" s="591"/>
      <c r="BE481" s="591"/>
      <c r="BF481" s="591"/>
      <c r="BG481" s="591"/>
      <c r="BH481" s="270"/>
      <c r="BI481" s="351"/>
      <c r="BJ481" s="351"/>
      <c r="BK481" s="351"/>
      <c r="BL481" s="351"/>
      <c r="BM481" s="351"/>
      <c r="BN481" s="351"/>
      <c r="BO481" s="351"/>
      <c r="BP481" s="257"/>
      <c r="BS481" s="349">
        <f t="shared" si="116"/>
        <v>0</v>
      </c>
      <c r="BT481" s="349"/>
      <c r="BU481" s="349"/>
      <c r="BV481" s="349"/>
      <c r="BW481" s="349"/>
      <c r="BX481" s="349"/>
      <c r="BY481" s="349"/>
    </row>
    <row r="482" spans="1:77" s="6" customFormat="1" ht="23.25" customHeight="1" x14ac:dyDescent="0.2">
      <c r="A482" s="350" t="s">
        <v>167</v>
      </c>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c r="AA482" s="350"/>
      <c r="AB482" s="350"/>
      <c r="AC482" s="350"/>
      <c r="AD482" s="350"/>
      <c r="AE482" s="350"/>
      <c r="AF482" s="351" t="s">
        <v>159</v>
      </c>
      <c r="AG482" s="351"/>
      <c r="AH482" s="351"/>
      <c r="AI482" s="351"/>
      <c r="AJ482" s="352" t="s">
        <v>467</v>
      </c>
      <c r="AK482" s="351"/>
      <c r="AL482" s="352" t="s">
        <v>392</v>
      </c>
      <c r="AM482" s="352"/>
      <c r="AN482" s="353" t="s">
        <v>498</v>
      </c>
      <c r="AO482" s="353"/>
      <c r="AP482" s="351" t="s">
        <v>164</v>
      </c>
      <c r="AQ482" s="351"/>
      <c r="AR482" s="351"/>
      <c r="AS482" s="351"/>
      <c r="AT482" s="351"/>
      <c r="AU482" s="351"/>
      <c r="AV482" s="351"/>
      <c r="AW482" s="270"/>
      <c r="AX482" s="270"/>
      <c r="AY482" s="270"/>
      <c r="AZ482" s="590"/>
      <c r="BA482" s="591"/>
      <c r="BB482" s="591"/>
      <c r="BC482" s="591"/>
      <c r="BD482" s="591"/>
      <c r="BE482" s="591"/>
      <c r="BF482" s="591"/>
      <c r="BG482" s="591"/>
      <c r="BH482" s="270"/>
      <c r="BI482" s="351"/>
      <c r="BJ482" s="351"/>
      <c r="BK482" s="351"/>
      <c r="BL482" s="351"/>
      <c r="BM482" s="351"/>
      <c r="BN482" s="351"/>
      <c r="BO482" s="351"/>
      <c r="BP482" s="257"/>
      <c r="BS482" s="349">
        <f t="shared" si="116"/>
        <v>0</v>
      </c>
      <c r="BT482" s="349"/>
      <c r="BU482" s="349"/>
      <c r="BV482" s="349"/>
      <c r="BW482" s="349"/>
      <c r="BX482" s="349"/>
      <c r="BY482" s="349"/>
    </row>
    <row r="483" spans="1:77" s="6" customFormat="1" ht="36" customHeight="1" x14ac:dyDescent="0.2">
      <c r="A483" s="361" t="s">
        <v>174</v>
      </c>
      <c r="B483" s="361"/>
      <c r="C483" s="361"/>
      <c r="D483" s="361"/>
      <c r="E483" s="361"/>
      <c r="F483" s="361"/>
      <c r="G483" s="361"/>
      <c r="H483" s="361"/>
      <c r="I483" s="361"/>
      <c r="J483" s="361"/>
      <c r="K483" s="361"/>
      <c r="L483" s="361"/>
      <c r="M483" s="361"/>
      <c r="N483" s="361"/>
      <c r="O483" s="361"/>
      <c r="P483" s="361"/>
      <c r="Q483" s="361"/>
      <c r="R483" s="361"/>
      <c r="S483" s="361"/>
      <c r="T483" s="361"/>
      <c r="U483" s="361"/>
      <c r="V483" s="361"/>
      <c r="W483" s="361"/>
      <c r="X483" s="361"/>
      <c r="Y483" s="361"/>
      <c r="Z483" s="361"/>
      <c r="AA483" s="361"/>
      <c r="AB483" s="361"/>
      <c r="AC483" s="361"/>
      <c r="AD483" s="361"/>
      <c r="AE483" s="361"/>
      <c r="AF483" s="351" t="s">
        <v>160</v>
      </c>
      <c r="AG483" s="351"/>
      <c r="AH483" s="351"/>
      <c r="AI483" s="351"/>
      <c r="AJ483" s="352" t="s">
        <v>467</v>
      </c>
      <c r="AK483" s="351"/>
      <c r="AL483" s="352" t="s">
        <v>392</v>
      </c>
      <c r="AM483" s="352"/>
      <c r="AN483" s="353" t="s">
        <v>498</v>
      </c>
      <c r="AO483" s="353"/>
      <c r="AP483" s="351" t="s">
        <v>165</v>
      </c>
      <c r="AQ483" s="351"/>
      <c r="AR483" s="351"/>
      <c r="AS483" s="351"/>
      <c r="AT483" s="351"/>
      <c r="AU483" s="351"/>
      <c r="AV483" s="351"/>
      <c r="AW483" s="270"/>
      <c r="AX483" s="270"/>
      <c r="AY483" s="270"/>
      <c r="AZ483" s="590"/>
      <c r="BA483" s="591"/>
      <c r="BB483" s="591"/>
      <c r="BC483" s="591"/>
      <c r="BD483" s="591"/>
      <c r="BE483" s="591"/>
      <c r="BF483" s="591"/>
      <c r="BG483" s="591"/>
      <c r="BH483" s="270"/>
      <c r="BI483" s="351"/>
      <c r="BJ483" s="351"/>
      <c r="BK483" s="351"/>
      <c r="BL483" s="351"/>
      <c r="BM483" s="351"/>
      <c r="BN483" s="351"/>
      <c r="BO483" s="351"/>
      <c r="BP483" s="257"/>
      <c r="BS483" s="349">
        <f t="shared" si="116"/>
        <v>0</v>
      </c>
      <c r="BT483" s="349"/>
      <c r="BU483" s="349"/>
      <c r="BV483" s="349"/>
      <c r="BW483" s="349"/>
      <c r="BX483" s="349"/>
      <c r="BY483" s="349"/>
    </row>
    <row r="484" spans="1:77" s="6" customFormat="1" ht="24" customHeight="1" x14ac:dyDescent="0.2">
      <c r="A484" s="361" t="s">
        <v>168</v>
      </c>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c r="AA484" s="361"/>
      <c r="AB484" s="361"/>
      <c r="AC484" s="361"/>
      <c r="AD484" s="361"/>
      <c r="AE484" s="361"/>
      <c r="AF484" s="351" t="s">
        <v>161</v>
      </c>
      <c r="AG484" s="351"/>
      <c r="AH484" s="351"/>
      <c r="AI484" s="351"/>
      <c r="AJ484" s="352" t="s">
        <v>467</v>
      </c>
      <c r="AK484" s="351"/>
      <c r="AL484" s="352" t="s">
        <v>392</v>
      </c>
      <c r="AM484" s="352"/>
      <c r="AN484" s="353" t="s">
        <v>498</v>
      </c>
      <c r="AO484" s="353"/>
      <c r="AP484" s="351" t="s">
        <v>166</v>
      </c>
      <c r="AQ484" s="351"/>
      <c r="AR484" s="351"/>
      <c r="AS484" s="351"/>
      <c r="AT484" s="351"/>
      <c r="AU484" s="351"/>
      <c r="AV484" s="351"/>
      <c r="AW484" s="270"/>
      <c r="AX484" s="270"/>
      <c r="AY484" s="270"/>
      <c r="AZ484" s="590"/>
      <c r="BA484" s="591"/>
      <c r="BB484" s="591"/>
      <c r="BC484" s="591"/>
      <c r="BD484" s="591"/>
      <c r="BE484" s="591"/>
      <c r="BF484" s="591"/>
      <c r="BG484" s="591"/>
      <c r="BH484" s="270"/>
      <c r="BI484" s="351"/>
      <c r="BJ484" s="351"/>
      <c r="BK484" s="351"/>
      <c r="BL484" s="351"/>
      <c r="BM484" s="351"/>
      <c r="BN484" s="351"/>
      <c r="BO484" s="351"/>
      <c r="BP484" s="257"/>
      <c r="BS484" s="349">
        <f t="shared" si="116"/>
        <v>0</v>
      </c>
      <c r="BT484" s="349"/>
      <c r="BU484" s="349"/>
      <c r="BV484" s="349"/>
      <c r="BW484" s="349"/>
      <c r="BX484" s="349"/>
      <c r="BY484" s="349"/>
    </row>
    <row r="485" spans="1:77" s="6" customFormat="1" x14ac:dyDescent="0.2">
      <c r="A485" s="595" t="s">
        <v>536</v>
      </c>
      <c r="B485" s="595"/>
      <c r="C485" s="595"/>
      <c r="D485" s="595"/>
      <c r="E485" s="595"/>
      <c r="F485" s="595"/>
      <c r="G485" s="595"/>
      <c r="H485" s="595"/>
      <c r="I485" s="595"/>
      <c r="J485" s="595"/>
      <c r="K485" s="595"/>
      <c r="L485" s="595"/>
      <c r="M485" s="595"/>
      <c r="N485" s="595"/>
      <c r="O485" s="595"/>
      <c r="P485" s="595"/>
      <c r="Q485" s="595"/>
      <c r="R485" s="595"/>
      <c r="S485" s="595"/>
      <c r="T485" s="595"/>
      <c r="U485" s="595"/>
      <c r="V485" s="595"/>
      <c r="W485" s="595"/>
      <c r="X485" s="595"/>
      <c r="Y485" s="595"/>
      <c r="Z485" s="595"/>
      <c r="AA485" s="595"/>
      <c r="AB485" s="595"/>
      <c r="AC485" s="595"/>
      <c r="AD485" s="595"/>
      <c r="AE485" s="595"/>
      <c r="AF485" s="596" t="s">
        <v>162</v>
      </c>
      <c r="AG485" s="596"/>
      <c r="AH485" s="596"/>
      <c r="AI485" s="596"/>
      <c r="AJ485" s="596"/>
      <c r="AK485" s="596"/>
      <c r="AL485" s="596"/>
      <c r="AM485" s="596"/>
      <c r="AN485" s="596"/>
      <c r="AO485" s="596"/>
      <c r="AP485" s="596" t="s">
        <v>163</v>
      </c>
      <c r="AQ485" s="596"/>
      <c r="AR485" s="596"/>
      <c r="AS485" s="596"/>
      <c r="AT485" s="596"/>
      <c r="AU485" s="596"/>
      <c r="AV485" s="596"/>
      <c r="AW485" s="272">
        <f>SUM(AW486:AW488)</f>
        <v>0</v>
      </c>
      <c r="AX485" s="272">
        <f t="shared" ref="AX485:AY485" si="122">SUM(AX486:AX488)</f>
        <v>0</v>
      </c>
      <c r="AY485" s="272">
        <f t="shared" si="122"/>
        <v>0</v>
      </c>
      <c r="AZ485" s="597"/>
      <c r="BA485" s="598"/>
      <c r="BB485" s="598"/>
      <c r="BC485" s="598"/>
      <c r="BD485" s="598"/>
      <c r="BE485" s="598"/>
      <c r="BF485" s="598"/>
      <c r="BG485" s="598"/>
      <c r="BH485" s="272"/>
      <c r="BI485" s="596"/>
      <c r="BJ485" s="596"/>
      <c r="BK485" s="596"/>
      <c r="BL485" s="596"/>
      <c r="BM485" s="596"/>
      <c r="BN485" s="596"/>
      <c r="BO485" s="596"/>
      <c r="BP485" s="257"/>
      <c r="BS485" s="349">
        <f t="shared" si="116"/>
        <v>0</v>
      </c>
      <c r="BT485" s="349"/>
      <c r="BU485" s="349"/>
      <c r="BV485" s="349"/>
      <c r="BW485" s="349"/>
      <c r="BX485" s="349"/>
      <c r="BY485" s="349"/>
    </row>
    <row r="486" spans="1:77" s="6" customFormat="1" ht="25.5" customHeight="1" x14ac:dyDescent="0.2">
      <c r="A486" s="350" t="s">
        <v>176</v>
      </c>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c r="AA486" s="350"/>
      <c r="AB486" s="350"/>
      <c r="AC486" s="350"/>
      <c r="AD486" s="350"/>
      <c r="AE486" s="350"/>
      <c r="AF486" s="351" t="s">
        <v>230</v>
      </c>
      <c r="AG486" s="351"/>
      <c r="AH486" s="351"/>
      <c r="AI486" s="351"/>
      <c r="AJ486" s="352" t="s">
        <v>467</v>
      </c>
      <c r="AK486" s="351"/>
      <c r="AL486" s="352" t="s">
        <v>392</v>
      </c>
      <c r="AM486" s="352"/>
      <c r="AN486" s="353" t="s">
        <v>498</v>
      </c>
      <c r="AO486" s="353"/>
      <c r="AP486" s="351"/>
      <c r="AQ486" s="351"/>
      <c r="AR486" s="351"/>
      <c r="AS486" s="351"/>
      <c r="AT486" s="351"/>
      <c r="AU486" s="351"/>
      <c r="AV486" s="351"/>
      <c r="AW486" s="270"/>
      <c r="AX486" s="270"/>
      <c r="AY486" s="270"/>
      <c r="AZ486" s="590"/>
      <c r="BA486" s="591"/>
      <c r="BB486" s="591"/>
      <c r="BC486" s="591"/>
      <c r="BD486" s="591"/>
      <c r="BE486" s="591"/>
      <c r="BF486" s="591"/>
      <c r="BG486" s="591"/>
      <c r="BH486" s="270"/>
      <c r="BI486" s="351"/>
      <c r="BJ486" s="351"/>
      <c r="BK486" s="351"/>
      <c r="BL486" s="351"/>
      <c r="BM486" s="351"/>
      <c r="BN486" s="351"/>
      <c r="BO486" s="351"/>
      <c r="BP486" s="257"/>
      <c r="BS486" s="349">
        <f t="shared" si="116"/>
        <v>0</v>
      </c>
      <c r="BT486" s="349"/>
      <c r="BU486" s="349"/>
      <c r="BV486" s="349"/>
      <c r="BW486" s="349"/>
      <c r="BX486" s="349"/>
      <c r="BY486" s="349"/>
    </row>
    <row r="487" spans="1:77" s="6" customFormat="1" x14ac:dyDescent="0.2">
      <c r="A487" s="350" t="s">
        <v>177</v>
      </c>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c r="AA487" s="350"/>
      <c r="AB487" s="350"/>
      <c r="AC487" s="350"/>
      <c r="AD487" s="350"/>
      <c r="AE487" s="350"/>
      <c r="AF487" s="351" t="s">
        <v>231</v>
      </c>
      <c r="AG487" s="351"/>
      <c r="AH487" s="351"/>
      <c r="AI487" s="351"/>
      <c r="AJ487" s="352" t="s">
        <v>467</v>
      </c>
      <c r="AK487" s="351"/>
      <c r="AL487" s="352" t="s">
        <v>392</v>
      </c>
      <c r="AM487" s="352"/>
      <c r="AN487" s="353" t="s">
        <v>498</v>
      </c>
      <c r="AO487" s="353"/>
      <c r="AP487" s="351"/>
      <c r="AQ487" s="351"/>
      <c r="AR487" s="351"/>
      <c r="AS487" s="351"/>
      <c r="AT487" s="351"/>
      <c r="AU487" s="351"/>
      <c r="AV487" s="351"/>
      <c r="AW487" s="270"/>
      <c r="AX487" s="270"/>
      <c r="AY487" s="270"/>
      <c r="AZ487" s="590"/>
      <c r="BA487" s="591"/>
      <c r="BB487" s="591"/>
      <c r="BC487" s="591"/>
      <c r="BD487" s="591"/>
      <c r="BE487" s="591"/>
      <c r="BF487" s="591"/>
      <c r="BG487" s="591"/>
      <c r="BH487" s="270"/>
      <c r="BI487" s="351"/>
      <c r="BJ487" s="351"/>
      <c r="BK487" s="351"/>
      <c r="BL487" s="351"/>
      <c r="BM487" s="351"/>
      <c r="BN487" s="351"/>
      <c r="BO487" s="351"/>
      <c r="BP487" s="257"/>
      <c r="BS487" s="349">
        <f t="shared" si="116"/>
        <v>0</v>
      </c>
      <c r="BT487" s="349"/>
      <c r="BU487" s="349"/>
      <c r="BV487" s="349"/>
      <c r="BW487" s="349"/>
      <c r="BX487" s="349"/>
      <c r="BY487" s="349"/>
    </row>
    <row r="488" spans="1:77" s="6" customFormat="1" x14ac:dyDescent="0.2">
      <c r="A488" s="350" t="s">
        <v>178</v>
      </c>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c r="AA488" s="350"/>
      <c r="AB488" s="350"/>
      <c r="AC488" s="350"/>
      <c r="AD488" s="350"/>
      <c r="AE488" s="350"/>
      <c r="AF488" s="351" t="s">
        <v>232</v>
      </c>
      <c r="AG488" s="351"/>
      <c r="AH488" s="351"/>
      <c r="AI488" s="351"/>
      <c r="AJ488" s="352" t="s">
        <v>467</v>
      </c>
      <c r="AK488" s="351"/>
      <c r="AL488" s="352" t="s">
        <v>392</v>
      </c>
      <c r="AM488" s="352"/>
      <c r="AN488" s="353" t="s">
        <v>498</v>
      </c>
      <c r="AO488" s="353"/>
      <c r="AP488" s="351"/>
      <c r="AQ488" s="351"/>
      <c r="AR488" s="351"/>
      <c r="AS488" s="351"/>
      <c r="AT488" s="351"/>
      <c r="AU488" s="351"/>
      <c r="AV488" s="351"/>
      <c r="AW488" s="270"/>
      <c r="AX488" s="270"/>
      <c r="AY488" s="270"/>
      <c r="AZ488" s="590"/>
      <c r="BA488" s="591"/>
      <c r="BB488" s="591"/>
      <c r="BC488" s="591"/>
      <c r="BD488" s="591"/>
      <c r="BE488" s="591"/>
      <c r="BF488" s="591"/>
      <c r="BG488" s="591"/>
      <c r="BH488" s="270"/>
      <c r="BI488" s="351"/>
      <c r="BJ488" s="351"/>
      <c r="BK488" s="351"/>
      <c r="BL488" s="351"/>
      <c r="BM488" s="351"/>
      <c r="BN488" s="351"/>
      <c r="BO488" s="351"/>
      <c r="BP488" s="257"/>
      <c r="BS488" s="349">
        <f t="shared" si="116"/>
        <v>0</v>
      </c>
      <c r="BT488" s="349"/>
      <c r="BU488" s="349"/>
      <c r="BV488" s="349"/>
      <c r="BW488" s="349"/>
      <c r="BX488" s="349"/>
      <c r="BY488" s="349"/>
    </row>
    <row r="489" spans="1:77" s="6" customFormat="1" x14ac:dyDescent="0.2">
      <c r="A489" s="595" t="s">
        <v>538</v>
      </c>
      <c r="B489" s="595"/>
      <c r="C489" s="595"/>
      <c r="D489" s="595"/>
      <c r="E489" s="595"/>
      <c r="F489" s="595"/>
      <c r="G489" s="595"/>
      <c r="H489" s="595"/>
      <c r="I489" s="595"/>
      <c r="J489" s="595"/>
      <c r="K489" s="595"/>
      <c r="L489" s="595"/>
      <c r="M489" s="595"/>
      <c r="N489" s="595"/>
      <c r="O489" s="595"/>
      <c r="P489" s="595"/>
      <c r="Q489" s="595"/>
      <c r="R489" s="595"/>
      <c r="S489" s="595"/>
      <c r="T489" s="595"/>
      <c r="U489" s="595"/>
      <c r="V489" s="595"/>
      <c r="W489" s="595"/>
      <c r="X489" s="595"/>
      <c r="Y489" s="595"/>
      <c r="Z489" s="595"/>
      <c r="AA489" s="595"/>
      <c r="AB489" s="595"/>
      <c r="AC489" s="595"/>
      <c r="AD489" s="595"/>
      <c r="AE489" s="595"/>
      <c r="AF489" s="596" t="s">
        <v>169</v>
      </c>
      <c r="AG489" s="596"/>
      <c r="AH489" s="596"/>
      <c r="AI489" s="596"/>
      <c r="AJ489" s="596"/>
      <c r="AK489" s="596"/>
      <c r="AL489" s="596"/>
      <c r="AM489" s="596"/>
      <c r="AN489" s="596"/>
      <c r="AO489" s="596"/>
      <c r="AP489" s="596" t="s">
        <v>32</v>
      </c>
      <c r="AQ489" s="596"/>
      <c r="AR489" s="596"/>
      <c r="AS489" s="596"/>
      <c r="AT489" s="596"/>
      <c r="AU489" s="596"/>
      <c r="AV489" s="596"/>
      <c r="AW489" s="272">
        <f>SUM(AW490)</f>
        <v>0</v>
      </c>
      <c r="AX489" s="272">
        <f t="shared" ref="AX489:AY489" si="123">SUM(AX490)</f>
        <v>0</v>
      </c>
      <c r="AY489" s="272">
        <f t="shared" si="123"/>
        <v>0</v>
      </c>
      <c r="AZ489" s="597"/>
      <c r="BA489" s="598"/>
      <c r="BB489" s="598"/>
      <c r="BC489" s="598"/>
      <c r="BD489" s="598"/>
      <c r="BE489" s="598"/>
      <c r="BF489" s="598"/>
      <c r="BG489" s="598"/>
      <c r="BH489" s="272"/>
      <c r="BI489" s="596"/>
      <c r="BJ489" s="596"/>
      <c r="BK489" s="596"/>
      <c r="BL489" s="596"/>
      <c r="BM489" s="596"/>
      <c r="BN489" s="596"/>
      <c r="BO489" s="596"/>
      <c r="BP489" s="257"/>
      <c r="BS489" s="349">
        <f t="shared" si="116"/>
        <v>0</v>
      </c>
      <c r="BT489" s="349"/>
      <c r="BU489" s="349"/>
      <c r="BV489" s="349"/>
      <c r="BW489" s="349"/>
      <c r="BX489" s="349"/>
      <c r="BY489" s="349"/>
    </row>
    <row r="490" spans="1:77" s="6" customFormat="1" ht="24" customHeight="1" x14ac:dyDescent="0.2">
      <c r="A490" s="350" t="s">
        <v>170</v>
      </c>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c r="AA490" s="350"/>
      <c r="AB490" s="350"/>
      <c r="AC490" s="350"/>
      <c r="AD490" s="350"/>
      <c r="AE490" s="350"/>
      <c r="AF490" s="351" t="s">
        <v>171</v>
      </c>
      <c r="AG490" s="351"/>
      <c r="AH490" s="351"/>
      <c r="AI490" s="351"/>
      <c r="AJ490" s="352" t="s">
        <v>467</v>
      </c>
      <c r="AK490" s="351"/>
      <c r="AL490" s="352" t="s">
        <v>392</v>
      </c>
      <c r="AM490" s="352"/>
      <c r="AN490" s="353" t="s">
        <v>498</v>
      </c>
      <c r="AO490" s="353"/>
      <c r="AP490" s="351" t="s">
        <v>172</v>
      </c>
      <c r="AQ490" s="351"/>
      <c r="AR490" s="351"/>
      <c r="AS490" s="351"/>
      <c r="AT490" s="351"/>
      <c r="AU490" s="351"/>
      <c r="AV490" s="351"/>
      <c r="AW490" s="270"/>
      <c r="AX490" s="270"/>
      <c r="AY490" s="270"/>
      <c r="AZ490" s="590"/>
      <c r="BA490" s="591"/>
      <c r="BB490" s="591"/>
      <c r="BC490" s="591"/>
      <c r="BD490" s="591"/>
      <c r="BE490" s="591"/>
      <c r="BF490" s="591"/>
      <c r="BG490" s="591"/>
      <c r="BH490" s="270"/>
      <c r="BI490" s="351"/>
      <c r="BJ490" s="351"/>
      <c r="BK490" s="351"/>
      <c r="BL490" s="351"/>
      <c r="BM490" s="351"/>
      <c r="BN490" s="351"/>
      <c r="BO490" s="351"/>
      <c r="BP490" s="257"/>
      <c r="BS490" s="349">
        <f t="shared" si="116"/>
        <v>0</v>
      </c>
      <c r="BT490" s="349"/>
      <c r="BU490" s="349"/>
      <c r="BV490" s="349"/>
      <c r="BW490" s="349"/>
      <c r="BX490" s="349"/>
      <c r="BY490" s="349"/>
    </row>
    <row r="491" spans="1:77" s="6" customFormat="1" x14ac:dyDescent="0.2">
      <c r="A491" s="601" t="s">
        <v>75</v>
      </c>
      <c r="B491" s="601"/>
      <c r="C491" s="601"/>
      <c r="D491" s="601"/>
      <c r="E491" s="601"/>
      <c r="F491" s="601"/>
      <c r="G491" s="601"/>
      <c r="H491" s="601"/>
      <c r="I491" s="601"/>
      <c r="J491" s="601"/>
      <c r="K491" s="601"/>
      <c r="L491" s="601"/>
      <c r="M491" s="601"/>
      <c r="N491" s="601"/>
      <c r="O491" s="601"/>
      <c r="P491" s="601"/>
      <c r="Q491" s="601"/>
      <c r="R491" s="601"/>
      <c r="S491" s="601"/>
      <c r="T491" s="601"/>
      <c r="U491" s="601"/>
      <c r="V491" s="601"/>
      <c r="W491" s="601"/>
      <c r="X491" s="601"/>
      <c r="Y491" s="601"/>
      <c r="Z491" s="601"/>
      <c r="AA491" s="601"/>
      <c r="AB491" s="601"/>
      <c r="AC491" s="601"/>
      <c r="AD491" s="601"/>
      <c r="AE491" s="601"/>
      <c r="AF491" s="602" t="s">
        <v>47</v>
      </c>
      <c r="AG491" s="602"/>
      <c r="AH491" s="602"/>
      <c r="AI491" s="602"/>
      <c r="AJ491" s="602"/>
      <c r="AK491" s="602"/>
      <c r="AL491" s="602"/>
      <c r="AM491" s="602"/>
      <c r="AN491" s="602"/>
      <c r="AO491" s="602"/>
      <c r="AP491" s="602"/>
      <c r="AQ491" s="602"/>
      <c r="AR491" s="602"/>
      <c r="AS491" s="602"/>
      <c r="AT491" s="602"/>
      <c r="AU491" s="602"/>
      <c r="AV491" s="602"/>
      <c r="AW491" s="263">
        <f>AW492+AW504+AW511+AW515+AW519+AW521</f>
        <v>0</v>
      </c>
      <c r="AX491" s="263">
        <f t="shared" ref="AX491:AY491" si="124">AX492+AX504+AX511+AX515+AX519+AX521</f>
        <v>0</v>
      </c>
      <c r="AY491" s="263">
        <f t="shared" si="124"/>
        <v>1991090</v>
      </c>
      <c r="AZ491" s="603">
        <f>AZ492+AZ504+AZ511+AZ515+AZ519+AZ521+AZ530+AZ534</f>
        <v>0</v>
      </c>
      <c r="BA491" s="604"/>
      <c r="BB491" s="604"/>
      <c r="BC491" s="604"/>
      <c r="BD491" s="604"/>
      <c r="BE491" s="604"/>
      <c r="BF491" s="604"/>
      <c r="BG491" s="604"/>
      <c r="BH491" s="263"/>
      <c r="BI491" s="602"/>
      <c r="BJ491" s="602"/>
      <c r="BK491" s="602"/>
      <c r="BL491" s="602"/>
      <c r="BM491" s="602"/>
      <c r="BN491" s="602"/>
      <c r="BO491" s="602"/>
      <c r="BP491" s="257"/>
      <c r="BS491" s="349">
        <f>(AY491/12*6)-AZ491</f>
        <v>995545</v>
      </c>
      <c r="BT491" s="349"/>
      <c r="BU491" s="349"/>
      <c r="BV491" s="349"/>
      <c r="BW491" s="349"/>
      <c r="BX491" s="349"/>
      <c r="BY491" s="349"/>
    </row>
    <row r="492" spans="1:77" s="6" customFormat="1" ht="21.75" customHeight="1" x14ac:dyDescent="0.2">
      <c r="A492" s="599" t="s">
        <v>77</v>
      </c>
      <c r="B492" s="599"/>
      <c r="C492" s="599"/>
      <c r="D492" s="599"/>
      <c r="E492" s="599"/>
      <c r="F492" s="599"/>
      <c r="G492" s="599"/>
      <c r="H492" s="599"/>
      <c r="I492" s="599"/>
      <c r="J492" s="599"/>
      <c r="K492" s="599"/>
      <c r="L492" s="599"/>
      <c r="M492" s="599"/>
      <c r="N492" s="599"/>
      <c r="O492" s="599"/>
      <c r="P492" s="599"/>
      <c r="Q492" s="599"/>
      <c r="R492" s="599"/>
      <c r="S492" s="599"/>
      <c r="T492" s="599"/>
      <c r="U492" s="599"/>
      <c r="V492" s="599"/>
      <c r="W492" s="599"/>
      <c r="X492" s="599"/>
      <c r="Y492" s="599"/>
      <c r="Z492" s="599"/>
      <c r="AA492" s="599"/>
      <c r="AB492" s="599"/>
      <c r="AC492" s="599"/>
      <c r="AD492" s="599"/>
      <c r="AE492" s="599"/>
      <c r="AF492" s="596" t="s">
        <v>48</v>
      </c>
      <c r="AG492" s="596"/>
      <c r="AH492" s="596"/>
      <c r="AI492" s="596"/>
      <c r="AJ492" s="596"/>
      <c r="AK492" s="596"/>
      <c r="AL492" s="596"/>
      <c r="AM492" s="596"/>
      <c r="AN492" s="596"/>
      <c r="AO492" s="596"/>
      <c r="AP492" s="596" t="s">
        <v>32</v>
      </c>
      <c r="AQ492" s="596"/>
      <c r="AR492" s="596"/>
      <c r="AS492" s="596"/>
      <c r="AT492" s="596"/>
      <c r="AU492" s="596"/>
      <c r="AV492" s="596"/>
      <c r="AW492" s="266">
        <f>SUM(AW493:AW496)</f>
        <v>0</v>
      </c>
      <c r="AX492" s="266">
        <f t="shared" ref="AX492:AY492" si="125">SUM(AX493:AX496)</f>
        <v>0</v>
      </c>
      <c r="AY492" s="266">
        <f t="shared" si="125"/>
        <v>0</v>
      </c>
      <c r="AZ492" s="597"/>
      <c r="BA492" s="598"/>
      <c r="BB492" s="598"/>
      <c r="BC492" s="598"/>
      <c r="BD492" s="598"/>
      <c r="BE492" s="598"/>
      <c r="BF492" s="598"/>
      <c r="BG492" s="598"/>
      <c r="BH492" s="266"/>
      <c r="BI492" s="596"/>
      <c r="BJ492" s="596"/>
      <c r="BK492" s="596"/>
      <c r="BL492" s="596"/>
      <c r="BM492" s="596"/>
      <c r="BN492" s="596"/>
      <c r="BO492" s="596"/>
      <c r="BP492" s="257"/>
      <c r="BS492" s="349">
        <f t="shared" ref="BS492:BS555" si="126">(AY492/12*6)-AZ492</f>
        <v>0</v>
      </c>
      <c r="BT492" s="349"/>
      <c r="BU492" s="349"/>
      <c r="BV492" s="349"/>
      <c r="BW492" s="349"/>
      <c r="BX492" s="349"/>
      <c r="BY492" s="349"/>
    </row>
    <row r="493" spans="1:77" s="6" customFormat="1" ht="24" customHeight="1" x14ac:dyDescent="0.2">
      <c r="A493" s="350" t="s">
        <v>78</v>
      </c>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c r="AA493" s="350"/>
      <c r="AB493" s="350"/>
      <c r="AC493" s="350"/>
      <c r="AD493" s="350"/>
      <c r="AE493" s="350"/>
      <c r="AF493" s="351" t="s">
        <v>49</v>
      </c>
      <c r="AG493" s="351"/>
      <c r="AH493" s="351"/>
      <c r="AI493" s="351"/>
      <c r="AJ493" s="352" t="s">
        <v>467</v>
      </c>
      <c r="AK493" s="351"/>
      <c r="AL493" s="352" t="s">
        <v>392</v>
      </c>
      <c r="AM493" s="352"/>
      <c r="AN493" s="353" t="s">
        <v>498</v>
      </c>
      <c r="AO493" s="353"/>
      <c r="AP493" s="351" t="s">
        <v>83</v>
      </c>
      <c r="AQ493" s="351"/>
      <c r="AR493" s="351"/>
      <c r="AS493" s="351"/>
      <c r="AT493" s="351"/>
      <c r="AU493" s="351"/>
      <c r="AV493" s="351"/>
      <c r="AW493" s="215"/>
      <c r="AX493" s="215"/>
      <c r="AY493" s="215"/>
      <c r="AZ493" s="590"/>
      <c r="BA493" s="591"/>
      <c r="BB493" s="591"/>
      <c r="BC493" s="591"/>
      <c r="BD493" s="591"/>
      <c r="BE493" s="591"/>
      <c r="BF493" s="591"/>
      <c r="BG493" s="591"/>
      <c r="BH493" s="215"/>
      <c r="BI493" s="351"/>
      <c r="BJ493" s="351"/>
      <c r="BK493" s="351"/>
      <c r="BL493" s="351"/>
      <c r="BM493" s="351"/>
      <c r="BN493" s="351"/>
      <c r="BO493" s="351"/>
      <c r="BP493" s="257"/>
      <c r="BS493" s="349">
        <f t="shared" si="126"/>
        <v>0</v>
      </c>
      <c r="BT493" s="349"/>
      <c r="BU493" s="349"/>
      <c r="BV493" s="349"/>
      <c r="BW493" s="349"/>
      <c r="BX493" s="349"/>
      <c r="BY493" s="349"/>
    </row>
    <row r="494" spans="1:77" s="6" customFormat="1" x14ac:dyDescent="0.2">
      <c r="A494" s="371" t="s">
        <v>79</v>
      </c>
      <c r="B494" s="371"/>
      <c r="C494" s="371"/>
      <c r="D494" s="371"/>
      <c r="E494" s="371"/>
      <c r="F494" s="371"/>
      <c r="G494" s="371"/>
      <c r="H494" s="371"/>
      <c r="I494" s="371"/>
      <c r="J494" s="371"/>
      <c r="K494" s="371"/>
      <c r="L494" s="371"/>
      <c r="M494" s="371"/>
      <c r="N494" s="371"/>
      <c r="O494" s="371"/>
      <c r="P494" s="371"/>
      <c r="Q494" s="371"/>
      <c r="R494" s="371"/>
      <c r="S494" s="371"/>
      <c r="T494" s="371"/>
      <c r="U494" s="371"/>
      <c r="V494" s="371"/>
      <c r="W494" s="371"/>
      <c r="X494" s="371"/>
      <c r="Y494" s="371"/>
      <c r="Z494" s="371"/>
      <c r="AA494" s="371"/>
      <c r="AB494" s="371"/>
      <c r="AC494" s="371"/>
      <c r="AD494" s="371"/>
      <c r="AE494" s="371"/>
      <c r="AF494" s="351" t="s">
        <v>50</v>
      </c>
      <c r="AG494" s="351"/>
      <c r="AH494" s="351"/>
      <c r="AI494" s="351"/>
      <c r="AJ494" s="352" t="s">
        <v>467</v>
      </c>
      <c r="AK494" s="351"/>
      <c r="AL494" s="352" t="s">
        <v>392</v>
      </c>
      <c r="AM494" s="352"/>
      <c r="AN494" s="353" t="s">
        <v>498</v>
      </c>
      <c r="AO494" s="353"/>
      <c r="AP494" s="351" t="s">
        <v>84</v>
      </c>
      <c r="AQ494" s="351"/>
      <c r="AR494" s="351"/>
      <c r="AS494" s="351"/>
      <c r="AT494" s="351"/>
      <c r="AU494" s="351"/>
      <c r="AV494" s="351"/>
      <c r="AW494" s="215"/>
      <c r="AX494" s="215"/>
      <c r="AY494" s="215"/>
      <c r="AZ494" s="590"/>
      <c r="BA494" s="591"/>
      <c r="BB494" s="591"/>
      <c r="BC494" s="591"/>
      <c r="BD494" s="591"/>
      <c r="BE494" s="591"/>
      <c r="BF494" s="591"/>
      <c r="BG494" s="591"/>
      <c r="BH494" s="215"/>
      <c r="BI494" s="351"/>
      <c r="BJ494" s="351"/>
      <c r="BK494" s="351"/>
      <c r="BL494" s="351"/>
      <c r="BM494" s="351"/>
      <c r="BN494" s="351"/>
      <c r="BO494" s="351"/>
      <c r="BP494" s="257"/>
      <c r="BS494" s="349">
        <f t="shared" si="126"/>
        <v>0</v>
      </c>
      <c r="BT494" s="349"/>
      <c r="BU494" s="349"/>
      <c r="BV494" s="349"/>
      <c r="BW494" s="349"/>
      <c r="BX494" s="349"/>
      <c r="BY494" s="349"/>
    </row>
    <row r="495" spans="1:77" s="6" customFormat="1" ht="23.25" customHeight="1" x14ac:dyDescent="0.2">
      <c r="A495" s="350" t="s">
        <v>80</v>
      </c>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c r="AA495" s="350"/>
      <c r="AB495" s="350"/>
      <c r="AC495" s="350"/>
      <c r="AD495" s="350"/>
      <c r="AE495" s="350"/>
      <c r="AF495" s="351" t="s">
        <v>70</v>
      </c>
      <c r="AG495" s="351"/>
      <c r="AH495" s="351"/>
      <c r="AI495" s="351"/>
      <c r="AJ495" s="352" t="s">
        <v>467</v>
      </c>
      <c r="AK495" s="351"/>
      <c r="AL495" s="352" t="s">
        <v>392</v>
      </c>
      <c r="AM495" s="352"/>
      <c r="AN495" s="353" t="s">
        <v>498</v>
      </c>
      <c r="AO495" s="353"/>
      <c r="AP495" s="351" t="s">
        <v>85</v>
      </c>
      <c r="AQ495" s="351"/>
      <c r="AR495" s="351"/>
      <c r="AS495" s="351"/>
      <c r="AT495" s="351"/>
      <c r="AU495" s="351"/>
      <c r="AV495" s="351"/>
      <c r="AW495" s="215"/>
      <c r="AX495" s="215"/>
      <c r="AY495" s="215"/>
      <c r="AZ495" s="590"/>
      <c r="BA495" s="591"/>
      <c r="BB495" s="591"/>
      <c r="BC495" s="591"/>
      <c r="BD495" s="591"/>
      <c r="BE495" s="591"/>
      <c r="BF495" s="591"/>
      <c r="BG495" s="591"/>
      <c r="BH495" s="215"/>
      <c r="BI495" s="351"/>
      <c r="BJ495" s="351"/>
      <c r="BK495" s="351"/>
      <c r="BL495" s="351"/>
      <c r="BM495" s="351"/>
      <c r="BN495" s="351"/>
      <c r="BO495" s="351"/>
      <c r="BP495" s="257"/>
      <c r="BS495" s="349">
        <f t="shared" si="126"/>
        <v>0</v>
      </c>
      <c r="BT495" s="349"/>
      <c r="BU495" s="349"/>
      <c r="BV495" s="349"/>
      <c r="BW495" s="349"/>
      <c r="BX495" s="349"/>
      <c r="BY495" s="349"/>
    </row>
    <row r="496" spans="1:77" s="6" customFormat="1" ht="35.25" customHeight="1" x14ac:dyDescent="0.2">
      <c r="A496" s="350" t="s">
        <v>233</v>
      </c>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c r="AA496" s="350"/>
      <c r="AB496" s="350"/>
      <c r="AC496" s="350"/>
      <c r="AD496" s="350"/>
      <c r="AE496" s="350"/>
      <c r="AF496" s="351" t="s">
        <v>71</v>
      </c>
      <c r="AG496" s="351"/>
      <c r="AH496" s="351"/>
      <c r="AI496" s="351"/>
      <c r="AJ496" s="352" t="s">
        <v>467</v>
      </c>
      <c r="AK496" s="351"/>
      <c r="AL496" s="352" t="s">
        <v>392</v>
      </c>
      <c r="AM496" s="352"/>
      <c r="AN496" s="353" t="s">
        <v>498</v>
      </c>
      <c r="AO496" s="353"/>
      <c r="AP496" s="351" t="s">
        <v>86</v>
      </c>
      <c r="AQ496" s="351"/>
      <c r="AR496" s="351"/>
      <c r="AS496" s="351"/>
      <c r="AT496" s="351"/>
      <c r="AU496" s="351"/>
      <c r="AV496" s="351"/>
      <c r="AW496" s="215"/>
      <c r="AX496" s="215"/>
      <c r="AY496" s="215"/>
      <c r="AZ496" s="590"/>
      <c r="BA496" s="591"/>
      <c r="BB496" s="591"/>
      <c r="BC496" s="591"/>
      <c r="BD496" s="591"/>
      <c r="BE496" s="591"/>
      <c r="BF496" s="591"/>
      <c r="BG496" s="591"/>
      <c r="BH496" s="215"/>
      <c r="BI496" s="351"/>
      <c r="BJ496" s="351"/>
      <c r="BK496" s="351"/>
      <c r="BL496" s="351"/>
      <c r="BM496" s="351"/>
      <c r="BN496" s="351"/>
      <c r="BO496" s="351"/>
      <c r="BP496" s="257"/>
      <c r="BS496" s="349">
        <f t="shared" si="126"/>
        <v>0</v>
      </c>
      <c r="BT496" s="349"/>
      <c r="BU496" s="349"/>
      <c r="BV496" s="349"/>
      <c r="BW496" s="349"/>
      <c r="BX496" s="349"/>
      <c r="BY496" s="349"/>
    </row>
    <row r="497" spans="1:77" s="6" customFormat="1" ht="22.5" customHeight="1" x14ac:dyDescent="0.2">
      <c r="A497" s="361" t="s">
        <v>81</v>
      </c>
      <c r="B497" s="361"/>
      <c r="C497" s="361"/>
      <c r="D497" s="361"/>
      <c r="E497" s="361"/>
      <c r="F497" s="361"/>
      <c r="G497" s="361"/>
      <c r="H497" s="361"/>
      <c r="I497" s="361"/>
      <c r="J497" s="361"/>
      <c r="K497" s="361"/>
      <c r="L497" s="361"/>
      <c r="M497" s="361"/>
      <c r="N497" s="361"/>
      <c r="O497" s="361"/>
      <c r="P497" s="361"/>
      <c r="Q497" s="361"/>
      <c r="R497" s="361"/>
      <c r="S497" s="361"/>
      <c r="T497" s="361"/>
      <c r="U497" s="361"/>
      <c r="V497" s="361"/>
      <c r="W497" s="361"/>
      <c r="X497" s="361"/>
      <c r="Y497" s="361"/>
      <c r="Z497" s="361"/>
      <c r="AA497" s="361"/>
      <c r="AB497" s="361"/>
      <c r="AC497" s="361"/>
      <c r="AD497" s="361"/>
      <c r="AE497" s="361"/>
      <c r="AF497" s="351" t="s">
        <v>72</v>
      </c>
      <c r="AG497" s="351"/>
      <c r="AH497" s="351"/>
      <c r="AI497" s="351"/>
      <c r="AJ497" s="352" t="s">
        <v>467</v>
      </c>
      <c r="AK497" s="351"/>
      <c r="AL497" s="352" t="s">
        <v>392</v>
      </c>
      <c r="AM497" s="352"/>
      <c r="AN497" s="353" t="s">
        <v>498</v>
      </c>
      <c r="AO497" s="353"/>
      <c r="AP497" s="351" t="s">
        <v>86</v>
      </c>
      <c r="AQ497" s="351"/>
      <c r="AR497" s="351"/>
      <c r="AS497" s="351"/>
      <c r="AT497" s="351"/>
      <c r="AU497" s="351"/>
      <c r="AV497" s="351"/>
      <c r="AW497" s="215"/>
      <c r="AX497" s="215"/>
      <c r="AY497" s="215"/>
      <c r="AZ497" s="590"/>
      <c r="BA497" s="591"/>
      <c r="BB497" s="591"/>
      <c r="BC497" s="591"/>
      <c r="BD497" s="591"/>
      <c r="BE497" s="591"/>
      <c r="BF497" s="591"/>
      <c r="BG497" s="591"/>
      <c r="BH497" s="215"/>
      <c r="BI497" s="351"/>
      <c r="BJ497" s="351"/>
      <c r="BK497" s="351"/>
      <c r="BL497" s="351"/>
      <c r="BM497" s="351"/>
      <c r="BN497" s="351"/>
      <c r="BO497" s="351"/>
      <c r="BP497" s="257"/>
      <c r="BS497" s="349">
        <f t="shared" si="126"/>
        <v>0</v>
      </c>
      <c r="BT497" s="349"/>
      <c r="BU497" s="349"/>
      <c r="BV497" s="349"/>
      <c r="BW497" s="349"/>
      <c r="BX497" s="349"/>
      <c r="BY497" s="349"/>
    </row>
    <row r="498" spans="1:77" s="6" customFormat="1" x14ac:dyDescent="0.2">
      <c r="A498" s="361" t="s">
        <v>82</v>
      </c>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c r="AA498" s="361"/>
      <c r="AB498" s="361"/>
      <c r="AC498" s="361"/>
      <c r="AD498" s="361"/>
      <c r="AE498" s="361"/>
      <c r="AF498" s="351" t="s">
        <v>73</v>
      </c>
      <c r="AG498" s="351"/>
      <c r="AH498" s="351"/>
      <c r="AI498" s="351"/>
      <c r="AJ498" s="352" t="s">
        <v>467</v>
      </c>
      <c r="AK498" s="351"/>
      <c r="AL498" s="352" t="s">
        <v>392</v>
      </c>
      <c r="AM498" s="352"/>
      <c r="AN498" s="353" t="s">
        <v>498</v>
      </c>
      <c r="AO498" s="353"/>
      <c r="AP498" s="351" t="s">
        <v>86</v>
      </c>
      <c r="AQ498" s="351"/>
      <c r="AR498" s="351"/>
      <c r="AS498" s="351"/>
      <c r="AT498" s="351"/>
      <c r="AU498" s="351"/>
      <c r="AV498" s="351"/>
      <c r="AW498" s="215"/>
      <c r="AX498" s="215"/>
      <c r="AY498" s="215"/>
      <c r="AZ498" s="590"/>
      <c r="BA498" s="591"/>
      <c r="BB498" s="591"/>
      <c r="BC498" s="591"/>
      <c r="BD498" s="591"/>
      <c r="BE498" s="591"/>
      <c r="BF498" s="591"/>
      <c r="BG498" s="591"/>
      <c r="BH498" s="215"/>
      <c r="BI498" s="351"/>
      <c r="BJ498" s="351"/>
      <c r="BK498" s="351"/>
      <c r="BL498" s="351"/>
      <c r="BM498" s="351"/>
      <c r="BN498" s="351"/>
      <c r="BO498" s="351"/>
      <c r="BP498" s="257"/>
      <c r="BS498" s="349">
        <f t="shared" si="126"/>
        <v>0</v>
      </c>
      <c r="BT498" s="349"/>
      <c r="BU498" s="349"/>
      <c r="BV498" s="349"/>
      <c r="BW498" s="349"/>
      <c r="BX498" s="349"/>
      <c r="BY498" s="349"/>
    </row>
    <row r="499" spans="1:77" s="6" customFormat="1" ht="22.5" customHeight="1" x14ac:dyDescent="0.2">
      <c r="A499" s="350" t="s">
        <v>87</v>
      </c>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c r="AA499" s="350"/>
      <c r="AB499" s="350"/>
      <c r="AC499" s="350"/>
      <c r="AD499" s="350"/>
      <c r="AE499" s="350"/>
      <c r="AF499" s="351" t="s">
        <v>88</v>
      </c>
      <c r="AG499" s="351"/>
      <c r="AH499" s="351"/>
      <c r="AI499" s="351"/>
      <c r="AJ499" s="352" t="s">
        <v>467</v>
      </c>
      <c r="AK499" s="351"/>
      <c r="AL499" s="352" t="s">
        <v>392</v>
      </c>
      <c r="AM499" s="352"/>
      <c r="AN499" s="353" t="s">
        <v>498</v>
      </c>
      <c r="AO499" s="353"/>
      <c r="AP499" s="351" t="s">
        <v>89</v>
      </c>
      <c r="AQ499" s="351"/>
      <c r="AR499" s="351"/>
      <c r="AS499" s="351"/>
      <c r="AT499" s="351"/>
      <c r="AU499" s="351"/>
      <c r="AV499" s="351"/>
      <c r="AW499" s="215"/>
      <c r="AX499" s="215"/>
      <c r="AY499" s="215"/>
      <c r="AZ499" s="590"/>
      <c r="BA499" s="591"/>
      <c r="BB499" s="591"/>
      <c r="BC499" s="591"/>
      <c r="BD499" s="591"/>
      <c r="BE499" s="591"/>
      <c r="BF499" s="591"/>
      <c r="BG499" s="591"/>
      <c r="BH499" s="215"/>
      <c r="BI499" s="351"/>
      <c r="BJ499" s="351"/>
      <c r="BK499" s="351"/>
      <c r="BL499" s="351"/>
      <c r="BM499" s="351"/>
      <c r="BN499" s="351"/>
      <c r="BO499" s="351"/>
      <c r="BP499" s="257"/>
      <c r="BS499" s="349">
        <f t="shared" si="126"/>
        <v>0</v>
      </c>
      <c r="BT499" s="349"/>
      <c r="BU499" s="349"/>
      <c r="BV499" s="349"/>
      <c r="BW499" s="349"/>
      <c r="BX499" s="349"/>
      <c r="BY499" s="349"/>
    </row>
    <row r="500" spans="1:77" s="6" customFormat="1" ht="24" customHeight="1" x14ac:dyDescent="0.2">
      <c r="A500" s="350" t="s">
        <v>96</v>
      </c>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c r="AA500" s="350"/>
      <c r="AB500" s="350"/>
      <c r="AC500" s="350"/>
      <c r="AD500" s="350"/>
      <c r="AE500" s="350"/>
      <c r="AF500" s="351" t="s">
        <v>92</v>
      </c>
      <c r="AG500" s="351"/>
      <c r="AH500" s="351"/>
      <c r="AI500" s="351"/>
      <c r="AJ500" s="352" t="s">
        <v>467</v>
      </c>
      <c r="AK500" s="351"/>
      <c r="AL500" s="352" t="s">
        <v>392</v>
      </c>
      <c r="AM500" s="352"/>
      <c r="AN500" s="353" t="s">
        <v>498</v>
      </c>
      <c r="AO500" s="353"/>
      <c r="AP500" s="351" t="s">
        <v>90</v>
      </c>
      <c r="AQ500" s="351"/>
      <c r="AR500" s="351"/>
      <c r="AS500" s="351"/>
      <c r="AT500" s="351"/>
      <c r="AU500" s="351"/>
      <c r="AV500" s="351"/>
      <c r="AW500" s="215"/>
      <c r="AX500" s="215"/>
      <c r="AY500" s="215"/>
      <c r="AZ500" s="590"/>
      <c r="BA500" s="591"/>
      <c r="BB500" s="591"/>
      <c r="BC500" s="591"/>
      <c r="BD500" s="591"/>
      <c r="BE500" s="591"/>
      <c r="BF500" s="591"/>
      <c r="BG500" s="591"/>
      <c r="BH500" s="215"/>
      <c r="BI500" s="351"/>
      <c r="BJ500" s="351"/>
      <c r="BK500" s="351"/>
      <c r="BL500" s="351"/>
      <c r="BM500" s="351"/>
      <c r="BN500" s="351"/>
      <c r="BO500" s="351"/>
      <c r="BP500" s="257"/>
      <c r="BS500" s="349">
        <f t="shared" si="126"/>
        <v>0</v>
      </c>
      <c r="BT500" s="349"/>
      <c r="BU500" s="349"/>
      <c r="BV500" s="349"/>
      <c r="BW500" s="349"/>
      <c r="BX500" s="349"/>
      <c r="BY500" s="349"/>
    </row>
    <row r="501" spans="1:77" s="6" customFormat="1" ht="25.5" customHeight="1" x14ac:dyDescent="0.2">
      <c r="A501" s="350" t="s">
        <v>97</v>
      </c>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c r="AA501" s="350"/>
      <c r="AB501" s="350"/>
      <c r="AC501" s="350"/>
      <c r="AD501" s="350"/>
      <c r="AE501" s="350"/>
      <c r="AF501" s="351" t="s">
        <v>93</v>
      </c>
      <c r="AG501" s="351"/>
      <c r="AH501" s="351"/>
      <c r="AI501" s="351"/>
      <c r="AJ501" s="352" t="s">
        <v>467</v>
      </c>
      <c r="AK501" s="351"/>
      <c r="AL501" s="352" t="s">
        <v>392</v>
      </c>
      <c r="AM501" s="352"/>
      <c r="AN501" s="353" t="s">
        <v>498</v>
      </c>
      <c r="AO501" s="353"/>
      <c r="AP501" s="351" t="s">
        <v>91</v>
      </c>
      <c r="AQ501" s="351"/>
      <c r="AR501" s="351"/>
      <c r="AS501" s="351"/>
      <c r="AT501" s="351"/>
      <c r="AU501" s="351"/>
      <c r="AV501" s="351"/>
      <c r="AW501" s="215"/>
      <c r="AX501" s="215"/>
      <c r="AY501" s="215"/>
      <c r="AZ501" s="590"/>
      <c r="BA501" s="591"/>
      <c r="BB501" s="591"/>
      <c r="BC501" s="591"/>
      <c r="BD501" s="591"/>
      <c r="BE501" s="591"/>
      <c r="BF501" s="591"/>
      <c r="BG501" s="591"/>
      <c r="BH501" s="215"/>
      <c r="BI501" s="351"/>
      <c r="BJ501" s="351"/>
      <c r="BK501" s="351"/>
      <c r="BL501" s="351"/>
      <c r="BM501" s="351"/>
      <c r="BN501" s="351"/>
      <c r="BO501" s="351"/>
      <c r="BP501" s="257"/>
      <c r="BS501" s="349">
        <f t="shared" si="126"/>
        <v>0</v>
      </c>
      <c r="BT501" s="349"/>
      <c r="BU501" s="349"/>
      <c r="BV501" s="349"/>
      <c r="BW501" s="349"/>
      <c r="BX501" s="349"/>
      <c r="BY501" s="349"/>
    </row>
    <row r="502" spans="1:77" s="6" customFormat="1" ht="24.75" customHeight="1" x14ac:dyDescent="0.2">
      <c r="A502" s="361" t="s">
        <v>98</v>
      </c>
      <c r="B502" s="361"/>
      <c r="C502" s="361"/>
      <c r="D502" s="361"/>
      <c r="E502" s="361"/>
      <c r="F502" s="361"/>
      <c r="G502" s="361"/>
      <c r="H502" s="361"/>
      <c r="I502" s="361"/>
      <c r="J502" s="361"/>
      <c r="K502" s="361"/>
      <c r="L502" s="361"/>
      <c r="M502" s="361"/>
      <c r="N502" s="361"/>
      <c r="O502" s="361"/>
      <c r="P502" s="361"/>
      <c r="Q502" s="361"/>
      <c r="R502" s="361"/>
      <c r="S502" s="361"/>
      <c r="T502" s="361"/>
      <c r="U502" s="361"/>
      <c r="V502" s="361"/>
      <c r="W502" s="361"/>
      <c r="X502" s="361"/>
      <c r="Y502" s="361"/>
      <c r="Z502" s="361"/>
      <c r="AA502" s="361"/>
      <c r="AB502" s="361"/>
      <c r="AC502" s="361"/>
      <c r="AD502" s="361"/>
      <c r="AE502" s="361"/>
      <c r="AF502" s="351" t="s">
        <v>94</v>
      </c>
      <c r="AG502" s="351"/>
      <c r="AH502" s="351"/>
      <c r="AI502" s="351"/>
      <c r="AJ502" s="352" t="s">
        <v>467</v>
      </c>
      <c r="AK502" s="351"/>
      <c r="AL502" s="352" t="s">
        <v>392</v>
      </c>
      <c r="AM502" s="352"/>
      <c r="AN502" s="353" t="s">
        <v>498</v>
      </c>
      <c r="AO502" s="353"/>
      <c r="AP502" s="351" t="s">
        <v>91</v>
      </c>
      <c r="AQ502" s="351"/>
      <c r="AR502" s="351"/>
      <c r="AS502" s="351"/>
      <c r="AT502" s="351"/>
      <c r="AU502" s="351"/>
      <c r="AV502" s="351"/>
      <c r="AW502" s="215"/>
      <c r="AX502" s="215"/>
      <c r="AY502" s="215"/>
      <c r="AZ502" s="590"/>
      <c r="BA502" s="591"/>
      <c r="BB502" s="591"/>
      <c r="BC502" s="591"/>
      <c r="BD502" s="591"/>
      <c r="BE502" s="591"/>
      <c r="BF502" s="591"/>
      <c r="BG502" s="591"/>
      <c r="BH502" s="215"/>
      <c r="BI502" s="351"/>
      <c r="BJ502" s="351"/>
      <c r="BK502" s="351"/>
      <c r="BL502" s="351"/>
      <c r="BM502" s="351"/>
      <c r="BN502" s="351"/>
      <c r="BO502" s="351"/>
      <c r="BP502" s="257"/>
      <c r="BS502" s="349">
        <f t="shared" si="126"/>
        <v>0</v>
      </c>
      <c r="BT502" s="349"/>
      <c r="BU502" s="349"/>
      <c r="BV502" s="349"/>
      <c r="BW502" s="349"/>
      <c r="BX502" s="349"/>
      <c r="BY502" s="349"/>
    </row>
    <row r="503" spans="1:77" s="6" customFormat="1" x14ac:dyDescent="0.2">
      <c r="A503" s="361" t="s">
        <v>99</v>
      </c>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c r="AA503" s="361"/>
      <c r="AB503" s="361"/>
      <c r="AC503" s="361"/>
      <c r="AD503" s="361"/>
      <c r="AE503" s="361"/>
      <c r="AF503" s="351" t="s">
        <v>95</v>
      </c>
      <c r="AG503" s="351"/>
      <c r="AH503" s="351"/>
      <c r="AI503" s="351"/>
      <c r="AJ503" s="352" t="s">
        <v>467</v>
      </c>
      <c r="AK503" s="351"/>
      <c r="AL503" s="352" t="s">
        <v>392</v>
      </c>
      <c r="AM503" s="352"/>
      <c r="AN503" s="353" t="s">
        <v>498</v>
      </c>
      <c r="AO503" s="353"/>
      <c r="AP503" s="351" t="s">
        <v>91</v>
      </c>
      <c r="AQ503" s="351"/>
      <c r="AR503" s="351"/>
      <c r="AS503" s="351"/>
      <c r="AT503" s="351"/>
      <c r="AU503" s="351"/>
      <c r="AV503" s="351"/>
      <c r="AW503" s="215"/>
      <c r="AX503" s="215"/>
      <c r="AY503" s="215"/>
      <c r="AZ503" s="590"/>
      <c r="BA503" s="591"/>
      <c r="BB503" s="591"/>
      <c r="BC503" s="591"/>
      <c r="BD503" s="591"/>
      <c r="BE503" s="591"/>
      <c r="BF503" s="591"/>
      <c r="BG503" s="591"/>
      <c r="BH503" s="215"/>
      <c r="BI503" s="351"/>
      <c r="BJ503" s="351"/>
      <c r="BK503" s="351"/>
      <c r="BL503" s="351"/>
      <c r="BM503" s="351"/>
      <c r="BN503" s="351"/>
      <c r="BO503" s="351"/>
      <c r="BP503" s="257"/>
      <c r="BS503" s="349">
        <f t="shared" si="126"/>
        <v>0</v>
      </c>
      <c r="BT503" s="349"/>
      <c r="BU503" s="349"/>
      <c r="BV503" s="349"/>
      <c r="BW503" s="349"/>
      <c r="BX503" s="349"/>
      <c r="BY503" s="349"/>
    </row>
    <row r="504" spans="1:77" s="6" customFormat="1" x14ac:dyDescent="0.2">
      <c r="A504" s="599" t="s">
        <v>110</v>
      </c>
      <c r="B504" s="599"/>
      <c r="C504" s="599"/>
      <c r="D504" s="599"/>
      <c r="E504" s="599"/>
      <c r="F504" s="599"/>
      <c r="G504" s="599"/>
      <c r="H504" s="599"/>
      <c r="I504" s="599"/>
      <c r="J504" s="599"/>
      <c r="K504" s="599"/>
      <c r="L504" s="599"/>
      <c r="M504" s="599"/>
      <c r="N504" s="599"/>
      <c r="O504" s="599"/>
      <c r="P504" s="599"/>
      <c r="Q504" s="599"/>
      <c r="R504" s="599"/>
      <c r="S504" s="599"/>
      <c r="T504" s="599"/>
      <c r="U504" s="599"/>
      <c r="V504" s="599"/>
      <c r="W504" s="599"/>
      <c r="X504" s="599"/>
      <c r="Y504" s="599"/>
      <c r="Z504" s="599"/>
      <c r="AA504" s="599"/>
      <c r="AB504" s="599"/>
      <c r="AC504" s="599"/>
      <c r="AD504" s="599"/>
      <c r="AE504" s="599"/>
      <c r="AF504" s="596" t="s">
        <v>100</v>
      </c>
      <c r="AG504" s="596"/>
      <c r="AH504" s="596"/>
      <c r="AI504" s="596"/>
      <c r="AJ504" s="596"/>
      <c r="AK504" s="596"/>
      <c r="AL504" s="596"/>
      <c r="AM504" s="596"/>
      <c r="AN504" s="596"/>
      <c r="AO504" s="596"/>
      <c r="AP504" s="596" t="s">
        <v>113</v>
      </c>
      <c r="AQ504" s="596"/>
      <c r="AR504" s="596"/>
      <c r="AS504" s="596"/>
      <c r="AT504" s="596"/>
      <c r="AU504" s="596"/>
      <c r="AV504" s="596"/>
      <c r="AW504" s="266">
        <f>SUM(AW505:AW510)</f>
        <v>0</v>
      </c>
      <c r="AX504" s="266">
        <f t="shared" ref="AX504:AY504" si="127">SUM(AX505:AX510)</f>
        <v>0</v>
      </c>
      <c r="AY504" s="266">
        <f t="shared" si="127"/>
        <v>0</v>
      </c>
      <c r="AZ504" s="597"/>
      <c r="BA504" s="598"/>
      <c r="BB504" s="598"/>
      <c r="BC504" s="598"/>
      <c r="BD504" s="598"/>
      <c r="BE504" s="598"/>
      <c r="BF504" s="598"/>
      <c r="BG504" s="598"/>
      <c r="BH504" s="266"/>
      <c r="BI504" s="596"/>
      <c r="BJ504" s="596"/>
      <c r="BK504" s="596"/>
      <c r="BL504" s="596"/>
      <c r="BM504" s="596"/>
      <c r="BN504" s="596"/>
      <c r="BO504" s="596"/>
      <c r="BP504" s="257"/>
      <c r="BS504" s="349">
        <f t="shared" si="126"/>
        <v>0</v>
      </c>
      <c r="BT504" s="349"/>
      <c r="BU504" s="349"/>
      <c r="BV504" s="349"/>
      <c r="BW504" s="349"/>
      <c r="BX504" s="349"/>
      <c r="BY504" s="349"/>
    </row>
    <row r="505" spans="1:77" s="6" customFormat="1" ht="33.75" customHeight="1" x14ac:dyDescent="0.2">
      <c r="A505" s="350" t="s">
        <v>111</v>
      </c>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c r="AA505" s="350"/>
      <c r="AB505" s="350"/>
      <c r="AC505" s="350"/>
      <c r="AD505" s="350"/>
      <c r="AE505" s="350"/>
      <c r="AF505" s="351" t="s">
        <v>101</v>
      </c>
      <c r="AG505" s="351"/>
      <c r="AH505" s="351"/>
      <c r="AI505" s="351"/>
      <c r="AJ505" s="352" t="s">
        <v>467</v>
      </c>
      <c r="AK505" s="351"/>
      <c r="AL505" s="352" t="s">
        <v>392</v>
      </c>
      <c r="AM505" s="352"/>
      <c r="AN505" s="353" t="s">
        <v>498</v>
      </c>
      <c r="AO505" s="353"/>
      <c r="AP505" s="351" t="s">
        <v>114</v>
      </c>
      <c r="AQ505" s="351"/>
      <c r="AR505" s="351"/>
      <c r="AS505" s="351"/>
      <c r="AT505" s="351"/>
      <c r="AU505" s="351"/>
      <c r="AV505" s="351"/>
      <c r="AW505" s="215"/>
      <c r="AX505" s="215"/>
      <c r="AY505" s="215"/>
      <c r="AZ505" s="590"/>
      <c r="BA505" s="591"/>
      <c r="BB505" s="591"/>
      <c r="BC505" s="591"/>
      <c r="BD505" s="591"/>
      <c r="BE505" s="591"/>
      <c r="BF505" s="591"/>
      <c r="BG505" s="591"/>
      <c r="BH505" s="215"/>
      <c r="BI505" s="351"/>
      <c r="BJ505" s="351"/>
      <c r="BK505" s="351"/>
      <c r="BL505" s="351"/>
      <c r="BM505" s="351"/>
      <c r="BN505" s="351"/>
      <c r="BO505" s="351"/>
      <c r="BP505" s="257"/>
      <c r="BS505" s="349">
        <f t="shared" si="126"/>
        <v>0</v>
      </c>
      <c r="BT505" s="349"/>
      <c r="BU505" s="349"/>
      <c r="BV505" s="349"/>
      <c r="BW505" s="349"/>
      <c r="BX505" s="349"/>
      <c r="BY505" s="349"/>
    </row>
    <row r="506" spans="1:77" s="6" customFormat="1" ht="36" customHeight="1" x14ac:dyDescent="0.2">
      <c r="A506" s="361" t="s">
        <v>112</v>
      </c>
      <c r="B506" s="361"/>
      <c r="C506" s="361"/>
      <c r="D506" s="361"/>
      <c r="E506" s="361"/>
      <c r="F506" s="361"/>
      <c r="G506" s="361"/>
      <c r="H506" s="361"/>
      <c r="I506" s="361"/>
      <c r="J506" s="361"/>
      <c r="K506" s="361"/>
      <c r="L506" s="361"/>
      <c r="M506" s="361"/>
      <c r="N506" s="361"/>
      <c r="O506" s="361"/>
      <c r="P506" s="361"/>
      <c r="Q506" s="361"/>
      <c r="R506" s="361"/>
      <c r="S506" s="361"/>
      <c r="T506" s="361"/>
      <c r="U506" s="361"/>
      <c r="V506" s="361"/>
      <c r="W506" s="361"/>
      <c r="X506" s="361"/>
      <c r="Y506" s="361"/>
      <c r="Z506" s="361"/>
      <c r="AA506" s="361"/>
      <c r="AB506" s="361"/>
      <c r="AC506" s="361"/>
      <c r="AD506" s="361"/>
      <c r="AE506" s="361"/>
      <c r="AF506" s="351" t="s">
        <v>102</v>
      </c>
      <c r="AG506" s="351"/>
      <c r="AH506" s="351"/>
      <c r="AI506" s="351"/>
      <c r="AJ506" s="352" t="s">
        <v>467</v>
      </c>
      <c r="AK506" s="351"/>
      <c r="AL506" s="352" t="s">
        <v>392</v>
      </c>
      <c r="AM506" s="352"/>
      <c r="AN506" s="353" t="s">
        <v>498</v>
      </c>
      <c r="AO506" s="353"/>
      <c r="AP506" s="351" t="s">
        <v>115</v>
      </c>
      <c r="AQ506" s="351"/>
      <c r="AR506" s="351"/>
      <c r="AS506" s="351"/>
      <c r="AT506" s="351"/>
      <c r="AU506" s="351"/>
      <c r="AV506" s="351"/>
      <c r="AW506" s="215"/>
      <c r="AX506" s="215"/>
      <c r="AY506" s="215"/>
      <c r="AZ506" s="590"/>
      <c r="BA506" s="591"/>
      <c r="BB506" s="591"/>
      <c r="BC506" s="591"/>
      <c r="BD506" s="591"/>
      <c r="BE506" s="591"/>
      <c r="BF506" s="591"/>
      <c r="BG506" s="591"/>
      <c r="BH506" s="215"/>
      <c r="BI506" s="351"/>
      <c r="BJ506" s="351"/>
      <c r="BK506" s="351"/>
      <c r="BL506" s="351"/>
      <c r="BM506" s="351"/>
      <c r="BN506" s="351"/>
      <c r="BO506" s="351"/>
      <c r="BP506" s="257"/>
      <c r="BS506" s="349">
        <f t="shared" si="126"/>
        <v>0</v>
      </c>
      <c r="BT506" s="349"/>
      <c r="BU506" s="349"/>
      <c r="BV506" s="349"/>
      <c r="BW506" s="349"/>
      <c r="BX506" s="349"/>
      <c r="BY506" s="349"/>
    </row>
    <row r="507" spans="1:77" s="6" customFormat="1" x14ac:dyDescent="0.2">
      <c r="A507" s="369"/>
      <c r="B507" s="369"/>
      <c r="C507" s="369"/>
      <c r="D507" s="369"/>
      <c r="E507" s="369"/>
      <c r="F507" s="369"/>
      <c r="G507" s="369"/>
      <c r="H507" s="369"/>
      <c r="I507" s="369"/>
      <c r="J507" s="369"/>
      <c r="K507" s="369"/>
      <c r="L507" s="369"/>
      <c r="M507" s="369"/>
      <c r="N507" s="369"/>
      <c r="O507" s="369"/>
      <c r="P507" s="369"/>
      <c r="Q507" s="369"/>
      <c r="R507" s="369"/>
      <c r="S507" s="369"/>
      <c r="T507" s="369"/>
      <c r="U507" s="369"/>
      <c r="V507" s="369"/>
      <c r="W507" s="369"/>
      <c r="X507" s="369"/>
      <c r="Y507" s="369"/>
      <c r="Z507" s="369"/>
      <c r="AA507" s="369"/>
      <c r="AB507" s="369"/>
      <c r="AC507" s="369"/>
      <c r="AD507" s="369"/>
      <c r="AE507" s="369"/>
      <c r="AF507" s="351"/>
      <c r="AG507" s="351"/>
      <c r="AH507" s="351"/>
      <c r="AI507" s="351"/>
      <c r="AJ507" s="352" t="s">
        <v>467</v>
      </c>
      <c r="AK507" s="351"/>
      <c r="AL507" s="352" t="s">
        <v>392</v>
      </c>
      <c r="AM507" s="352"/>
      <c r="AN507" s="353" t="s">
        <v>498</v>
      </c>
      <c r="AO507" s="353"/>
      <c r="AP507" s="351"/>
      <c r="AQ507" s="351"/>
      <c r="AR507" s="351"/>
      <c r="AS507" s="351"/>
      <c r="AT507" s="351"/>
      <c r="AU507" s="351"/>
      <c r="AV507" s="351"/>
      <c r="AW507" s="215"/>
      <c r="AX507" s="215"/>
      <c r="AY507" s="215"/>
      <c r="AZ507" s="590"/>
      <c r="BA507" s="591"/>
      <c r="BB507" s="591"/>
      <c r="BC507" s="591"/>
      <c r="BD507" s="591"/>
      <c r="BE507" s="591"/>
      <c r="BF507" s="591"/>
      <c r="BG507" s="591"/>
      <c r="BH507" s="215"/>
      <c r="BI507" s="351"/>
      <c r="BJ507" s="351"/>
      <c r="BK507" s="351"/>
      <c r="BL507" s="351"/>
      <c r="BM507" s="351"/>
      <c r="BN507" s="351"/>
      <c r="BO507" s="351"/>
      <c r="BP507" s="257"/>
      <c r="BS507" s="349">
        <f t="shared" si="126"/>
        <v>0</v>
      </c>
      <c r="BT507" s="349"/>
      <c r="BU507" s="349"/>
      <c r="BV507" s="349"/>
      <c r="BW507" s="349"/>
      <c r="BX507" s="349"/>
      <c r="BY507" s="349"/>
    </row>
    <row r="508" spans="1:77" s="6" customFormat="1" ht="24.75" customHeight="1" x14ac:dyDescent="0.2">
      <c r="A508" s="350" t="s">
        <v>116</v>
      </c>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c r="AA508" s="350"/>
      <c r="AB508" s="350"/>
      <c r="AC508" s="350"/>
      <c r="AD508" s="350"/>
      <c r="AE508" s="350"/>
      <c r="AF508" s="351" t="s">
        <v>103</v>
      </c>
      <c r="AG508" s="351"/>
      <c r="AH508" s="351"/>
      <c r="AI508" s="351"/>
      <c r="AJ508" s="352" t="s">
        <v>467</v>
      </c>
      <c r="AK508" s="351"/>
      <c r="AL508" s="352" t="s">
        <v>392</v>
      </c>
      <c r="AM508" s="352"/>
      <c r="AN508" s="353" t="s">
        <v>498</v>
      </c>
      <c r="AO508" s="353"/>
      <c r="AP508" s="351" t="s">
        <v>120</v>
      </c>
      <c r="AQ508" s="351"/>
      <c r="AR508" s="351"/>
      <c r="AS508" s="351"/>
      <c r="AT508" s="351"/>
      <c r="AU508" s="351"/>
      <c r="AV508" s="351"/>
      <c r="AW508" s="215"/>
      <c r="AX508" s="215"/>
      <c r="AY508" s="215"/>
      <c r="AZ508" s="590"/>
      <c r="BA508" s="591"/>
      <c r="BB508" s="591"/>
      <c r="BC508" s="591"/>
      <c r="BD508" s="591"/>
      <c r="BE508" s="591"/>
      <c r="BF508" s="591"/>
      <c r="BG508" s="591"/>
      <c r="BH508" s="215"/>
      <c r="BI508" s="351"/>
      <c r="BJ508" s="351"/>
      <c r="BK508" s="351"/>
      <c r="BL508" s="351"/>
      <c r="BM508" s="351"/>
      <c r="BN508" s="351"/>
      <c r="BO508" s="351"/>
      <c r="BP508" s="257"/>
      <c r="BS508" s="349">
        <f t="shared" si="126"/>
        <v>0</v>
      </c>
      <c r="BT508" s="349"/>
      <c r="BU508" s="349"/>
      <c r="BV508" s="349"/>
      <c r="BW508" s="349"/>
      <c r="BX508" s="349"/>
      <c r="BY508" s="349"/>
    </row>
    <row r="509" spans="1:77" s="6" customFormat="1" ht="49.5" customHeight="1" x14ac:dyDescent="0.2">
      <c r="A509" s="350" t="s">
        <v>117</v>
      </c>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c r="AA509" s="350"/>
      <c r="AB509" s="350"/>
      <c r="AC509" s="350"/>
      <c r="AD509" s="350"/>
      <c r="AE509" s="350"/>
      <c r="AF509" s="351" t="s">
        <v>104</v>
      </c>
      <c r="AG509" s="351"/>
      <c r="AH509" s="351"/>
      <c r="AI509" s="351"/>
      <c r="AJ509" s="352" t="s">
        <v>467</v>
      </c>
      <c r="AK509" s="351"/>
      <c r="AL509" s="352" t="s">
        <v>392</v>
      </c>
      <c r="AM509" s="352"/>
      <c r="AN509" s="353" t="s">
        <v>498</v>
      </c>
      <c r="AO509" s="353"/>
      <c r="AP509" s="351" t="s">
        <v>121</v>
      </c>
      <c r="AQ509" s="351"/>
      <c r="AR509" s="351"/>
      <c r="AS509" s="351"/>
      <c r="AT509" s="351"/>
      <c r="AU509" s="351"/>
      <c r="AV509" s="351"/>
      <c r="AW509" s="215"/>
      <c r="AX509" s="215"/>
      <c r="AY509" s="215"/>
      <c r="AZ509" s="590"/>
      <c r="BA509" s="591"/>
      <c r="BB509" s="591"/>
      <c r="BC509" s="591"/>
      <c r="BD509" s="591"/>
      <c r="BE509" s="591"/>
      <c r="BF509" s="591"/>
      <c r="BG509" s="591"/>
      <c r="BH509" s="215"/>
      <c r="BI509" s="351"/>
      <c r="BJ509" s="351"/>
      <c r="BK509" s="351"/>
      <c r="BL509" s="351"/>
      <c r="BM509" s="351"/>
      <c r="BN509" s="351"/>
      <c r="BO509" s="351"/>
      <c r="BP509" s="257"/>
      <c r="BS509" s="349">
        <f t="shared" si="126"/>
        <v>0</v>
      </c>
      <c r="BT509" s="349"/>
      <c r="BU509" s="349"/>
      <c r="BV509" s="349"/>
      <c r="BW509" s="349"/>
      <c r="BX509" s="349"/>
      <c r="BY509" s="349"/>
    </row>
    <row r="510" spans="1:77" s="6" customFormat="1" ht="24" customHeight="1" x14ac:dyDescent="0.2">
      <c r="A510" s="350" t="s">
        <v>118</v>
      </c>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c r="AA510" s="350"/>
      <c r="AB510" s="350"/>
      <c r="AC510" s="350"/>
      <c r="AD510" s="350"/>
      <c r="AE510" s="350"/>
      <c r="AF510" s="351" t="s">
        <v>105</v>
      </c>
      <c r="AG510" s="351"/>
      <c r="AH510" s="351"/>
      <c r="AI510" s="351"/>
      <c r="AJ510" s="352" t="s">
        <v>467</v>
      </c>
      <c r="AK510" s="351"/>
      <c r="AL510" s="352" t="s">
        <v>392</v>
      </c>
      <c r="AM510" s="352"/>
      <c r="AN510" s="353" t="s">
        <v>498</v>
      </c>
      <c r="AO510" s="353"/>
      <c r="AP510" s="351" t="s">
        <v>122</v>
      </c>
      <c r="AQ510" s="351"/>
      <c r="AR510" s="351"/>
      <c r="AS510" s="351"/>
      <c r="AT510" s="351"/>
      <c r="AU510" s="351"/>
      <c r="AV510" s="351"/>
      <c r="AW510" s="215"/>
      <c r="AX510" s="215"/>
      <c r="AY510" s="215"/>
      <c r="AZ510" s="590"/>
      <c r="BA510" s="591"/>
      <c r="BB510" s="591"/>
      <c r="BC510" s="591"/>
      <c r="BD510" s="591"/>
      <c r="BE510" s="591"/>
      <c r="BF510" s="591"/>
      <c r="BG510" s="591"/>
      <c r="BH510" s="215"/>
      <c r="BI510" s="351"/>
      <c r="BJ510" s="351"/>
      <c r="BK510" s="351"/>
      <c r="BL510" s="351"/>
      <c r="BM510" s="351"/>
      <c r="BN510" s="351"/>
      <c r="BO510" s="351"/>
      <c r="BP510" s="257"/>
      <c r="BS510" s="349">
        <f t="shared" si="126"/>
        <v>0</v>
      </c>
      <c r="BT510" s="349"/>
      <c r="BU510" s="349"/>
      <c r="BV510" s="349"/>
      <c r="BW510" s="349"/>
      <c r="BX510" s="349"/>
      <c r="BY510" s="349"/>
    </row>
    <row r="511" spans="1:77" s="6" customFormat="1" x14ac:dyDescent="0.2">
      <c r="A511" s="599" t="s">
        <v>119</v>
      </c>
      <c r="B511" s="599"/>
      <c r="C511" s="599"/>
      <c r="D511" s="599"/>
      <c r="E511" s="599"/>
      <c r="F511" s="599"/>
      <c r="G511" s="599"/>
      <c r="H511" s="599"/>
      <c r="I511" s="599"/>
      <c r="J511" s="599"/>
      <c r="K511" s="599"/>
      <c r="L511" s="599"/>
      <c r="M511" s="599"/>
      <c r="N511" s="599"/>
      <c r="O511" s="599"/>
      <c r="P511" s="599"/>
      <c r="Q511" s="599"/>
      <c r="R511" s="599"/>
      <c r="S511" s="599"/>
      <c r="T511" s="599"/>
      <c r="U511" s="599"/>
      <c r="V511" s="599"/>
      <c r="W511" s="599"/>
      <c r="X511" s="599"/>
      <c r="Y511" s="599"/>
      <c r="Z511" s="599"/>
      <c r="AA511" s="599"/>
      <c r="AB511" s="599"/>
      <c r="AC511" s="599"/>
      <c r="AD511" s="599"/>
      <c r="AE511" s="599"/>
      <c r="AF511" s="596" t="s">
        <v>106</v>
      </c>
      <c r="AG511" s="596"/>
      <c r="AH511" s="596"/>
      <c r="AI511" s="596"/>
      <c r="AJ511" s="596"/>
      <c r="AK511" s="596"/>
      <c r="AL511" s="596"/>
      <c r="AM511" s="596"/>
      <c r="AN511" s="596"/>
      <c r="AO511" s="596"/>
      <c r="AP511" s="596" t="s">
        <v>123</v>
      </c>
      <c r="AQ511" s="596"/>
      <c r="AR511" s="596"/>
      <c r="AS511" s="596"/>
      <c r="AT511" s="596"/>
      <c r="AU511" s="596"/>
      <c r="AV511" s="596"/>
      <c r="AW511" s="266">
        <f>SUM(AW512:AW514)</f>
        <v>0</v>
      </c>
      <c r="AX511" s="266">
        <f t="shared" ref="AX511:AY511" si="128">SUM(AX512:AX514)</f>
        <v>0</v>
      </c>
      <c r="AY511" s="266">
        <f t="shared" si="128"/>
        <v>0</v>
      </c>
      <c r="AZ511" s="597"/>
      <c r="BA511" s="598"/>
      <c r="BB511" s="598"/>
      <c r="BC511" s="598"/>
      <c r="BD511" s="598"/>
      <c r="BE511" s="598"/>
      <c r="BF511" s="598"/>
      <c r="BG511" s="598"/>
      <c r="BH511" s="266"/>
      <c r="BI511" s="596"/>
      <c r="BJ511" s="596"/>
      <c r="BK511" s="596"/>
      <c r="BL511" s="596"/>
      <c r="BM511" s="596"/>
      <c r="BN511" s="596"/>
      <c r="BO511" s="596"/>
      <c r="BP511" s="257"/>
      <c r="BS511" s="349">
        <f t="shared" si="126"/>
        <v>0</v>
      </c>
      <c r="BT511" s="349"/>
      <c r="BU511" s="349"/>
      <c r="BV511" s="349"/>
      <c r="BW511" s="349"/>
      <c r="BX511" s="349"/>
      <c r="BY511" s="349"/>
    </row>
    <row r="512" spans="1:77" s="6" customFormat="1" ht="24" customHeight="1" x14ac:dyDescent="0.2">
      <c r="A512" s="350" t="s">
        <v>144</v>
      </c>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c r="AA512" s="350"/>
      <c r="AB512" s="350"/>
      <c r="AC512" s="350"/>
      <c r="AD512" s="350"/>
      <c r="AE512" s="350"/>
      <c r="AF512" s="351" t="s">
        <v>107</v>
      </c>
      <c r="AG512" s="351"/>
      <c r="AH512" s="351"/>
      <c r="AI512" s="351"/>
      <c r="AJ512" s="352" t="s">
        <v>467</v>
      </c>
      <c r="AK512" s="351"/>
      <c r="AL512" s="352" t="s">
        <v>392</v>
      </c>
      <c r="AM512" s="352"/>
      <c r="AN512" s="353" t="s">
        <v>498</v>
      </c>
      <c r="AO512" s="353"/>
      <c r="AP512" s="351" t="s">
        <v>124</v>
      </c>
      <c r="AQ512" s="351"/>
      <c r="AR512" s="351"/>
      <c r="AS512" s="351"/>
      <c r="AT512" s="351"/>
      <c r="AU512" s="351"/>
      <c r="AV512" s="351"/>
      <c r="AW512" s="215"/>
      <c r="AX512" s="215"/>
      <c r="AY512" s="215"/>
      <c r="AZ512" s="590"/>
      <c r="BA512" s="591"/>
      <c r="BB512" s="591"/>
      <c r="BC512" s="591"/>
      <c r="BD512" s="591"/>
      <c r="BE512" s="591"/>
      <c r="BF512" s="591"/>
      <c r="BG512" s="591"/>
      <c r="BH512" s="215"/>
      <c r="BI512" s="351"/>
      <c r="BJ512" s="351"/>
      <c r="BK512" s="351"/>
      <c r="BL512" s="351"/>
      <c r="BM512" s="351"/>
      <c r="BN512" s="351"/>
      <c r="BO512" s="351"/>
      <c r="BP512" s="257"/>
      <c r="BS512" s="349">
        <f t="shared" si="126"/>
        <v>0</v>
      </c>
      <c r="BT512" s="349"/>
      <c r="BU512" s="349"/>
      <c r="BV512" s="349"/>
      <c r="BW512" s="349"/>
      <c r="BX512" s="349"/>
      <c r="BY512" s="349"/>
    </row>
    <row r="513" spans="1:77" s="6" customFormat="1" ht="23.25" customHeight="1" x14ac:dyDescent="0.2">
      <c r="A513" s="350" t="s">
        <v>145</v>
      </c>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c r="AA513" s="350"/>
      <c r="AB513" s="350"/>
      <c r="AC513" s="350"/>
      <c r="AD513" s="350"/>
      <c r="AE513" s="350"/>
      <c r="AF513" s="351" t="s">
        <v>108</v>
      </c>
      <c r="AG513" s="351"/>
      <c r="AH513" s="351"/>
      <c r="AI513" s="351"/>
      <c r="AJ513" s="352" t="s">
        <v>467</v>
      </c>
      <c r="AK513" s="351"/>
      <c r="AL513" s="352" t="s">
        <v>392</v>
      </c>
      <c r="AM513" s="352"/>
      <c r="AN513" s="353" t="s">
        <v>498</v>
      </c>
      <c r="AO513" s="353"/>
      <c r="AP513" s="351" t="s">
        <v>125</v>
      </c>
      <c r="AQ513" s="351"/>
      <c r="AR513" s="351"/>
      <c r="AS513" s="351"/>
      <c r="AT513" s="351"/>
      <c r="AU513" s="351"/>
      <c r="AV513" s="351"/>
      <c r="AW513" s="215"/>
      <c r="AX513" s="215"/>
      <c r="AY513" s="215"/>
      <c r="AZ513" s="590"/>
      <c r="BA513" s="591"/>
      <c r="BB513" s="591"/>
      <c r="BC513" s="591"/>
      <c r="BD513" s="591"/>
      <c r="BE513" s="591"/>
      <c r="BF513" s="591"/>
      <c r="BG513" s="591"/>
      <c r="BH513" s="215"/>
      <c r="BI513" s="351"/>
      <c r="BJ513" s="351"/>
      <c r="BK513" s="351"/>
      <c r="BL513" s="351"/>
      <c r="BM513" s="351"/>
      <c r="BN513" s="351"/>
      <c r="BO513" s="351"/>
      <c r="BP513" s="257"/>
      <c r="BS513" s="349">
        <f t="shared" si="126"/>
        <v>0</v>
      </c>
      <c r="BT513" s="349"/>
      <c r="BU513" s="349"/>
      <c r="BV513" s="349"/>
      <c r="BW513" s="349"/>
      <c r="BX513" s="349"/>
      <c r="BY513" s="349"/>
    </row>
    <row r="514" spans="1:77" s="6" customFormat="1" ht="11.25" customHeight="1" x14ac:dyDescent="0.2">
      <c r="A514" s="366" t="s">
        <v>146</v>
      </c>
      <c r="B514" s="366"/>
      <c r="C514" s="366"/>
      <c r="D514" s="366"/>
      <c r="E514" s="366"/>
      <c r="F514" s="366"/>
      <c r="G514" s="366"/>
      <c r="H514" s="366"/>
      <c r="I514" s="366"/>
      <c r="J514" s="366"/>
      <c r="K514" s="366"/>
      <c r="L514" s="366"/>
      <c r="M514" s="366"/>
      <c r="N514" s="366"/>
      <c r="O514" s="366"/>
      <c r="P514" s="366"/>
      <c r="Q514" s="366"/>
      <c r="R514" s="366"/>
      <c r="S514" s="366"/>
      <c r="T514" s="366"/>
      <c r="U514" s="366"/>
      <c r="V514" s="366"/>
      <c r="W514" s="366"/>
      <c r="X514" s="366"/>
      <c r="Y514" s="366"/>
      <c r="Z514" s="366"/>
      <c r="AA514" s="366"/>
      <c r="AB514" s="366"/>
      <c r="AC514" s="366"/>
      <c r="AD514" s="366"/>
      <c r="AE514" s="366"/>
      <c r="AF514" s="351" t="s">
        <v>109</v>
      </c>
      <c r="AG514" s="351"/>
      <c r="AH514" s="351"/>
      <c r="AI514" s="351"/>
      <c r="AJ514" s="352" t="s">
        <v>467</v>
      </c>
      <c r="AK514" s="351"/>
      <c r="AL514" s="352" t="s">
        <v>392</v>
      </c>
      <c r="AM514" s="352"/>
      <c r="AN514" s="353" t="s">
        <v>498</v>
      </c>
      <c r="AO514" s="353"/>
      <c r="AP514" s="351" t="s">
        <v>126</v>
      </c>
      <c r="AQ514" s="351"/>
      <c r="AR514" s="351"/>
      <c r="AS514" s="351"/>
      <c r="AT514" s="351"/>
      <c r="AU514" s="351"/>
      <c r="AV514" s="351"/>
      <c r="AW514" s="215"/>
      <c r="AX514" s="215"/>
      <c r="AY514" s="215"/>
      <c r="AZ514" s="590"/>
      <c r="BA514" s="591"/>
      <c r="BB514" s="591"/>
      <c r="BC514" s="591"/>
      <c r="BD514" s="591"/>
      <c r="BE514" s="591"/>
      <c r="BF514" s="591"/>
      <c r="BG514" s="591"/>
      <c r="BH514" s="215"/>
      <c r="BI514" s="351"/>
      <c r="BJ514" s="351"/>
      <c r="BK514" s="351"/>
      <c r="BL514" s="351"/>
      <c r="BM514" s="351"/>
      <c r="BN514" s="351"/>
      <c r="BO514" s="351"/>
      <c r="BP514" s="257"/>
      <c r="BS514" s="349">
        <f t="shared" si="126"/>
        <v>0</v>
      </c>
      <c r="BT514" s="349"/>
      <c r="BU514" s="349"/>
      <c r="BV514" s="349"/>
      <c r="BW514" s="349"/>
      <c r="BX514" s="349"/>
      <c r="BY514" s="349"/>
    </row>
    <row r="515" spans="1:77" s="6" customFormat="1" x14ac:dyDescent="0.2">
      <c r="A515" s="599" t="s">
        <v>147</v>
      </c>
      <c r="B515" s="599"/>
      <c r="C515" s="599"/>
      <c r="D515" s="599"/>
      <c r="E515" s="599"/>
      <c r="F515" s="599"/>
      <c r="G515" s="599"/>
      <c r="H515" s="599"/>
      <c r="I515" s="599"/>
      <c r="J515" s="599"/>
      <c r="K515" s="599"/>
      <c r="L515" s="599"/>
      <c r="M515" s="599"/>
      <c r="N515" s="599"/>
      <c r="O515" s="599"/>
      <c r="P515" s="599"/>
      <c r="Q515" s="599"/>
      <c r="R515" s="599"/>
      <c r="S515" s="599"/>
      <c r="T515" s="599"/>
      <c r="U515" s="599"/>
      <c r="V515" s="599"/>
      <c r="W515" s="599"/>
      <c r="X515" s="599"/>
      <c r="Y515" s="599"/>
      <c r="Z515" s="599"/>
      <c r="AA515" s="599"/>
      <c r="AB515" s="599"/>
      <c r="AC515" s="599"/>
      <c r="AD515" s="599"/>
      <c r="AE515" s="599"/>
      <c r="AF515" s="596" t="s">
        <v>134</v>
      </c>
      <c r="AG515" s="596"/>
      <c r="AH515" s="596"/>
      <c r="AI515" s="596"/>
      <c r="AJ515" s="596"/>
      <c r="AK515" s="596"/>
      <c r="AL515" s="596"/>
      <c r="AM515" s="596"/>
      <c r="AN515" s="596"/>
      <c r="AO515" s="596"/>
      <c r="AP515" s="596" t="s">
        <v>32</v>
      </c>
      <c r="AQ515" s="596"/>
      <c r="AR515" s="596"/>
      <c r="AS515" s="596"/>
      <c r="AT515" s="596"/>
      <c r="AU515" s="596"/>
      <c r="AV515" s="596"/>
      <c r="AW515" s="266">
        <f>SUM(AW516:AW518)</f>
        <v>0</v>
      </c>
      <c r="AX515" s="266">
        <f t="shared" ref="AX515:AY515" si="129">SUM(AX516:AX518)</f>
        <v>0</v>
      </c>
      <c r="AY515" s="266">
        <f t="shared" si="129"/>
        <v>0</v>
      </c>
      <c r="AZ515" s="597"/>
      <c r="BA515" s="598"/>
      <c r="BB515" s="598"/>
      <c r="BC515" s="598"/>
      <c r="BD515" s="598"/>
      <c r="BE515" s="598"/>
      <c r="BF515" s="598"/>
      <c r="BG515" s="598"/>
      <c r="BH515" s="266"/>
      <c r="BI515" s="596"/>
      <c r="BJ515" s="596"/>
      <c r="BK515" s="596"/>
      <c r="BL515" s="596"/>
      <c r="BM515" s="596"/>
      <c r="BN515" s="596"/>
      <c r="BO515" s="596"/>
      <c r="BP515" s="257"/>
      <c r="BS515" s="349">
        <f t="shared" si="126"/>
        <v>0</v>
      </c>
      <c r="BT515" s="349"/>
      <c r="BU515" s="349"/>
      <c r="BV515" s="349"/>
      <c r="BW515" s="349"/>
      <c r="BX515" s="349"/>
      <c r="BY515" s="349"/>
    </row>
    <row r="516" spans="1:77" s="6" customFormat="1" ht="24.75" customHeight="1" x14ac:dyDescent="0.2">
      <c r="A516" s="350" t="s">
        <v>148</v>
      </c>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c r="AA516" s="350"/>
      <c r="AB516" s="350"/>
      <c r="AC516" s="350"/>
      <c r="AD516" s="350"/>
      <c r="AE516" s="350"/>
      <c r="AF516" s="351" t="s">
        <v>135</v>
      </c>
      <c r="AG516" s="351"/>
      <c r="AH516" s="351"/>
      <c r="AI516" s="351"/>
      <c r="AJ516" s="352" t="s">
        <v>467</v>
      </c>
      <c r="AK516" s="351"/>
      <c r="AL516" s="352" t="s">
        <v>392</v>
      </c>
      <c r="AM516" s="352"/>
      <c r="AN516" s="353" t="s">
        <v>498</v>
      </c>
      <c r="AO516" s="353"/>
      <c r="AP516" s="351" t="s">
        <v>127</v>
      </c>
      <c r="AQ516" s="351"/>
      <c r="AR516" s="351"/>
      <c r="AS516" s="351"/>
      <c r="AT516" s="351"/>
      <c r="AU516" s="351"/>
      <c r="AV516" s="351"/>
      <c r="AW516" s="215"/>
      <c r="AX516" s="215"/>
      <c r="AY516" s="215"/>
      <c r="AZ516" s="590"/>
      <c r="BA516" s="591"/>
      <c r="BB516" s="591"/>
      <c r="BC516" s="591"/>
      <c r="BD516" s="591"/>
      <c r="BE516" s="591"/>
      <c r="BF516" s="591"/>
      <c r="BG516" s="591"/>
      <c r="BH516" s="215"/>
      <c r="BI516" s="351"/>
      <c r="BJ516" s="351"/>
      <c r="BK516" s="351"/>
      <c r="BL516" s="351"/>
      <c r="BM516" s="351"/>
      <c r="BN516" s="351"/>
      <c r="BO516" s="351"/>
      <c r="BP516" s="257"/>
      <c r="BS516" s="349">
        <f t="shared" si="126"/>
        <v>0</v>
      </c>
      <c r="BT516" s="349"/>
      <c r="BU516" s="349"/>
      <c r="BV516" s="349"/>
      <c r="BW516" s="349"/>
      <c r="BX516" s="349"/>
      <c r="BY516" s="349"/>
    </row>
    <row r="517" spans="1:77" s="6" customFormat="1" x14ac:dyDescent="0.2">
      <c r="A517" s="350" t="s">
        <v>149</v>
      </c>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c r="AA517" s="350"/>
      <c r="AB517" s="350"/>
      <c r="AC517" s="350"/>
      <c r="AD517" s="350"/>
      <c r="AE517" s="350"/>
      <c r="AF517" s="351" t="s">
        <v>136</v>
      </c>
      <c r="AG517" s="351"/>
      <c r="AH517" s="351"/>
      <c r="AI517" s="351"/>
      <c r="AJ517" s="352" t="s">
        <v>467</v>
      </c>
      <c r="AK517" s="351"/>
      <c r="AL517" s="352" t="s">
        <v>392</v>
      </c>
      <c r="AM517" s="352"/>
      <c r="AN517" s="353" t="s">
        <v>498</v>
      </c>
      <c r="AO517" s="353"/>
      <c r="AP517" s="351" t="s">
        <v>128</v>
      </c>
      <c r="AQ517" s="351"/>
      <c r="AR517" s="351"/>
      <c r="AS517" s="351"/>
      <c r="AT517" s="351"/>
      <c r="AU517" s="351"/>
      <c r="AV517" s="351"/>
      <c r="AW517" s="215"/>
      <c r="AX517" s="215"/>
      <c r="AY517" s="215"/>
      <c r="AZ517" s="590"/>
      <c r="BA517" s="591"/>
      <c r="BB517" s="591"/>
      <c r="BC517" s="591"/>
      <c r="BD517" s="591"/>
      <c r="BE517" s="591"/>
      <c r="BF517" s="591"/>
      <c r="BG517" s="591"/>
      <c r="BH517" s="215"/>
      <c r="BI517" s="351"/>
      <c r="BJ517" s="351"/>
      <c r="BK517" s="351"/>
      <c r="BL517" s="351"/>
      <c r="BM517" s="351"/>
      <c r="BN517" s="351"/>
      <c r="BO517" s="351"/>
      <c r="BP517" s="257"/>
      <c r="BS517" s="349">
        <f t="shared" si="126"/>
        <v>0</v>
      </c>
      <c r="BT517" s="349"/>
      <c r="BU517" s="349"/>
      <c r="BV517" s="349"/>
      <c r="BW517" s="349"/>
      <c r="BX517" s="349"/>
      <c r="BY517" s="349"/>
    </row>
    <row r="518" spans="1:77" s="6" customFormat="1" ht="24" customHeight="1" x14ac:dyDescent="0.2">
      <c r="A518" s="368" t="s">
        <v>150</v>
      </c>
      <c r="B518" s="368"/>
      <c r="C518" s="368"/>
      <c r="D518" s="368"/>
      <c r="E518" s="368"/>
      <c r="F518" s="368"/>
      <c r="G518" s="368"/>
      <c r="H518" s="368"/>
      <c r="I518" s="368"/>
      <c r="J518" s="368"/>
      <c r="K518" s="368"/>
      <c r="L518" s="368"/>
      <c r="M518" s="368"/>
      <c r="N518" s="368"/>
      <c r="O518" s="368"/>
      <c r="P518" s="368"/>
      <c r="Q518" s="368"/>
      <c r="R518" s="368"/>
      <c r="S518" s="368"/>
      <c r="T518" s="368"/>
      <c r="U518" s="368"/>
      <c r="V518" s="368"/>
      <c r="W518" s="368"/>
      <c r="X518" s="368"/>
      <c r="Y518" s="368"/>
      <c r="Z518" s="368"/>
      <c r="AA518" s="368"/>
      <c r="AB518" s="368"/>
      <c r="AC518" s="368"/>
      <c r="AD518" s="368"/>
      <c r="AE518" s="368"/>
      <c r="AF518" s="351" t="s">
        <v>137</v>
      </c>
      <c r="AG518" s="351"/>
      <c r="AH518" s="351"/>
      <c r="AI518" s="351"/>
      <c r="AJ518" s="352" t="s">
        <v>467</v>
      </c>
      <c r="AK518" s="351"/>
      <c r="AL518" s="352" t="s">
        <v>392</v>
      </c>
      <c r="AM518" s="352"/>
      <c r="AN518" s="353" t="s">
        <v>498</v>
      </c>
      <c r="AO518" s="353"/>
      <c r="AP518" s="351" t="s">
        <v>129</v>
      </c>
      <c r="AQ518" s="351"/>
      <c r="AR518" s="351"/>
      <c r="AS518" s="351"/>
      <c r="AT518" s="351"/>
      <c r="AU518" s="351"/>
      <c r="AV518" s="351"/>
      <c r="AW518" s="215"/>
      <c r="AX518" s="215"/>
      <c r="AY518" s="215"/>
      <c r="AZ518" s="590"/>
      <c r="BA518" s="591"/>
      <c r="BB518" s="591"/>
      <c r="BC518" s="591"/>
      <c r="BD518" s="591"/>
      <c r="BE518" s="591"/>
      <c r="BF518" s="591"/>
      <c r="BG518" s="591"/>
      <c r="BH518" s="215"/>
      <c r="BI518" s="351"/>
      <c r="BJ518" s="351"/>
      <c r="BK518" s="351"/>
      <c r="BL518" s="351"/>
      <c r="BM518" s="351"/>
      <c r="BN518" s="351"/>
      <c r="BO518" s="351"/>
      <c r="BP518" s="257"/>
      <c r="BS518" s="349">
        <f t="shared" si="126"/>
        <v>0</v>
      </c>
      <c r="BT518" s="349"/>
      <c r="BU518" s="349"/>
      <c r="BV518" s="349"/>
      <c r="BW518" s="349"/>
      <c r="BX518" s="349"/>
      <c r="BY518" s="349"/>
    </row>
    <row r="519" spans="1:77" s="6" customFormat="1" x14ac:dyDescent="0.2">
      <c r="A519" s="599" t="s">
        <v>151</v>
      </c>
      <c r="B519" s="599"/>
      <c r="C519" s="599"/>
      <c r="D519" s="599"/>
      <c r="E519" s="599"/>
      <c r="F519" s="599"/>
      <c r="G519" s="599"/>
      <c r="H519" s="599"/>
      <c r="I519" s="599"/>
      <c r="J519" s="599"/>
      <c r="K519" s="599"/>
      <c r="L519" s="599"/>
      <c r="M519" s="599"/>
      <c r="N519" s="599"/>
      <c r="O519" s="599"/>
      <c r="P519" s="599"/>
      <c r="Q519" s="599"/>
      <c r="R519" s="599"/>
      <c r="S519" s="599"/>
      <c r="T519" s="599"/>
      <c r="U519" s="599"/>
      <c r="V519" s="599"/>
      <c r="W519" s="599"/>
      <c r="X519" s="599"/>
      <c r="Y519" s="599"/>
      <c r="Z519" s="599"/>
      <c r="AA519" s="599"/>
      <c r="AB519" s="599"/>
      <c r="AC519" s="599"/>
      <c r="AD519" s="599"/>
      <c r="AE519" s="599"/>
      <c r="AF519" s="596" t="s">
        <v>138</v>
      </c>
      <c r="AG519" s="596"/>
      <c r="AH519" s="596"/>
      <c r="AI519" s="596"/>
      <c r="AJ519" s="596"/>
      <c r="AK519" s="596"/>
      <c r="AL519" s="596"/>
      <c r="AM519" s="596"/>
      <c r="AN519" s="596"/>
      <c r="AO519" s="596"/>
      <c r="AP519" s="596" t="s">
        <v>32</v>
      </c>
      <c r="AQ519" s="596"/>
      <c r="AR519" s="596"/>
      <c r="AS519" s="596"/>
      <c r="AT519" s="596"/>
      <c r="AU519" s="596"/>
      <c r="AV519" s="596"/>
      <c r="AW519" s="266">
        <f>SUM(AW520)</f>
        <v>0</v>
      </c>
      <c r="AX519" s="266">
        <f t="shared" ref="AX519:AY519" si="130">SUM(AX520)</f>
        <v>0</v>
      </c>
      <c r="AY519" s="266">
        <f t="shared" si="130"/>
        <v>0</v>
      </c>
      <c r="AZ519" s="597"/>
      <c r="BA519" s="598"/>
      <c r="BB519" s="598"/>
      <c r="BC519" s="598"/>
      <c r="BD519" s="598"/>
      <c r="BE519" s="598"/>
      <c r="BF519" s="598"/>
      <c r="BG519" s="598"/>
      <c r="BH519" s="266"/>
      <c r="BI519" s="596"/>
      <c r="BJ519" s="596"/>
      <c r="BK519" s="596"/>
      <c r="BL519" s="596"/>
      <c r="BM519" s="596"/>
      <c r="BN519" s="596"/>
      <c r="BO519" s="596"/>
      <c r="BP519" s="257"/>
      <c r="BS519" s="349">
        <f t="shared" si="126"/>
        <v>0</v>
      </c>
      <c r="BT519" s="349"/>
      <c r="BU519" s="349"/>
      <c r="BV519" s="349"/>
      <c r="BW519" s="349"/>
      <c r="BX519" s="349"/>
      <c r="BY519" s="349"/>
    </row>
    <row r="520" spans="1:77" s="6" customFormat="1" ht="36" customHeight="1" x14ac:dyDescent="0.2">
      <c r="A520" s="350" t="s">
        <v>152</v>
      </c>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c r="AA520" s="350"/>
      <c r="AB520" s="350"/>
      <c r="AC520" s="350"/>
      <c r="AD520" s="350"/>
      <c r="AE520" s="350"/>
      <c r="AF520" s="351" t="s">
        <v>139</v>
      </c>
      <c r="AG520" s="351"/>
      <c r="AH520" s="351"/>
      <c r="AI520" s="351"/>
      <c r="AJ520" s="352" t="s">
        <v>467</v>
      </c>
      <c r="AK520" s="351"/>
      <c r="AL520" s="352" t="s">
        <v>392</v>
      </c>
      <c r="AM520" s="352"/>
      <c r="AN520" s="353" t="s">
        <v>498</v>
      </c>
      <c r="AO520" s="353"/>
      <c r="AP520" s="351" t="s">
        <v>130</v>
      </c>
      <c r="AQ520" s="351"/>
      <c r="AR520" s="351"/>
      <c r="AS520" s="351"/>
      <c r="AT520" s="351"/>
      <c r="AU520" s="351"/>
      <c r="AV520" s="351"/>
      <c r="AW520" s="215"/>
      <c r="AX520" s="215"/>
      <c r="AY520" s="215"/>
      <c r="AZ520" s="590"/>
      <c r="BA520" s="591"/>
      <c r="BB520" s="591"/>
      <c r="BC520" s="591"/>
      <c r="BD520" s="591"/>
      <c r="BE520" s="591"/>
      <c r="BF520" s="591"/>
      <c r="BG520" s="591"/>
      <c r="BH520" s="215"/>
      <c r="BI520" s="351"/>
      <c r="BJ520" s="351"/>
      <c r="BK520" s="351"/>
      <c r="BL520" s="351"/>
      <c r="BM520" s="351"/>
      <c r="BN520" s="351"/>
      <c r="BO520" s="351"/>
      <c r="BP520" s="257"/>
      <c r="BS520" s="349">
        <f t="shared" si="126"/>
        <v>0</v>
      </c>
      <c r="BT520" s="349"/>
      <c r="BU520" s="349"/>
      <c r="BV520" s="349"/>
      <c r="BW520" s="349"/>
      <c r="BX520" s="349"/>
      <c r="BY520" s="349"/>
    </row>
    <row r="521" spans="1:77" s="6" customFormat="1" x14ac:dyDescent="0.2">
      <c r="A521" s="599" t="s">
        <v>535</v>
      </c>
      <c r="B521" s="599"/>
      <c r="C521" s="599"/>
      <c r="D521" s="599"/>
      <c r="E521" s="599"/>
      <c r="F521" s="599"/>
      <c r="G521" s="599"/>
      <c r="H521" s="599"/>
      <c r="I521" s="599"/>
      <c r="J521" s="599"/>
      <c r="K521" s="599"/>
      <c r="L521" s="599"/>
      <c r="M521" s="599"/>
      <c r="N521" s="599"/>
      <c r="O521" s="599"/>
      <c r="P521" s="599"/>
      <c r="Q521" s="599"/>
      <c r="R521" s="599"/>
      <c r="S521" s="599"/>
      <c r="T521" s="599"/>
      <c r="U521" s="599"/>
      <c r="V521" s="599"/>
      <c r="W521" s="599"/>
      <c r="X521" s="599"/>
      <c r="Y521" s="599"/>
      <c r="Z521" s="599"/>
      <c r="AA521" s="599"/>
      <c r="AB521" s="599"/>
      <c r="AC521" s="599"/>
      <c r="AD521" s="599"/>
      <c r="AE521" s="599"/>
      <c r="AF521" s="596" t="s">
        <v>140</v>
      </c>
      <c r="AG521" s="596"/>
      <c r="AH521" s="596"/>
      <c r="AI521" s="596"/>
      <c r="AJ521" s="596"/>
      <c r="AK521" s="596"/>
      <c r="AL521" s="596"/>
      <c r="AM521" s="596"/>
      <c r="AN521" s="596"/>
      <c r="AO521" s="596"/>
      <c r="AP521" s="596" t="s">
        <v>32</v>
      </c>
      <c r="AQ521" s="596"/>
      <c r="AR521" s="596"/>
      <c r="AS521" s="596"/>
      <c r="AT521" s="596"/>
      <c r="AU521" s="596"/>
      <c r="AV521" s="596"/>
      <c r="AW521" s="266">
        <f>SUM(AW522:AW529)</f>
        <v>0</v>
      </c>
      <c r="AX521" s="266">
        <f>SUM(AX522:AX529)</f>
        <v>0</v>
      </c>
      <c r="AY521" s="266">
        <f>SUM(AY522:AY529)</f>
        <v>1991090</v>
      </c>
      <c r="AZ521" s="597">
        <f>SUM(AZ522:BG529)</f>
        <v>0</v>
      </c>
      <c r="BA521" s="598"/>
      <c r="BB521" s="598"/>
      <c r="BC521" s="598"/>
      <c r="BD521" s="598"/>
      <c r="BE521" s="598"/>
      <c r="BF521" s="598"/>
      <c r="BG521" s="598"/>
      <c r="BH521" s="266"/>
      <c r="BI521" s="596"/>
      <c r="BJ521" s="596"/>
      <c r="BK521" s="596"/>
      <c r="BL521" s="596"/>
      <c r="BM521" s="596"/>
      <c r="BN521" s="596"/>
      <c r="BO521" s="596"/>
      <c r="BP521" s="257"/>
      <c r="BS521" s="349">
        <f t="shared" si="126"/>
        <v>995545</v>
      </c>
      <c r="BT521" s="349"/>
      <c r="BU521" s="349"/>
      <c r="BV521" s="349"/>
      <c r="BW521" s="349"/>
      <c r="BX521" s="349"/>
      <c r="BY521" s="349"/>
    </row>
    <row r="522" spans="1:77" s="6" customFormat="1" ht="24" customHeight="1" x14ac:dyDescent="0.2">
      <c r="A522" s="350" t="s">
        <v>153</v>
      </c>
      <c r="B522" s="366"/>
      <c r="C522" s="366"/>
      <c r="D522" s="366"/>
      <c r="E522" s="366"/>
      <c r="F522" s="366"/>
      <c r="G522" s="366"/>
      <c r="H522" s="366"/>
      <c r="I522" s="366"/>
      <c r="J522" s="366"/>
      <c r="K522" s="366"/>
      <c r="L522" s="366"/>
      <c r="M522" s="366"/>
      <c r="N522" s="366"/>
      <c r="O522" s="366"/>
      <c r="P522" s="366"/>
      <c r="Q522" s="366"/>
      <c r="R522" s="366"/>
      <c r="S522" s="366"/>
      <c r="T522" s="366"/>
      <c r="U522" s="366"/>
      <c r="V522" s="366"/>
      <c r="W522" s="366"/>
      <c r="X522" s="366"/>
      <c r="Y522" s="366"/>
      <c r="Z522" s="366"/>
      <c r="AA522" s="366"/>
      <c r="AB522" s="366"/>
      <c r="AC522" s="366"/>
      <c r="AD522" s="366"/>
      <c r="AE522" s="366"/>
      <c r="AF522" s="351" t="s">
        <v>141</v>
      </c>
      <c r="AG522" s="351"/>
      <c r="AH522" s="351"/>
      <c r="AI522" s="351"/>
      <c r="AJ522" s="352" t="s">
        <v>467</v>
      </c>
      <c r="AK522" s="351"/>
      <c r="AL522" s="352" t="s">
        <v>392</v>
      </c>
      <c r="AM522" s="352"/>
      <c r="AN522" s="353" t="s">
        <v>498</v>
      </c>
      <c r="AO522" s="353"/>
      <c r="AP522" s="351" t="s">
        <v>131</v>
      </c>
      <c r="AQ522" s="351"/>
      <c r="AR522" s="351"/>
      <c r="AS522" s="351"/>
      <c r="AT522" s="351"/>
      <c r="AU522" s="351"/>
      <c r="AV522" s="351"/>
      <c r="AW522" s="215"/>
      <c r="AX522" s="215"/>
      <c r="AY522" s="215"/>
      <c r="AZ522" s="590"/>
      <c r="BA522" s="591"/>
      <c r="BB522" s="591"/>
      <c r="BC522" s="591"/>
      <c r="BD522" s="591"/>
      <c r="BE522" s="591"/>
      <c r="BF522" s="591"/>
      <c r="BG522" s="591"/>
      <c r="BH522" s="215"/>
      <c r="BI522" s="351"/>
      <c r="BJ522" s="351"/>
      <c r="BK522" s="351"/>
      <c r="BL522" s="351"/>
      <c r="BM522" s="351"/>
      <c r="BN522" s="351"/>
      <c r="BO522" s="351"/>
      <c r="BP522" s="257"/>
      <c r="BS522" s="349">
        <f t="shared" si="126"/>
        <v>0</v>
      </c>
      <c r="BT522" s="349"/>
      <c r="BU522" s="349"/>
      <c r="BV522" s="349"/>
      <c r="BW522" s="349"/>
      <c r="BX522" s="349"/>
      <c r="BY522" s="349"/>
    </row>
    <row r="523" spans="1:77" s="6" customFormat="1" ht="24" customHeight="1" x14ac:dyDescent="0.2">
      <c r="A523" s="350" t="s">
        <v>154</v>
      </c>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c r="AA523" s="350"/>
      <c r="AB523" s="350"/>
      <c r="AC523" s="350"/>
      <c r="AD523" s="350"/>
      <c r="AE523" s="350"/>
      <c r="AF523" s="351" t="s">
        <v>142</v>
      </c>
      <c r="AG523" s="351"/>
      <c r="AH523" s="351"/>
      <c r="AI523" s="351"/>
      <c r="AJ523" s="352" t="s">
        <v>467</v>
      </c>
      <c r="AK523" s="351"/>
      <c r="AL523" s="352" t="s">
        <v>392</v>
      </c>
      <c r="AM523" s="352"/>
      <c r="AN523" s="353" t="s">
        <v>498</v>
      </c>
      <c r="AO523" s="353"/>
      <c r="AP523" s="351" t="s">
        <v>132</v>
      </c>
      <c r="AQ523" s="351"/>
      <c r="AR523" s="351"/>
      <c r="AS523" s="351"/>
      <c r="AT523" s="351"/>
      <c r="AU523" s="351"/>
      <c r="AV523" s="351"/>
      <c r="AW523" s="215"/>
      <c r="AX523" s="215"/>
      <c r="AY523" s="215"/>
      <c r="AZ523" s="590"/>
      <c r="BA523" s="591"/>
      <c r="BB523" s="591"/>
      <c r="BC523" s="591"/>
      <c r="BD523" s="591"/>
      <c r="BE523" s="591"/>
      <c r="BF523" s="591"/>
      <c r="BG523" s="591"/>
      <c r="BH523" s="215"/>
      <c r="BI523" s="351"/>
      <c r="BJ523" s="351"/>
      <c r="BK523" s="351"/>
      <c r="BL523" s="351"/>
      <c r="BM523" s="351"/>
      <c r="BN523" s="351"/>
      <c r="BO523" s="351"/>
      <c r="BP523" s="257"/>
      <c r="BS523" s="349">
        <f t="shared" si="126"/>
        <v>0</v>
      </c>
      <c r="BT523" s="349"/>
      <c r="BU523" s="349"/>
      <c r="BV523" s="349"/>
      <c r="BW523" s="349"/>
      <c r="BX523" s="349"/>
      <c r="BY523" s="349"/>
    </row>
    <row r="524" spans="1:77" s="6" customFormat="1" ht="24.75" customHeight="1" x14ac:dyDescent="0.2">
      <c r="A524" s="350" t="s">
        <v>155</v>
      </c>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c r="AA524" s="350"/>
      <c r="AB524" s="350"/>
      <c r="AC524" s="350"/>
      <c r="AD524" s="350"/>
      <c r="AE524" s="350"/>
      <c r="AF524" s="351" t="s">
        <v>143</v>
      </c>
      <c r="AG524" s="351"/>
      <c r="AH524" s="351"/>
      <c r="AI524" s="351"/>
      <c r="AJ524" s="352" t="s">
        <v>467</v>
      </c>
      <c r="AK524" s="351"/>
      <c r="AL524" s="352" t="s">
        <v>392</v>
      </c>
      <c r="AM524" s="352"/>
      <c r="AN524" s="353" t="s">
        <v>498</v>
      </c>
      <c r="AO524" s="353"/>
      <c r="AP524" s="351" t="s">
        <v>133</v>
      </c>
      <c r="AQ524" s="351"/>
      <c r="AR524" s="351"/>
      <c r="AS524" s="351"/>
      <c r="AT524" s="351"/>
      <c r="AU524" s="351"/>
      <c r="AV524" s="351"/>
      <c r="AW524" s="215"/>
      <c r="AX524" s="215"/>
      <c r="AY524" s="215"/>
      <c r="AZ524" s="590"/>
      <c r="BA524" s="591"/>
      <c r="BB524" s="591"/>
      <c r="BC524" s="591"/>
      <c r="BD524" s="591"/>
      <c r="BE524" s="591"/>
      <c r="BF524" s="591"/>
      <c r="BG524" s="591"/>
      <c r="BH524" s="215"/>
      <c r="BI524" s="351"/>
      <c r="BJ524" s="351"/>
      <c r="BK524" s="351"/>
      <c r="BL524" s="351"/>
      <c r="BM524" s="351"/>
      <c r="BN524" s="351"/>
      <c r="BO524" s="351"/>
      <c r="BP524" s="257"/>
      <c r="BS524" s="349">
        <f t="shared" si="126"/>
        <v>0</v>
      </c>
      <c r="BT524" s="349"/>
      <c r="BU524" s="349"/>
      <c r="BV524" s="349"/>
      <c r="BW524" s="349"/>
      <c r="BX524" s="349"/>
      <c r="BY524" s="349"/>
    </row>
    <row r="525" spans="1:77" s="6" customFormat="1" x14ac:dyDescent="0.2">
      <c r="A525" s="350" t="s">
        <v>158</v>
      </c>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c r="AA525" s="350"/>
      <c r="AB525" s="350"/>
      <c r="AC525" s="350"/>
      <c r="AD525" s="350"/>
      <c r="AE525" s="350"/>
      <c r="AF525" s="351" t="s">
        <v>156</v>
      </c>
      <c r="AG525" s="351"/>
      <c r="AH525" s="351"/>
      <c r="AI525" s="351"/>
      <c r="AJ525" s="352" t="s">
        <v>467</v>
      </c>
      <c r="AK525" s="351"/>
      <c r="AL525" s="352" t="s">
        <v>392</v>
      </c>
      <c r="AM525" s="352"/>
      <c r="AN525" s="353" t="s">
        <v>498</v>
      </c>
      <c r="AO525" s="353"/>
      <c r="AP525" s="351" t="s">
        <v>157</v>
      </c>
      <c r="AQ525" s="351"/>
      <c r="AR525" s="351"/>
      <c r="AS525" s="351"/>
      <c r="AT525" s="351"/>
      <c r="AU525" s="351"/>
      <c r="AV525" s="351"/>
      <c r="AW525" s="215"/>
      <c r="AX525" s="215"/>
      <c r="AY525" s="215">
        <f>'расч.обосн. иные.суб.'!F49</f>
        <v>1991090</v>
      </c>
      <c r="AZ525" s="590"/>
      <c r="BA525" s="591"/>
      <c r="BB525" s="591"/>
      <c r="BC525" s="591"/>
      <c r="BD525" s="591"/>
      <c r="BE525" s="591"/>
      <c r="BF525" s="591"/>
      <c r="BG525" s="591"/>
      <c r="BH525" s="215"/>
      <c r="BI525" s="351"/>
      <c r="BJ525" s="351"/>
      <c r="BK525" s="351"/>
      <c r="BL525" s="351"/>
      <c r="BM525" s="351"/>
      <c r="BN525" s="351"/>
      <c r="BO525" s="351"/>
      <c r="BP525" s="257">
        <f t="shared" ref="BP525:BP551" si="131">AY525-AZ525</f>
        <v>1991090</v>
      </c>
      <c r="BS525" s="349">
        <f t="shared" si="126"/>
        <v>995545</v>
      </c>
      <c r="BT525" s="349"/>
      <c r="BU525" s="349"/>
      <c r="BV525" s="349"/>
      <c r="BW525" s="349"/>
      <c r="BX525" s="349"/>
      <c r="BY525" s="349"/>
    </row>
    <row r="526" spans="1:77" s="6" customFormat="1" x14ac:dyDescent="0.2">
      <c r="A526" s="361" t="s">
        <v>69</v>
      </c>
      <c r="B526" s="361"/>
      <c r="C526" s="361"/>
      <c r="D526" s="361"/>
      <c r="E526" s="361"/>
      <c r="F526" s="361"/>
      <c r="G526" s="361"/>
      <c r="H526" s="361"/>
      <c r="I526" s="361"/>
      <c r="J526" s="361"/>
      <c r="K526" s="361"/>
      <c r="L526" s="361"/>
      <c r="M526" s="361"/>
      <c r="N526" s="361"/>
      <c r="O526" s="361"/>
      <c r="P526" s="361"/>
      <c r="Q526" s="361"/>
      <c r="R526" s="361"/>
      <c r="S526" s="361"/>
      <c r="T526" s="361"/>
      <c r="U526" s="361"/>
      <c r="V526" s="361"/>
      <c r="W526" s="361"/>
      <c r="X526" s="361"/>
      <c r="Y526" s="361"/>
      <c r="Z526" s="361"/>
      <c r="AA526" s="361"/>
      <c r="AB526" s="361"/>
      <c r="AC526" s="361"/>
      <c r="AD526" s="361"/>
      <c r="AE526" s="361"/>
      <c r="AF526" s="352" t="s">
        <v>156</v>
      </c>
      <c r="AG526" s="351"/>
      <c r="AH526" s="351"/>
      <c r="AI526" s="351"/>
      <c r="AJ526" s="352" t="s">
        <v>467</v>
      </c>
      <c r="AK526" s="351"/>
      <c r="AL526" s="352" t="s">
        <v>392</v>
      </c>
      <c r="AM526" s="352"/>
      <c r="AN526" s="353" t="s">
        <v>498</v>
      </c>
      <c r="AO526" s="353"/>
      <c r="AP526" s="352" t="s">
        <v>157</v>
      </c>
      <c r="AQ526" s="351"/>
      <c r="AR526" s="351"/>
      <c r="AS526" s="351"/>
      <c r="AT526" s="351"/>
      <c r="AU526" s="351"/>
      <c r="AV526" s="212"/>
      <c r="AW526" s="215"/>
      <c r="AX526" s="215"/>
      <c r="AY526" s="215"/>
      <c r="AZ526" s="590"/>
      <c r="BA526" s="591"/>
      <c r="BB526" s="591"/>
      <c r="BC526" s="591"/>
      <c r="BD526" s="591"/>
      <c r="BE526" s="591"/>
      <c r="BF526" s="591"/>
      <c r="BG526" s="591"/>
      <c r="BH526" s="215"/>
      <c r="BI526" s="351"/>
      <c r="BJ526" s="351"/>
      <c r="BK526" s="351"/>
      <c r="BL526" s="351"/>
      <c r="BM526" s="351"/>
      <c r="BN526" s="351"/>
      <c r="BO526" s="351"/>
      <c r="BP526" s="257"/>
      <c r="BS526" s="349">
        <f t="shared" si="126"/>
        <v>0</v>
      </c>
      <c r="BT526" s="349"/>
      <c r="BU526" s="349"/>
      <c r="BV526" s="349"/>
      <c r="BW526" s="349"/>
      <c r="BX526" s="349"/>
      <c r="BY526" s="349"/>
    </row>
    <row r="527" spans="1:77" s="6" customFormat="1" ht="23.25" customHeight="1" x14ac:dyDescent="0.2">
      <c r="A527" s="350" t="s">
        <v>167</v>
      </c>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c r="AA527" s="350"/>
      <c r="AB527" s="350"/>
      <c r="AC527" s="350"/>
      <c r="AD527" s="350"/>
      <c r="AE527" s="350"/>
      <c r="AF527" s="351" t="s">
        <v>159</v>
      </c>
      <c r="AG527" s="351"/>
      <c r="AH527" s="351"/>
      <c r="AI527" s="351"/>
      <c r="AJ527" s="352" t="s">
        <v>467</v>
      </c>
      <c r="AK527" s="351"/>
      <c r="AL527" s="352" t="s">
        <v>392</v>
      </c>
      <c r="AM527" s="352"/>
      <c r="AN527" s="353" t="s">
        <v>498</v>
      </c>
      <c r="AO527" s="353"/>
      <c r="AP527" s="351" t="s">
        <v>164</v>
      </c>
      <c r="AQ527" s="351"/>
      <c r="AR527" s="351"/>
      <c r="AS527" s="351"/>
      <c r="AT527" s="351"/>
      <c r="AU527" s="351"/>
      <c r="AV527" s="351"/>
      <c r="AW527" s="215"/>
      <c r="AX527" s="215"/>
      <c r="AY527" s="215"/>
      <c r="AZ527" s="590"/>
      <c r="BA527" s="591"/>
      <c r="BB527" s="591"/>
      <c r="BC527" s="591"/>
      <c r="BD527" s="591"/>
      <c r="BE527" s="591"/>
      <c r="BF527" s="591"/>
      <c r="BG527" s="591"/>
      <c r="BH527" s="215"/>
      <c r="BI527" s="351"/>
      <c r="BJ527" s="351"/>
      <c r="BK527" s="351"/>
      <c r="BL527" s="351"/>
      <c r="BM527" s="351"/>
      <c r="BN527" s="351"/>
      <c r="BO527" s="351"/>
      <c r="BP527" s="257"/>
      <c r="BS527" s="349">
        <f t="shared" si="126"/>
        <v>0</v>
      </c>
      <c r="BT527" s="349"/>
      <c r="BU527" s="349"/>
      <c r="BV527" s="349"/>
      <c r="BW527" s="349"/>
      <c r="BX527" s="349"/>
      <c r="BY527" s="349"/>
    </row>
    <row r="528" spans="1:77" s="6" customFormat="1" ht="36" customHeight="1" x14ac:dyDescent="0.2">
      <c r="A528" s="361" t="s">
        <v>174</v>
      </c>
      <c r="B528" s="361"/>
      <c r="C528" s="361"/>
      <c r="D528" s="361"/>
      <c r="E528" s="361"/>
      <c r="F528" s="361"/>
      <c r="G528" s="361"/>
      <c r="H528" s="361"/>
      <c r="I528" s="361"/>
      <c r="J528" s="361"/>
      <c r="K528" s="361"/>
      <c r="L528" s="361"/>
      <c r="M528" s="361"/>
      <c r="N528" s="361"/>
      <c r="O528" s="361"/>
      <c r="P528" s="361"/>
      <c r="Q528" s="361"/>
      <c r="R528" s="361"/>
      <c r="S528" s="361"/>
      <c r="T528" s="361"/>
      <c r="U528" s="361"/>
      <c r="V528" s="361"/>
      <c r="W528" s="361"/>
      <c r="X528" s="361"/>
      <c r="Y528" s="361"/>
      <c r="Z528" s="361"/>
      <c r="AA528" s="361"/>
      <c r="AB528" s="361"/>
      <c r="AC528" s="361"/>
      <c r="AD528" s="361"/>
      <c r="AE528" s="361"/>
      <c r="AF528" s="351" t="s">
        <v>160</v>
      </c>
      <c r="AG528" s="351"/>
      <c r="AH528" s="351"/>
      <c r="AI528" s="351"/>
      <c r="AJ528" s="352" t="s">
        <v>467</v>
      </c>
      <c r="AK528" s="351"/>
      <c r="AL528" s="352" t="s">
        <v>392</v>
      </c>
      <c r="AM528" s="352"/>
      <c r="AN528" s="353" t="s">
        <v>498</v>
      </c>
      <c r="AO528" s="353"/>
      <c r="AP528" s="351" t="s">
        <v>165</v>
      </c>
      <c r="AQ528" s="351"/>
      <c r="AR528" s="351"/>
      <c r="AS528" s="351"/>
      <c r="AT528" s="351"/>
      <c r="AU528" s="351"/>
      <c r="AV528" s="351"/>
      <c r="AW528" s="215"/>
      <c r="AX528" s="215"/>
      <c r="AY528" s="215"/>
      <c r="AZ528" s="590"/>
      <c r="BA528" s="591"/>
      <c r="BB528" s="591"/>
      <c r="BC528" s="591"/>
      <c r="BD528" s="591"/>
      <c r="BE528" s="591"/>
      <c r="BF528" s="591"/>
      <c r="BG528" s="591"/>
      <c r="BH528" s="215"/>
      <c r="BI528" s="351"/>
      <c r="BJ528" s="351"/>
      <c r="BK528" s="351"/>
      <c r="BL528" s="351"/>
      <c r="BM528" s="351"/>
      <c r="BN528" s="351"/>
      <c r="BO528" s="351"/>
      <c r="BP528" s="257"/>
      <c r="BS528" s="349">
        <f t="shared" si="126"/>
        <v>0</v>
      </c>
      <c r="BT528" s="349"/>
      <c r="BU528" s="349"/>
      <c r="BV528" s="349"/>
      <c r="BW528" s="349"/>
      <c r="BX528" s="349"/>
      <c r="BY528" s="349"/>
    </row>
    <row r="529" spans="1:77" s="6" customFormat="1" ht="24" customHeight="1" x14ac:dyDescent="0.2">
      <c r="A529" s="361" t="s">
        <v>168</v>
      </c>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c r="AA529" s="361"/>
      <c r="AB529" s="361"/>
      <c r="AC529" s="361"/>
      <c r="AD529" s="361"/>
      <c r="AE529" s="361"/>
      <c r="AF529" s="351" t="s">
        <v>161</v>
      </c>
      <c r="AG529" s="351"/>
      <c r="AH529" s="351"/>
      <c r="AI529" s="351"/>
      <c r="AJ529" s="352" t="s">
        <v>467</v>
      </c>
      <c r="AK529" s="351"/>
      <c r="AL529" s="352" t="s">
        <v>392</v>
      </c>
      <c r="AM529" s="352"/>
      <c r="AN529" s="353" t="s">
        <v>498</v>
      </c>
      <c r="AO529" s="353"/>
      <c r="AP529" s="351" t="s">
        <v>166</v>
      </c>
      <c r="AQ529" s="351"/>
      <c r="AR529" s="351"/>
      <c r="AS529" s="351"/>
      <c r="AT529" s="351"/>
      <c r="AU529" s="351"/>
      <c r="AV529" s="351"/>
      <c r="AW529" s="215"/>
      <c r="AX529" s="215"/>
      <c r="AY529" s="215"/>
      <c r="AZ529" s="590"/>
      <c r="BA529" s="591"/>
      <c r="BB529" s="591"/>
      <c r="BC529" s="591"/>
      <c r="BD529" s="591"/>
      <c r="BE529" s="591"/>
      <c r="BF529" s="591"/>
      <c r="BG529" s="591"/>
      <c r="BH529" s="215"/>
      <c r="BI529" s="351"/>
      <c r="BJ529" s="351"/>
      <c r="BK529" s="351"/>
      <c r="BL529" s="351"/>
      <c r="BM529" s="351"/>
      <c r="BN529" s="351"/>
      <c r="BO529" s="351"/>
      <c r="BP529" s="257"/>
      <c r="BS529" s="349">
        <f t="shared" si="126"/>
        <v>0</v>
      </c>
      <c r="BT529" s="349"/>
      <c r="BU529" s="349"/>
      <c r="BV529" s="349"/>
      <c r="BW529" s="349"/>
      <c r="BX529" s="349"/>
      <c r="BY529" s="349"/>
    </row>
    <row r="530" spans="1:77" s="6" customFormat="1" x14ac:dyDescent="0.2">
      <c r="A530" s="595" t="s">
        <v>536</v>
      </c>
      <c r="B530" s="595"/>
      <c r="C530" s="595"/>
      <c r="D530" s="595"/>
      <c r="E530" s="595"/>
      <c r="F530" s="595"/>
      <c r="G530" s="595"/>
      <c r="H530" s="595"/>
      <c r="I530" s="595"/>
      <c r="J530" s="595"/>
      <c r="K530" s="595"/>
      <c r="L530" s="595"/>
      <c r="M530" s="595"/>
      <c r="N530" s="595"/>
      <c r="O530" s="595"/>
      <c r="P530" s="595"/>
      <c r="Q530" s="595"/>
      <c r="R530" s="595"/>
      <c r="S530" s="595"/>
      <c r="T530" s="595"/>
      <c r="U530" s="595"/>
      <c r="V530" s="595"/>
      <c r="W530" s="595"/>
      <c r="X530" s="595"/>
      <c r="Y530" s="595"/>
      <c r="Z530" s="595"/>
      <c r="AA530" s="595"/>
      <c r="AB530" s="595"/>
      <c r="AC530" s="595"/>
      <c r="AD530" s="595"/>
      <c r="AE530" s="595"/>
      <c r="AF530" s="596" t="s">
        <v>162</v>
      </c>
      <c r="AG530" s="596"/>
      <c r="AH530" s="596"/>
      <c r="AI530" s="596"/>
      <c r="AJ530" s="596"/>
      <c r="AK530" s="596"/>
      <c r="AL530" s="596"/>
      <c r="AM530" s="596"/>
      <c r="AN530" s="596"/>
      <c r="AO530" s="596"/>
      <c r="AP530" s="596" t="s">
        <v>163</v>
      </c>
      <c r="AQ530" s="596"/>
      <c r="AR530" s="596"/>
      <c r="AS530" s="596"/>
      <c r="AT530" s="596"/>
      <c r="AU530" s="596"/>
      <c r="AV530" s="596"/>
      <c r="AW530" s="266">
        <f>SUM(AW531:AW533)</f>
        <v>0</v>
      </c>
      <c r="AX530" s="266">
        <f t="shared" ref="AX530:AY530" si="132">SUM(AX531:AX533)</f>
        <v>0</v>
      </c>
      <c r="AY530" s="266">
        <f t="shared" si="132"/>
        <v>0</v>
      </c>
      <c r="AZ530" s="597"/>
      <c r="BA530" s="598"/>
      <c r="BB530" s="598"/>
      <c r="BC530" s="598"/>
      <c r="BD530" s="598"/>
      <c r="BE530" s="598"/>
      <c r="BF530" s="598"/>
      <c r="BG530" s="598"/>
      <c r="BH530" s="266"/>
      <c r="BI530" s="596"/>
      <c r="BJ530" s="596"/>
      <c r="BK530" s="596"/>
      <c r="BL530" s="596"/>
      <c r="BM530" s="596"/>
      <c r="BN530" s="596"/>
      <c r="BO530" s="596"/>
      <c r="BP530" s="257"/>
      <c r="BS530" s="349">
        <f t="shared" si="126"/>
        <v>0</v>
      </c>
      <c r="BT530" s="349"/>
      <c r="BU530" s="349"/>
      <c r="BV530" s="349"/>
      <c r="BW530" s="349"/>
      <c r="BX530" s="349"/>
      <c r="BY530" s="349"/>
    </row>
    <row r="531" spans="1:77" s="6" customFormat="1" ht="25.5" customHeight="1" x14ac:dyDescent="0.2">
      <c r="A531" s="350" t="s">
        <v>176</v>
      </c>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c r="AA531" s="350"/>
      <c r="AB531" s="350"/>
      <c r="AC531" s="350"/>
      <c r="AD531" s="350"/>
      <c r="AE531" s="350"/>
      <c r="AF531" s="351" t="s">
        <v>230</v>
      </c>
      <c r="AG531" s="351"/>
      <c r="AH531" s="351"/>
      <c r="AI531" s="351"/>
      <c r="AJ531" s="352" t="s">
        <v>467</v>
      </c>
      <c r="AK531" s="351"/>
      <c r="AL531" s="352" t="s">
        <v>392</v>
      </c>
      <c r="AM531" s="352"/>
      <c r="AN531" s="353" t="s">
        <v>498</v>
      </c>
      <c r="AO531" s="353"/>
      <c r="AP531" s="351"/>
      <c r="AQ531" s="351"/>
      <c r="AR531" s="351"/>
      <c r="AS531" s="351"/>
      <c r="AT531" s="351"/>
      <c r="AU531" s="351"/>
      <c r="AV531" s="351"/>
      <c r="AW531" s="215"/>
      <c r="AX531" s="215"/>
      <c r="AY531" s="215"/>
      <c r="AZ531" s="590"/>
      <c r="BA531" s="591"/>
      <c r="BB531" s="591"/>
      <c r="BC531" s="591"/>
      <c r="BD531" s="591"/>
      <c r="BE531" s="591"/>
      <c r="BF531" s="591"/>
      <c r="BG531" s="591"/>
      <c r="BH531" s="215"/>
      <c r="BI531" s="351"/>
      <c r="BJ531" s="351"/>
      <c r="BK531" s="351"/>
      <c r="BL531" s="351"/>
      <c r="BM531" s="351"/>
      <c r="BN531" s="351"/>
      <c r="BO531" s="351"/>
      <c r="BP531" s="257"/>
      <c r="BS531" s="349">
        <f t="shared" si="126"/>
        <v>0</v>
      </c>
      <c r="BT531" s="349"/>
      <c r="BU531" s="349"/>
      <c r="BV531" s="349"/>
      <c r="BW531" s="349"/>
      <c r="BX531" s="349"/>
      <c r="BY531" s="349"/>
    </row>
    <row r="532" spans="1:77" s="6" customFormat="1" x14ac:dyDescent="0.2">
      <c r="A532" s="350" t="s">
        <v>177</v>
      </c>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c r="AA532" s="350"/>
      <c r="AB532" s="350"/>
      <c r="AC532" s="350"/>
      <c r="AD532" s="350"/>
      <c r="AE532" s="350"/>
      <c r="AF532" s="351" t="s">
        <v>231</v>
      </c>
      <c r="AG532" s="351"/>
      <c r="AH532" s="351"/>
      <c r="AI532" s="351"/>
      <c r="AJ532" s="352" t="s">
        <v>467</v>
      </c>
      <c r="AK532" s="351"/>
      <c r="AL532" s="352" t="s">
        <v>392</v>
      </c>
      <c r="AM532" s="352"/>
      <c r="AN532" s="353" t="s">
        <v>498</v>
      </c>
      <c r="AO532" s="353"/>
      <c r="AP532" s="351"/>
      <c r="AQ532" s="351"/>
      <c r="AR532" s="351"/>
      <c r="AS532" s="351"/>
      <c r="AT532" s="351"/>
      <c r="AU532" s="351"/>
      <c r="AV532" s="351"/>
      <c r="AW532" s="215"/>
      <c r="AX532" s="215"/>
      <c r="AY532" s="215"/>
      <c r="AZ532" s="590"/>
      <c r="BA532" s="591"/>
      <c r="BB532" s="591"/>
      <c r="BC532" s="591"/>
      <c r="BD532" s="591"/>
      <c r="BE532" s="591"/>
      <c r="BF532" s="591"/>
      <c r="BG532" s="591"/>
      <c r="BH532" s="215"/>
      <c r="BI532" s="351"/>
      <c r="BJ532" s="351"/>
      <c r="BK532" s="351"/>
      <c r="BL532" s="351"/>
      <c r="BM532" s="351"/>
      <c r="BN532" s="351"/>
      <c r="BO532" s="351"/>
      <c r="BP532" s="257"/>
      <c r="BS532" s="349">
        <f t="shared" si="126"/>
        <v>0</v>
      </c>
      <c r="BT532" s="349"/>
      <c r="BU532" s="349"/>
      <c r="BV532" s="349"/>
      <c r="BW532" s="349"/>
      <c r="BX532" s="349"/>
      <c r="BY532" s="349"/>
    </row>
    <row r="533" spans="1:77" s="6" customFormat="1" x14ac:dyDescent="0.2">
      <c r="A533" s="350" t="s">
        <v>178</v>
      </c>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c r="AA533" s="350"/>
      <c r="AB533" s="350"/>
      <c r="AC533" s="350"/>
      <c r="AD533" s="350"/>
      <c r="AE533" s="350"/>
      <c r="AF533" s="351" t="s">
        <v>232</v>
      </c>
      <c r="AG533" s="351"/>
      <c r="AH533" s="351"/>
      <c r="AI533" s="351"/>
      <c r="AJ533" s="352" t="s">
        <v>467</v>
      </c>
      <c r="AK533" s="351"/>
      <c r="AL533" s="352" t="s">
        <v>392</v>
      </c>
      <c r="AM533" s="352"/>
      <c r="AN533" s="353" t="s">
        <v>498</v>
      </c>
      <c r="AO533" s="353"/>
      <c r="AP533" s="351"/>
      <c r="AQ533" s="351"/>
      <c r="AR533" s="351"/>
      <c r="AS533" s="351"/>
      <c r="AT533" s="351"/>
      <c r="AU533" s="351"/>
      <c r="AV533" s="351"/>
      <c r="AW533" s="215"/>
      <c r="AX533" s="215"/>
      <c r="AY533" s="215"/>
      <c r="AZ533" s="590"/>
      <c r="BA533" s="591"/>
      <c r="BB533" s="591"/>
      <c r="BC533" s="591"/>
      <c r="BD533" s="591"/>
      <c r="BE533" s="591"/>
      <c r="BF533" s="591"/>
      <c r="BG533" s="591"/>
      <c r="BH533" s="215"/>
      <c r="BI533" s="351"/>
      <c r="BJ533" s="351"/>
      <c r="BK533" s="351"/>
      <c r="BL533" s="351"/>
      <c r="BM533" s="351"/>
      <c r="BN533" s="351"/>
      <c r="BO533" s="351"/>
      <c r="BP533" s="257"/>
      <c r="BS533" s="349">
        <f t="shared" si="126"/>
        <v>0</v>
      </c>
      <c r="BT533" s="349"/>
      <c r="BU533" s="349"/>
      <c r="BV533" s="349"/>
      <c r="BW533" s="349"/>
      <c r="BX533" s="349"/>
      <c r="BY533" s="349"/>
    </row>
    <row r="534" spans="1:77" s="6" customFormat="1" x14ac:dyDescent="0.2">
      <c r="A534" s="595" t="s">
        <v>538</v>
      </c>
      <c r="B534" s="595"/>
      <c r="C534" s="595"/>
      <c r="D534" s="595"/>
      <c r="E534" s="595"/>
      <c r="F534" s="595"/>
      <c r="G534" s="595"/>
      <c r="H534" s="595"/>
      <c r="I534" s="595"/>
      <c r="J534" s="595"/>
      <c r="K534" s="595"/>
      <c r="L534" s="595"/>
      <c r="M534" s="595"/>
      <c r="N534" s="595"/>
      <c r="O534" s="595"/>
      <c r="P534" s="595"/>
      <c r="Q534" s="595"/>
      <c r="R534" s="595"/>
      <c r="S534" s="595"/>
      <c r="T534" s="595"/>
      <c r="U534" s="595"/>
      <c r="V534" s="595"/>
      <c r="W534" s="595"/>
      <c r="X534" s="595"/>
      <c r="Y534" s="595"/>
      <c r="Z534" s="595"/>
      <c r="AA534" s="595"/>
      <c r="AB534" s="595"/>
      <c r="AC534" s="595"/>
      <c r="AD534" s="595"/>
      <c r="AE534" s="595"/>
      <c r="AF534" s="596" t="s">
        <v>169</v>
      </c>
      <c r="AG534" s="596"/>
      <c r="AH534" s="596"/>
      <c r="AI534" s="596"/>
      <c r="AJ534" s="596"/>
      <c r="AK534" s="596"/>
      <c r="AL534" s="596"/>
      <c r="AM534" s="596"/>
      <c r="AN534" s="596"/>
      <c r="AO534" s="596"/>
      <c r="AP534" s="596" t="s">
        <v>32</v>
      </c>
      <c r="AQ534" s="596"/>
      <c r="AR534" s="596"/>
      <c r="AS534" s="596"/>
      <c r="AT534" s="596"/>
      <c r="AU534" s="596"/>
      <c r="AV534" s="596"/>
      <c r="AW534" s="266">
        <f>SUM(AW535)</f>
        <v>0</v>
      </c>
      <c r="AX534" s="266">
        <f t="shared" ref="AX534:AY534" si="133">SUM(AX535)</f>
        <v>0</v>
      </c>
      <c r="AY534" s="266">
        <f t="shared" si="133"/>
        <v>0</v>
      </c>
      <c r="AZ534" s="597"/>
      <c r="BA534" s="598"/>
      <c r="BB534" s="598"/>
      <c r="BC534" s="598"/>
      <c r="BD534" s="598"/>
      <c r="BE534" s="598"/>
      <c r="BF534" s="598"/>
      <c r="BG534" s="598"/>
      <c r="BH534" s="266"/>
      <c r="BI534" s="596"/>
      <c r="BJ534" s="596"/>
      <c r="BK534" s="596"/>
      <c r="BL534" s="596"/>
      <c r="BM534" s="596"/>
      <c r="BN534" s="596"/>
      <c r="BO534" s="596"/>
      <c r="BP534" s="257"/>
      <c r="BS534" s="349">
        <f t="shared" si="126"/>
        <v>0</v>
      </c>
      <c r="BT534" s="349"/>
      <c r="BU534" s="349"/>
      <c r="BV534" s="349"/>
      <c r="BW534" s="349"/>
      <c r="BX534" s="349"/>
      <c r="BY534" s="349"/>
    </row>
    <row r="535" spans="1:77" s="6" customFormat="1" ht="24" customHeight="1" x14ac:dyDescent="0.2">
      <c r="A535" s="350" t="s">
        <v>170</v>
      </c>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c r="AA535" s="350"/>
      <c r="AB535" s="350"/>
      <c r="AC535" s="350"/>
      <c r="AD535" s="350"/>
      <c r="AE535" s="350"/>
      <c r="AF535" s="351" t="s">
        <v>171</v>
      </c>
      <c r="AG535" s="351"/>
      <c r="AH535" s="351"/>
      <c r="AI535" s="351"/>
      <c r="AJ535" s="352" t="s">
        <v>467</v>
      </c>
      <c r="AK535" s="351"/>
      <c r="AL535" s="352" t="s">
        <v>392</v>
      </c>
      <c r="AM535" s="352"/>
      <c r="AN535" s="353" t="s">
        <v>498</v>
      </c>
      <c r="AO535" s="353"/>
      <c r="AP535" s="351" t="s">
        <v>172</v>
      </c>
      <c r="AQ535" s="351"/>
      <c r="AR535" s="351"/>
      <c r="AS535" s="351"/>
      <c r="AT535" s="351"/>
      <c r="AU535" s="351"/>
      <c r="AV535" s="351"/>
      <c r="AW535" s="215"/>
      <c r="AX535" s="215"/>
      <c r="AY535" s="215"/>
      <c r="AZ535" s="590"/>
      <c r="BA535" s="591"/>
      <c r="BB535" s="591"/>
      <c r="BC535" s="591"/>
      <c r="BD535" s="591"/>
      <c r="BE535" s="591"/>
      <c r="BF535" s="591"/>
      <c r="BG535" s="591"/>
      <c r="BH535" s="215"/>
      <c r="BI535" s="351"/>
      <c r="BJ535" s="351"/>
      <c r="BK535" s="351"/>
      <c r="BL535" s="351"/>
      <c r="BM535" s="351"/>
      <c r="BN535" s="351"/>
      <c r="BO535" s="351"/>
      <c r="BP535" s="257"/>
      <c r="BS535" s="349">
        <f t="shared" si="126"/>
        <v>0</v>
      </c>
      <c r="BT535" s="349"/>
      <c r="BU535" s="349"/>
      <c r="BV535" s="349"/>
      <c r="BW535" s="349"/>
      <c r="BX535" s="349"/>
      <c r="BY535" s="349"/>
    </row>
    <row r="536" spans="1:77" s="6" customFormat="1" x14ac:dyDescent="0.2">
      <c r="A536" s="601" t="s">
        <v>75</v>
      </c>
      <c r="B536" s="601"/>
      <c r="C536" s="601"/>
      <c r="D536" s="601"/>
      <c r="E536" s="601"/>
      <c r="F536" s="601"/>
      <c r="G536" s="601"/>
      <c r="H536" s="601"/>
      <c r="I536" s="601"/>
      <c r="J536" s="601"/>
      <c r="K536" s="601"/>
      <c r="L536" s="601"/>
      <c r="M536" s="601"/>
      <c r="N536" s="601"/>
      <c r="O536" s="601"/>
      <c r="P536" s="601"/>
      <c r="Q536" s="601"/>
      <c r="R536" s="601"/>
      <c r="S536" s="601"/>
      <c r="T536" s="601"/>
      <c r="U536" s="601"/>
      <c r="V536" s="601"/>
      <c r="W536" s="601"/>
      <c r="X536" s="601"/>
      <c r="Y536" s="601"/>
      <c r="Z536" s="601"/>
      <c r="AA536" s="601"/>
      <c r="AB536" s="601"/>
      <c r="AC536" s="601"/>
      <c r="AD536" s="601"/>
      <c r="AE536" s="601"/>
      <c r="AF536" s="602" t="s">
        <v>47</v>
      </c>
      <c r="AG536" s="602"/>
      <c r="AH536" s="602"/>
      <c r="AI536" s="602"/>
      <c r="AJ536" s="602"/>
      <c r="AK536" s="602"/>
      <c r="AL536" s="602"/>
      <c r="AM536" s="602"/>
      <c r="AN536" s="602"/>
      <c r="AO536" s="602"/>
      <c r="AP536" s="602"/>
      <c r="AQ536" s="602"/>
      <c r="AR536" s="602"/>
      <c r="AS536" s="602"/>
      <c r="AT536" s="602"/>
      <c r="AU536" s="602"/>
      <c r="AV536" s="602"/>
      <c r="AW536" s="263">
        <f>AW537+AW549+AW556+AW560+AW564+AW566</f>
        <v>0</v>
      </c>
      <c r="AX536" s="263">
        <f t="shared" ref="AX536:AY536" si="134">AX537+AX549+AX556+AX560+AX564+AX566</f>
        <v>0</v>
      </c>
      <c r="AY536" s="263">
        <f t="shared" si="134"/>
        <v>347000</v>
      </c>
      <c r="AZ536" s="603">
        <f>AZ537+AZ549+AZ556+AZ560+AZ564+AZ566+AZ575+AZ579</f>
        <v>0</v>
      </c>
      <c r="BA536" s="604"/>
      <c r="BB536" s="604"/>
      <c r="BC536" s="604"/>
      <c r="BD536" s="604"/>
      <c r="BE536" s="604"/>
      <c r="BF536" s="604"/>
      <c r="BG536" s="604"/>
      <c r="BH536" s="263"/>
      <c r="BI536" s="602"/>
      <c r="BJ536" s="602"/>
      <c r="BK536" s="602"/>
      <c r="BL536" s="602"/>
      <c r="BM536" s="602"/>
      <c r="BN536" s="602"/>
      <c r="BO536" s="602"/>
      <c r="BP536" s="257"/>
      <c r="BS536" s="349">
        <f t="shared" si="126"/>
        <v>173500</v>
      </c>
      <c r="BT536" s="349"/>
      <c r="BU536" s="349"/>
      <c r="BV536" s="349"/>
      <c r="BW536" s="349"/>
      <c r="BX536" s="349"/>
      <c r="BY536" s="349"/>
    </row>
    <row r="537" spans="1:77" s="6" customFormat="1" ht="21.75" customHeight="1" x14ac:dyDescent="0.2">
      <c r="A537" s="599" t="s">
        <v>77</v>
      </c>
      <c r="B537" s="599"/>
      <c r="C537" s="599"/>
      <c r="D537" s="599"/>
      <c r="E537" s="599"/>
      <c r="F537" s="599"/>
      <c r="G537" s="599"/>
      <c r="H537" s="599"/>
      <c r="I537" s="599"/>
      <c r="J537" s="599"/>
      <c r="K537" s="599"/>
      <c r="L537" s="599"/>
      <c r="M537" s="599"/>
      <c r="N537" s="599"/>
      <c r="O537" s="599"/>
      <c r="P537" s="599"/>
      <c r="Q537" s="599"/>
      <c r="R537" s="599"/>
      <c r="S537" s="599"/>
      <c r="T537" s="599"/>
      <c r="U537" s="599"/>
      <c r="V537" s="599"/>
      <c r="W537" s="599"/>
      <c r="X537" s="599"/>
      <c r="Y537" s="599"/>
      <c r="Z537" s="599"/>
      <c r="AA537" s="599"/>
      <c r="AB537" s="599"/>
      <c r="AC537" s="599"/>
      <c r="AD537" s="599"/>
      <c r="AE537" s="599"/>
      <c r="AF537" s="596" t="s">
        <v>48</v>
      </c>
      <c r="AG537" s="596"/>
      <c r="AH537" s="596"/>
      <c r="AI537" s="596"/>
      <c r="AJ537" s="596"/>
      <c r="AK537" s="596"/>
      <c r="AL537" s="596"/>
      <c r="AM537" s="596"/>
      <c r="AN537" s="596"/>
      <c r="AO537" s="596"/>
      <c r="AP537" s="596" t="s">
        <v>32</v>
      </c>
      <c r="AQ537" s="596"/>
      <c r="AR537" s="596"/>
      <c r="AS537" s="596"/>
      <c r="AT537" s="596"/>
      <c r="AU537" s="596"/>
      <c r="AV537" s="596"/>
      <c r="AW537" s="266">
        <f>SUM(AW538:AW541)</f>
        <v>0</v>
      </c>
      <c r="AX537" s="266">
        <f t="shared" ref="AX537:AY537" si="135">SUM(AX538:AX541)</f>
        <v>0</v>
      </c>
      <c r="AY537" s="266">
        <f t="shared" si="135"/>
        <v>0</v>
      </c>
      <c r="AZ537" s="597"/>
      <c r="BA537" s="598"/>
      <c r="BB537" s="598"/>
      <c r="BC537" s="598"/>
      <c r="BD537" s="598"/>
      <c r="BE537" s="598"/>
      <c r="BF537" s="598"/>
      <c r="BG537" s="598"/>
      <c r="BH537" s="266"/>
      <c r="BI537" s="596"/>
      <c r="BJ537" s="596"/>
      <c r="BK537" s="596"/>
      <c r="BL537" s="596"/>
      <c r="BM537" s="596"/>
      <c r="BN537" s="596"/>
      <c r="BO537" s="596"/>
      <c r="BP537" s="257"/>
      <c r="BS537" s="349">
        <f t="shared" si="126"/>
        <v>0</v>
      </c>
      <c r="BT537" s="349"/>
      <c r="BU537" s="349"/>
      <c r="BV537" s="349"/>
      <c r="BW537" s="349"/>
      <c r="BX537" s="349"/>
      <c r="BY537" s="349"/>
    </row>
    <row r="538" spans="1:77" s="6" customFormat="1" ht="24" customHeight="1" x14ac:dyDescent="0.2">
      <c r="A538" s="350" t="s">
        <v>78</v>
      </c>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c r="AA538" s="350"/>
      <c r="AB538" s="350"/>
      <c r="AC538" s="350"/>
      <c r="AD538" s="350"/>
      <c r="AE538" s="350"/>
      <c r="AF538" s="351" t="s">
        <v>49</v>
      </c>
      <c r="AG538" s="351"/>
      <c r="AH538" s="351"/>
      <c r="AI538" s="351"/>
      <c r="AJ538" s="352" t="s">
        <v>468</v>
      </c>
      <c r="AK538" s="351"/>
      <c r="AL538" s="352" t="s">
        <v>492</v>
      </c>
      <c r="AM538" s="352"/>
      <c r="AN538" s="353" t="s">
        <v>499</v>
      </c>
      <c r="AO538" s="353"/>
      <c r="AP538" s="351" t="s">
        <v>83</v>
      </c>
      <c r="AQ538" s="351"/>
      <c r="AR538" s="351"/>
      <c r="AS538" s="351"/>
      <c r="AT538" s="351"/>
      <c r="AU538" s="351"/>
      <c r="AV538" s="351"/>
      <c r="AW538" s="215"/>
      <c r="AX538" s="215"/>
      <c r="AY538" s="215"/>
      <c r="AZ538" s="590"/>
      <c r="BA538" s="591"/>
      <c r="BB538" s="591"/>
      <c r="BC538" s="591"/>
      <c r="BD538" s="591"/>
      <c r="BE538" s="591"/>
      <c r="BF538" s="591"/>
      <c r="BG538" s="591"/>
      <c r="BH538" s="215"/>
      <c r="BI538" s="351"/>
      <c r="BJ538" s="351"/>
      <c r="BK538" s="351"/>
      <c r="BL538" s="351"/>
      <c r="BM538" s="351"/>
      <c r="BN538" s="351"/>
      <c r="BO538" s="351"/>
      <c r="BP538" s="257"/>
      <c r="BS538" s="349">
        <f t="shared" si="126"/>
        <v>0</v>
      </c>
      <c r="BT538" s="349"/>
      <c r="BU538" s="349"/>
      <c r="BV538" s="349"/>
      <c r="BW538" s="349"/>
      <c r="BX538" s="349"/>
      <c r="BY538" s="349"/>
    </row>
    <row r="539" spans="1:77" s="6" customFormat="1" x14ac:dyDescent="0.2">
      <c r="A539" s="371" t="s">
        <v>79</v>
      </c>
      <c r="B539" s="371"/>
      <c r="C539" s="371"/>
      <c r="D539" s="371"/>
      <c r="E539" s="371"/>
      <c r="F539" s="371"/>
      <c r="G539" s="371"/>
      <c r="H539" s="371"/>
      <c r="I539" s="371"/>
      <c r="J539" s="371"/>
      <c r="K539" s="371"/>
      <c r="L539" s="371"/>
      <c r="M539" s="371"/>
      <c r="N539" s="371"/>
      <c r="O539" s="371"/>
      <c r="P539" s="371"/>
      <c r="Q539" s="371"/>
      <c r="R539" s="371"/>
      <c r="S539" s="371"/>
      <c r="T539" s="371"/>
      <c r="U539" s="371"/>
      <c r="V539" s="371"/>
      <c r="W539" s="371"/>
      <c r="X539" s="371"/>
      <c r="Y539" s="371"/>
      <c r="Z539" s="371"/>
      <c r="AA539" s="371"/>
      <c r="AB539" s="371"/>
      <c r="AC539" s="371"/>
      <c r="AD539" s="371"/>
      <c r="AE539" s="371"/>
      <c r="AF539" s="351" t="s">
        <v>50</v>
      </c>
      <c r="AG539" s="351"/>
      <c r="AH539" s="351"/>
      <c r="AI539" s="351"/>
      <c r="AJ539" s="352" t="s">
        <v>468</v>
      </c>
      <c r="AK539" s="351"/>
      <c r="AL539" s="352" t="s">
        <v>492</v>
      </c>
      <c r="AM539" s="352"/>
      <c r="AN539" s="353" t="s">
        <v>499</v>
      </c>
      <c r="AO539" s="353"/>
      <c r="AP539" s="351" t="s">
        <v>84</v>
      </c>
      <c r="AQ539" s="351"/>
      <c r="AR539" s="351"/>
      <c r="AS539" s="351"/>
      <c r="AT539" s="351"/>
      <c r="AU539" s="351"/>
      <c r="AV539" s="351"/>
      <c r="AW539" s="215"/>
      <c r="AX539" s="215"/>
      <c r="AY539" s="215"/>
      <c r="AZ539" s="590"/>
      <c r="BA539" s="591"/>
      <c r="BB539" s="591"/>
      <c r="BC539" s="591"/>
      <c r="BD539" s="591"/>
      <c r="BE539" s="591"/>
      <c r="BF539" s="591"/>
      <c r="BG539" s="591"/>
      <c r="BH539" s="215"/>
      <c r="BI539" s="351"/>
      <c r="BJ539" s="351"/>
      <c r="BK539" s="351"/>
      <c r="BL539" s="351"/>
      <c r="BM539" s="351"/>
      <c r="BN539" s="351"/>
      <c r="BO539" s="351"/>
      <c r="BP539" s="257"/>
      <c r="BS539" s="349">
        <f t="shared" si="126"/>
        <v>0</v>
      </c>
      <c r="BT539" s="349"/>
      <c r="BU539" s="349"/>
      <c r="BV539" s="349"/>
      <c r="BW539" s="349"/>
      <c r="BX539" s="349"/>
      <c r="BY539" s="349"/>
    </row>
    <row r="540" spans="1:77" s="6" customFormat="1" ht="23.25" customHeight="1" x14ac:dyDescent="0.2">
      <c r="A540" s="350" t="s">
        <v>80</v>
      </c>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c r="AA540" s="350"/>
      <c r="AB540" s="350"/>
      <c r="AC540" s="350"/>
      <c r="AD540" s="350"/>
      <c r="AE540" s="350"/>
      <c r="AF540" s="351" t="s">
        <v>70</v>
      </c>
      <c r="AG540" s="351"/>
      <c r="AH540" s="351"/>
      <c r="AI540" s="351"/>
      <c r="AJ540" s="352" t="s">
        <v>468</v>
      </c>
      <c r="AK540" s="351"/>
      <c r="AL540" s="352" t="s">
        <v>492</v>
      </c>
      <c r="AM540" s="352"/>
      <c r="AN540" s="353" t="s">
        <v>499</v>
      </c>
      <c r="AO540" s="353"/>
      <c r="AP540" s="351" t="s">
        <v>85</v>
      </c>
      <c r="AQ540" s="351"/>
      <c r="AR540" s="351"/>
      <c r="AS540" s="351"/>
      <c r="AT540" s="351"/>
      <c r="AU540" s="351"/>
      <c r="AV540" s="351"/>
      <c r="AW540" s="215"/>
      <c r="AX540" s="215"/>
      <c r="AY540" s="215"/>
      <c r="AZ540" s="590"/>
      <c r="BA540" s="591"/>
      <c r="BB540" s="591"/>
      <c r="BC540" s="591"/>
      <c r="BD540" s="591"/>
      <c r="BE540" s="591"/>
      <c r="BF540" s="591"/>
      <c r="BG540" s="591"/>
      <c r="BH540" s="215"/>
      <c r="BI540" s="351"/>
      <c r="BJ540" s="351"/>
      <c r="BK540" s="351"/>
      <c r="BL540" s="351"/>
      <c r="BM540" s="351"/>
      <c r="BN540" s="351"/>
      <c r="BO540" s="351"/>
      <c r="BP540" s="257"/>
      <c r="BS540" s="349">
        <f t="shared" si="126"/>
        <v>0</v>
      </c>
      <c r="BT540" s="349"/>
      <c r="BU540" s="349"/>
      <c r="BV540" s="349"/>
      <c r="BW540" s="349"/>
      <c r="BX540" s="349"/>
      <c r="BY540" s="349"/>
    </row>
    <row r="541" spans="1:77" s="6" customFormat="1" ht="35.25" customHeight="1" x14ac:dyDescent="0.2">
      <c r="A541" s="350" t="s">
        <v>233</v>
      </c>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c r="AA541" s="350"/>
      <c r="AB541" s="350"/>
      <c r="AC541" s="350"/>
      <c r="AD541" s="350"/>
      <c r="AE541" s="350"/>
      <c r="AF541" s="351" t="s">
        <v>71</v>
      </c>
      <c r="AG541" s="351"/>
      <c r="AH541" s="351"/>
      <c r="AI541" s="351"/>
      <c r="AJ541" s="352" t="s">
        <v>468</v>
      </c>
      <c r="AK541" s="351"/>
      <c r="AL541" s="352" t="s">
        <v>492</v>
      </c>
      <c r="AM541" s="352"/>
      <c r="AN541" s="353" t="s">
        <v>499</v>
      </c>
      <c r="AO541" s="353"/>
      <c r="AP541" s="351" t="s">
        <v>86</v>
      </c>
      <c r="AQ541" s="351"/>
      <c r="AR541" s="351"/>
      <c r="AS541" s="351"/>
      <c r="AT541" s="351"/>
      <c r="AU541" s="351"/>
      <c r="AV541" s="351"/>
      <c r="AW541" s="215"/>
      <c r="AX541" s="215"/>
      <c r="AY541" s="215"/>
      <c r="AZ541" s="590"/>
      <c r="BA541" s="591"/>
      <c r="BB541" s="591"/>
      <c r="BC541" s="591"/>
      <c r="BD541" s="591"/>
      <c r="BE541" s="591"/>
      <c r="BF541" s="591"/>
      <c r="BG541" s="591"/>
      <c r="BH541" s="215"/>
      <c r="BI541" s="351"/>
      <c r="BJ541" s="351"/>
      <c r="BK541" s="351"/>
      <c r="BL541" s="351"/>
      <c r="BM541" s="351"/>
      <c r="BN541" s="351"/>
      <c r="BO541" s="351"/>
      <c r="BP541" s="257"/>
      <c r="BS541" s="349">
        <f t="shared" si="126"/>
        <v>0</v>
      </c>
      <c r="BT541" s="349"/>
      <c r="BU541" s="349"/>
      <c r="BV541" s="349"/>
      <c r="BW541" s="349"/>
      <c r="BX541" s="349"/>
      <c r="BY541" s="349"/>
    </row>
    <row r="542" spans="1:77" s="6" customFormat="1" ht="22.5" customHeight="1" x14ac:dyDescent="0.2">
      <c r="A542" s="361" t="s">
        <v>81</v>
      </c>
      <c r="B542" s="361"/>
      <c r="C542" s="361"/>
      <c r="D542" s="361"/>
      <c r="E542" s="361"/>
      <c r="F542" s="361"/>
      <c r="G542" s="361"/>
      <c r="H542" s="361"/>
      <c r="I542" s="361"/>
      <c r="J542" s="361"/>
      <c r="K542" s="361"/>
      <c r="L542" s="361"/>
      <c r="M542" s="361"/>
      <c r="N542" s="361"/>
      <c r="O542" s="361"/>
      <c r="P542" s="361"/>
      <c r="Q542" s="361"/>
      <c r="R542" s="361"/>
      <c r="S542" s="361"/>
      <c r="T542" s="361"/>
      <c r="U542" s="361"/>
      <c r="V542" s="361"/>
      <c r="W542" s="361"/>
      <c r="X542" s="361"/>
      <c r="Y542" s="361"/>
      <c r="Z542" s="361"/>
      <c r="AA542" s="361"/>
      <c r="AB542" s="361"/>
      <c r="AC542" s="361"/>
      <c r="AD542" s="361"/>
      <c r="AE542" s="361"/>
      <c r="AF542" s="351" t="s">
        <v>72</v>
      </c>
      <c r="AG542" s="351"/>
      <c r="AH542" s="351"/>
      <c r="AI542" s="351"/>
      <c r="AJ542" s="352" t="s">
        <v>468</v>
      </c>
      <c r="AK542" s="351"/>
      <c r="AL542" s="352" t="s">
        <v>492</v>
      </c>
      <c r="AM542" s="352"/>
      <c r="AN542" s="353" t="s">
        <v>499</v>
      </c>
      <c r="AO542" s="353"/>
      <c r="AP542" s="351" t="s">
        <v>86</v>
      </c>
      <c r="AQ542" s="351"/>
      <c r="AR542" s="351"/>
      <c r="AS542" s="351"/>
      <c r="AT542" s="351"/>
      <c r="AU542" s="351"/>
      <c r="AV542" s="351"/>
      <c r="AW542" s="215"/>
      <c r="AX542" s="215"/>
      <c r="AY542" s="215"/>
      <c r="AZ542" s="590"/>
      <c r="BA542" s="591"/>
      <c r="BB542" s="591"/>
      <c r="BC542" s="591"/>
      <c r="BD542" s="591"/>
      <c r="BE542" s="591"/>
      <c r="BF542" s="591"/>
      <c r="BG542" s="591"/>
      <c r="BH542" s="215"/>
      <c r="BI542" s="351"/>
      <c r="BJ542" s="351"/>
      <c r="BK542" s="351"/>
      <c r="BL542" s="351"/>
      <c r="BM542" s="351"/>
      <c r="BN542" s="351"/>
      <c r="BO542" s="351"/>
      <c r="BP542" s="257"/>
      <c r="BS542" s="349">
        <f t="shared" si="126"/>
        <v>0</v>
      </c>
      <c r="BT542" s="349"/>
      <c r="BU542" s="349"/>
      <c r="BV542" s="349"/>
      <c r="BW542" s="349"/>
      <c r="BX542" s="349"/>
      <c r="BY542" s="349"/>
    </row>
    <row r="543" spans="1:77" s="6" customFormat="1" x14ac:dyDescent="0.2">
      <c r="A543" s="361" t="s">
        <v>82</v>
      </c>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c r="AA543" s="361"/>
      <c r="AB543" s="361"/>
      <c r="AC543" s="361"/>
      <c r="AD543" s="361"/>
      <c r="AE543" s="361"/>
      <c r="AF543" s="351" t="s">
        <v>73</v>
      </c>
      <c r="AG543" s="351"/>
      <c r="AH543" s="351"/>
      <c r="AI543" s="351"/>
      <c r="AJ543" s="352" t="s">
        <v>468</v>
      </c>
      <c r="AK543" s="351"/>
      <c r="AL543" s="352" t="s">
        <v>492</v>
      </c>
      <c r="AM543" s="352"/>
      <c r="AN543" s="353" t="s">
        <v>499</v>
      </c>
      <c r="AO543" s="353"/>
      <c r="AP543" s="351" t="s">
        <v>86</v>
      </c>
      <c r="AQ543" s="351"/>
      <c r="AR543" s="351"/>
      <c r="AS543" s="351"/>
      <c r="AT543" s="351"/>
      <c r="AU543" s="351"/>
      <c r="AV543" s="351"/>
      <c r="AW543" s="215"/>
      <c r="AX543" s="215"/>
      <c r="AY543" s="215"/>
      <c r="AZ543" s="590"/>
      <c r="BA543" s="591"/>
      <c r="BB543" s="591"/>
      <c r="BC543" s="591"/>
      <c r="BD543" s="591"/>
      <c r="BE543" s="591"/>
      <c r="BF543" s="591"/>
      <c r="BG543" s="591"/>
      <c r="BH543" s="215"/>
      <c r="BI543" s="351"/>
      <c r="BJ543" s="351"/>
      <c r="BK543" s="351"/>
      <c r="BL543" s="351"/>
      <c r="BM543" s="351"/>
      <c r="BN543" s="351"/>
      <c r="BO543" s="351"/>
      <c r="BP543" s="257"/>
      <c r="BS543" s="349">
        <f t="shared" si="126"/>
        <v>0</v>
      </c>
      <c r="BT543" s="349"/>
      <c r="BU543" s="349"/>
      <c r="BV543" s="349"/>
      <c r="BW543" s="349"/>
      <c r="BX543" s="349"/>
      <c r="BY543" s="349"/>
    </row>
    <row r="544" spans="1:77" s="6" customFormat="1" ht="22.5" customHeight="1" x14ac:dyDescent="0.2">
      <c r="A544" s="350" t="s">
        <v>87</v>
      </c>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c r="AA544" s="350"/>
      <c r="AB544" s="350"/>
      <c r="AC544" s="350"/>
      <c r="AD544" s="350"/>
      <c r="AE544" s="350"/>
      <c r="AF544" s="351" t="s">
        <v>88</v>
      </c>
      <c r="AG544" s="351"/>
      <c r="AH544" s="351"/>
      <c r="AI544" s="351"/>
      <c r="AJ544" s="352" t="s">
        <v>468</v>
      </c>
      <c r="AK544" s="351"/>
      <c r="AL544" s="352" t="s">
        <v>492</v>
      </c>
      <c r="AM544" s="352"/>
      <c r="AN544" s="353" t="s">
        <v>499</v>
      </c>
      <c r="AO544" s="353"/>
      <c r="AP544" s="351" t="s">
        <v>89</v>
      </c>
      <c r="AQ544" s="351"/>
      <c r="AR544" s="351"/>
      <c r="AS544" s="351"/>
      <c r="AT544" s="351"/>
      <c r="AU544" s="351"/>
      <c r="AV544" s="351"/>
      <c r="AW544" s="215"/>
      <c r="AX544" s="215"/>
      <c r="AY544" s="215"/>
      <c r="AZ544" s="590"/>
      <c r="BA544" s="591"/>
      <c r="BB544" s="591"/>
      <c r="BC544" s="591"/>
      <c r="BD544" s="591"/>
      <c r="BE544" s="591"/>
      <c r="BF544" s="591"/>
      <c r="BG544" s="591"/>
      <c r="BH544" s="215"/>
      <c r="BI544" s="351"/>
      <c r="BJ544" s="351"/>
      <c r="BK544" s="351"/>
      <c r="BL544" s="351"/>
      <c r="BM544" s="351"/>
      <c r="BN544" s="351"/>
      <c r="BO544" s="351"/>
      <c r="BP544" s="257"/>
      <c r="BS544" s="349">
        <f t="shared" si="126"/>
        <v>0</v>
      </c>
      <c r="BT544" s="349"/>
      <c r="BU544" s="349"/>
      <c r="BV544" s="349"/>
      <c r="BW544" s="349"/>
      <c r="BX544" s="349"/>
      <c r="BY544" s="349"/>
    </row>
    <row r="545" spans="1:77" s="6" customFormat="1" ht="24" customHeight="1" x14ac:dyDescent="0.2">
      <c r="A545" s="350" t="s">
        <v>96</v>
      </c>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c r="AA545" s="350"/>
      <c r="AB545" s="350"/>
      <c r="AC545" s="350"/>
      <c r="AD545" s="350"/>
      <c r="AE545" s="350"/>
      <c r="AF545" s="351" t="s">
        <v>92</v>
      </c>
      <c r="AG545" s="351"/>
      <c r="AH545" s="351"/>
      <c r="AI545" s="351"/>
      <c r="AJ545" s="352" t="s">
        <v>468</v>
      </c>
      <c r="AK545" s="351"/>
      <c r="AL545" s="352" t="s">
        <v>492</v>
      </c>
      <c r="AM545" s="352"/>
      <c r="AN545" s="353" t="s">
        <v>499</v>
      </c>
      <c r="AO545" s="353"/>
      <c r="AP545" s="351" t="s">
        <v>90</v>
      </c>
      <c r="AQ545" s="351"/>
      <c r="AR545" s="351"/>
      <c r="AS545" s="351"/>
      <c r="AT545" s="351"/>
      <c r="AU545" s="351"/>
      <c r="AV545" s="351"/>
      <c r="AW545" s="215"/>
      <c r="AX545" s="215"/>
      <c r="AY545" s="215"/>
      <c r="AZ545" s="590"/>
      <c r="BA545" s="591"/>
      <c r="BB545" s="591"/>
      <c r="BC545" s="591"/>
      <c r="BD545" s="591"/>
      <c r="BE545" s="591"/>
      <c r="BF545" s="591"/>
      <c r="BG545" s="591"/>
      <c r="BH545" s="215"/>
      <c r="BI545" s="351"/>
      <c r="BJ545" s="351"/>
      <c r="BK545" s="351"/>
      <c r="BL545" s="351"/>
      <c r="BM545" s="351"/>
      <c r="BN545" s="351"/>
      <c r="BO545" s="351"/>
      <c r="BP545" s="257"/>
      <c r="BS545" s="349">
        <f t="shared" si="126"/>
        <v>0</v>
      </c>
      <c r="BT545" s="349"/>
      <c r="BU545" s="349"/>
      <c r="BV545" s="349"/>
      <c r="BW545" s="349"/>
      <c r="BX545" s="349"/>
      <c r="BY545" s="349"/>
    </row>
    <row r="546" spans="1:77" s="6" customFormat="1" ht="25.5" customHeight="1" x14ac:dyDescent="0.2">
      <c r="A546" s="350" t="s">
        <v>97</v>
      </c>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c r="AA546" s="350"/>
      <c r="AB546" s="350"/>
      <c r="AC546" s="350"/>
      <c r="AD546" s="350"/>
      <c r="AE546" s="350"/>
      <c r="AF546" s="351" t="s">
        <v>93</v>
      </c>
      <c r="AG546" s="351"/>
      <c r="AH546" s="351"/>
      <c r="AI546" s="351"/>
      <c r="AJ546" s="352" t="s">
        <v>468</v>
      </c>
      <c r="AK546" s="351"/>
      <c r="AL546" s="352" t="s">
        <v>492</v>
      </c>
      <c r="AM546" s="352"/>
      <c r="AN546" s="353" t="s">
        <v>499</v>
      </c>
      <c r="AO546" s="353"/>
      <c r="AP546" s="351" t="s">
        <v>91</v>
      </c>
      <c r="AQ546" s="351"/>
      <c r="AR546" s="351"/>
      <c r="AS546" s="351"/>
      <c r="AT546" s="351"/>
      <c r="AU546" s="351"/>
      <c r="AV546" s="351"/>
      <c r="AW546" s="215"/>
      <c r="AX546" s="215"/>
      <c r="AY546" s="215"/>
      <c r="AZ546" s="590"/>
      <c r="BA546" s="591"/>
      <c r="BB546" s="591"/>
      <c r="BC546" s="591"/>
      <c r="BD546" s="591"/>
      <c r="BE546" s="591"/>
      <c r="BF546" s="591"/>
      <c r="BG546" s="591"/>
      <c r="BH546" s="215"/>
      <c r="BI546" s="351"/>
      <c r="BJ546" s="351"/>
      <c r="BK546" s="351"/>
      <c r="BL546" s="351"/>
      <c r="BM546" s="351"/>
      <c r="BN546" s="351"/>
      <c r="BO546" s="351"/>
      <c r="BP546" s="257"/>
      <c r="BS546" s="349">
        <f t="shared" si="126"/>
        <v>0</v>
      </c>
      <c r="BT546" s="349"/>
      <c r="BU546" s="349"/>
      <c r="BV546" s="349"/>
      <c r="BW546" s="349"/>
      <c r="BX546" s="349"/>
      <c r="BY546" s="349"/>
    </row>
    <row r="547" spans="1:77" s="6" customFormat="1" ht="24.75" customHeight="1" x14ac:dyDescent="0.2">
      <c r="A547" s="361" t="s">
        <v>98</v>
      </c>
      <c r="B547" s="361"/>
      <c r="C547" s="361"/>
      <c r="D547" s="361"/>
      <c r="E547" s="361"/>
      <c r="F547" s="361"/>
      <c r="G547" s="361"/>
      <c r="H547" s="361"/>
      <c r="I547" s="361"/>
      <c r="J547" s="361"/>
      <c r="K547" s="361"/>
      <c r="L547" s="361"/>
      <c r="M547" s="361"/>
      <c r="N547" s="361"/>
      <c r="O547" s="361"/>
      <c r="P547" s="361"/>
      <c r="Q547" s="361"/>
      <c r="R547" s="361"/>
      <c r="S547" s="361"/>
      <c r="T547" s="361"/>
      <c r="U547" s="361"/>
      <c r="V547" s="361"/>
      <c r="W547" s="361"/>
      <c r="X547" s="361"/>
      <c r="Y547" s="361"/>
      <c r="Z547" s="361"/>
      <c r="AA547" s="361"/>
      <c r="AB547" s="361"/>
      <c r="AC547" s="361"/>
      <c r="AD547" s="361"/>
      <c r="AE547" s="361"/>
      <c r="AF547" s="351" t="s">
        <v>94</v>
      </c>
      <c r="AG547" s="351"/>
      <c r="AH547" s="351"/>
      <c r="AI547" s="351"/>
      <c r="AJ547" s="352" t="s">
        <v>468</v>
      </c>
      <c r="AK547" s="351"/>
      <c r="AL547" s="352" t="s">
        <v>492</v>
      </c>
      <c r="AM547" s="352"/>
      <c r="AN547" s="353" t="s">
        <v>499</v>
      </c>
      <c r="AO547" s="353"/>
      <c r="AP547" s="351" t="s">
        <v>91</v>
      </c>
      <c r="AQ547" s="351"/>
      <c r="AR547" s="351"/>
      <c r="AS547" s="351"/>
      <c r="AT547" s="351"/>
      <c r="AU547" s="351"/>
      <c r="AV547" s="351"/>
      <c r="AW547" s="215"/>
      <c r="AX547" s="215"/>
      <c r="AY547" s="215"/>
      <c r="AZ547" s="590"/>
      <c r="BA547" s="591"/>
      <c r="BB547" s="591"/>
      <c r="BC547" s="591"/>
      <c r="BD547" s="591"/>
      <c r="BE547" s="591"/>
      <c r="BF547" s="591"/>
      <c r="BG547" s="591"/>
      <c r="BH547" s="215"/>
      <c r="BI547" s="351"/>
      <c r="BJ547" s="351"/>
      <c r="BK547" s="351"/>
      <c r="BL547" s="351"/>
      <c r="BM547" s="351"/>
      <c r="BN547" s="351"/>
      <c r="BO547" s="351"/>
      <c r="BP547" s="257"/>
      <c r="BS547" s="349">
        <f t="shared" si="126"/>
        <v>0</v>
      </c>
      <c r="BT547" s="349"/>
      <c r="BU547" s="349"/>
      <c r="BV547" s="349"/>
      <c r="BW547" s="349"/>
      <c r="BX547" s="349"/>
      <c r="BY547" s="349"/>
    </row>
    <row r="548" spans="1:77" s="6" customFormat="1" x14ac:dyDescent="0.2">
      <c r="A548" s="361" t="s">
        <v>99</v>
      </c>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c r="AA548" s="361"/>
      <c r="AB548" s="361"/>
      <c r="AC548" s="361"/>
      <c r="AD548" s="361"/>
      <c r="AE548" s="361"/>
      <c r="AF548" s="351" t="s">
        <v>95</v>
      </c>
      <c r="AG548" s="351"/>
      <c r="AH548" s="351"/>
      <c r="AI548" s="351"/>
      <c r="AJ548" s="352" t="s">
        <v>468</v>
      </c>
      <c r="AK548" s="351"/>
      <c r="AL548" s="352" t="s">
        <v>492</v>
      </c>
      <c r="AM548" s="352"/>
      <c r="AN548" s="353" t="s">
        <v>499</v>
      </c>
      <c r="AO548" s="353"/>
      <c r="AP548" s="351" t="s">
        <v>91</v>
      </c>
      <c r="AQ548" s="351"/>
      <c r="AR548" s="351"/>
      <c r="AS548" s="351"/>
      <c r="AT548" s="351"/>
      <c r="AU548" s="351"/>
      <c r="AV548" s="351"/>
      <c r="AW548" s="215"/>
      <c r="AX548" s="215"/>
      <c r="AY548" s="215"/>
      <c r="AZ548" s="590"/>
      <c r="BA548" s="591"/>
      <c r="BB548" s="591"/>
      <c r="BC548" s="591"/>
      <c r="BD548" s="591"/>
      <c r="BE548" s="591"/>
      <c r="BF548" s="591"/>
      <c r="BG548" s="591"/>
      <c r="BH548" s="215"/>
      <c r="BI548" s="351"/>
      <c r="BJ548" s="351"/>
      <c r="BK548" s="351"/>
      <c r="BL548" s="351"/>
      <c r="BM548" s="351"/>
      <c r="BN548" s="351"/>
      <c r="BO548" s="351"/>
      <c r="BP548" s="257"/>
      <c r="BS548" s="349">
        <f t="shared" si="126"/>
        <v>0</v>
      </c>
      <c r="BT548" s="349"/>
      <c r="BU548" s="349"/>
      <c r="BV548" s="349"/>
      <c r="BW548" s="349"/>
      <c r="BX548" s="349"/>
      <c r="BY548" s="349"/>
    </row>
    <row r="549" spans="1:77" s="6" customFormat="1" x14ac:dyDescent="0.2">
      <c r="A549" s="599" t="s">
        <v>110</v>
      </c>
      <c r="B549" s="599"/>
      <c r="C549" s="599"/>
      <c r="D549" s="599"/>
      <c r="E549" s="599"/>
      <c r="F549" s="599"/>
      <c r="G549" s="599"/>
      <c r="H549" s="599"/>
      <c r="I549" s="599"/>
      <c r="J549" s="599"/>
      <c r="K549" s="599"/>
      <c r="L549" s="599"/>
      <c r="M549" s="599"/>
      <c r="N549" s="599"/>
      <c r="O549" s="599"/>
      <c r="P549" s="599"/>
      <c r="Q549" s="599"/>
      <c r="R549" s="599"/>
      <c r="S549" s="599"/>
      <c r="T549" s="599"/>
      <c r="U549" s="599"/>
      <c r="V549" s="599"/>
      <c r="W549" s="599"/>
      <c r="X549" s="599"/>
      <c r="Y549" s="599"/>
      <c r="Z549" s="599"/>
      <c r="AA549" s="599"/>
      <c r="AB549" s="599"/>
      <c r="AC549" s="599"/>
      <c r="AD549" s="599"/>
      <c r="AE549" s="599"/>
      <c r="AF549" s="596" t="s">
        <v>100</v>
      </c>
      <c r="AG549" s="596"/>
      <c r="AH549" s="596"/>
      <c r="AI549" s="596"/>
      <c r="AJ549" s="596"/>
      <c r="AK549" s="596"/>
      <c r="AL549" s="596"/>
      <c r="AM549" s="596"/>
      <c r="AN549" s="596"/>
      <c r="AO549" s="596"/>
      <c r="AP549" s="596" t="s">
        <v>113</v>
      </c>
      <c r="AQ549" s="596"/>
      <c r="AR549" s="596"/>
      <c r="AS549" s="596"/>
      <c r="AT549" s="596"/>
      <c r="AU549" s="596"/>
      <c r="AV549" s="596"/>
      <c r="AW549" s="266">
        <f>SUM(AW550:AW555)</f>
        <v>0</v>
      </c>
      <c r="AX549" s="266">
        <f t="shared" ref="AX549:AY549" si="136">SUM(AX550:AX555)</f>
        <v>0</v>
      </c>
      <c r="AY549" s="266">
        <f t="shared" si="136"/>
        <v>347000</v>
      </c>
      <c r="AZ549" s="597">
        <f>SUM(AZ550:BG555)</f>
        <v>0</v>
      </c>
      <c r="BA549" s="598"/>
      <c r="BB549" s="598"/>
      <c r="BC549" s="598"/>
      <c r="BD549" s="598"/>
      <c r="BE549" s="598"/>
      <c r="BF549" s="598"/>
      <c r="BG549" s="598"/>
      <c r="BH549" s="266"/>
      <c r="BI549" s="596"/>
      <c r="BJ549" s="596"/>
      <c r="BK549" s="596"/>
      <c r="BL549" s="596"/>
      <c r="BM549" s="596"/>
      <c r="BN549" s="596"/>
      <c r="BO549" s="596"/>
      <c r="BP549" s="257"/>
      <c r="BS549" s="349">
        <f t="shared" si="126"/>
        <v>173500</v>
      </c>
      <c r="BT549" s="349"/>
      <c r="BU549" s="349"/>
      <c r="BV549" s="349"/>
      <c r="BW549" s="349"/>
      <c r="BX549" s="349"/>
      <c r="BY549" s="349"/>
    </row>
    <row r="550" spans="1:77" s="6" customFormat="1" ht="33.75" customHeight="1" x14ac:dyDescent="0.2">
      <c r="A550" s="350" t="s">
        <v>111</v>
      </c>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c r="AA550" s="350"/>
      <c r="AB550" s="350"/>
      <c r="AC550" s="350"/>
      <c r="AD550" s="350"/>
      <c r="AE550" s="350"/>
      <c r="AF550" s="351" t="s">
        <v>101</v>
      </c>
      <c r="AG550" s="351"/>
      <c r="AH550" s="351"/>
      <c r="AI550" s="351"/>
      <c r="AJ550" s="352" t="s">
        <v>468</v>
      </c>
      <c r="AK550" s="351"/>
      <c r="AL550" s="352" t="s">
        <v>492</v>
      </c>
      <c r="AM550" s="352"/>
      <c r="AN550" s="353" t="s">
        <v>499</v>
      </c>
      <c r="AO550" s="353"/>
      <c r="AP550" s="351" t="s">
        <v>114</v>
      </c>
      <c r="AQ550" s="351"/>
      <c r="AR550" s="351"/>
      <c r="AS550" s="351"/>
      <c r="AT550" s="351"/>
      <c r="AU550" s="351"/>
      <c r="AV550" s="351"/>
      <c r="AW550" s="215"/>
      <c r="AX550" s="215"/>
      <c r="AY550" s="215"/>
      <c r="AZ550" s="590"/>
      <c r="BA550" s="591"/>
      <c r="BB550" s="591"/>
      <c r="BC550" s="591"/>
      <c r="BD550" s="591"/>
      <c r="BE550" s="591"/>
      <c r="BF550" s="591"/>
      <c r="BG550" s="591"/>
      <c r="BH550" s="215"/>
      <c r="BI550" s="351"/>
      <c r="BJ550" s="351"/>
      <c r="BK550" s="351"/>
      <c r="BL550" s="351"/>
      <c r="BM550" s="351"/>
      <c r="BN550" s="351"/>
      <c r="BO550" s="351"/>
      <c r="BP550" s="257"/>
      <c r="BS550" s="349">
        <f t="shared" si="126"/>
        <v>0</v>
      </c>
      <c r="BT550" s="349"/>
      <c r="BU550" s="349"/>
      <c r="BV550" s="349"/>
      <c r="BW550" s="349"/>
      <c r="BX550" s="349"/>
      <c r="BY550" s="349"/>
    </row>
    <row r="551" spans="1:77" s="6" customFormat="1" ht="36" customHeight="1" x14ac:dyDescent="0.2">
      <c r="A551" s="361" t="s">
        <v>112</v>
      </c>
      <c r="B551" s="361"/>
      <c r="C551" s="361"/>
      <c r="D551" s="361"/>
      <c r="E551" s="361"/>
      <c r="F551" s="361"/>
      <c r="G551" s="361"/>
      <c r="H551" s="361"/>
      <c r="I551" s="361"/>
      <c r="J551" s="361"/>
      <c r="K551" s="361"/>
      <c r="L551" s="361"/>
      <c r="M551" s="361"/>
      <c r="N551" s="361"/>
      <c r="O551" s="361"/>
      <c r="P551" s="361"/>
      <c r="Q551" s="361"/>
      <c r="R551" s="361"/>
      <c r="S551" s="361"/>
      <c r="T551" s="361"/>
      <c r="U551" s="361"/>
      <c r="V551" s="361"/>
      <c r="W551" s="361"/>
      <c r="X551" s="361"/>
      <c r="Y551" s="361"/>
      <c r="Z551" s="361"/>
      <c r="AA551" s="361"/>
      <c r="AB551" s="361"/>
      <c r="AC551" s="361"/>
      <c r="AD551" s="361"/>
      <c r="AE551" s="361"/>
      <c r="AF551" s="351" t="s">
        <v>102</v>
      </c>
      <c r="AG551" s="351"/>
      <c r="AH551" s="351"/>
      <c r="AI551" s="351"/>
      <c r="AJ551" s="352" t="s">
        <v>468</v>
      </c>
      <c r="AK551" s="351"/>
      <c r="AL551" s="352" t="s">
        <v>492</v>
      </c>
      <c r="AM551" s="352"/>
      <c r="AN551" s="353" t="s">
        <v>499</v>
      </c>
      <c r="AO551" s="353"/>
      <c r="AP551" s="351" t="s">
        <v>115</v>
      </c>
      <c r="AQ551" s="351"/>
      <c r="AR551" s="351"/>
      <c r="AS551" s="351"/>
      <c r="AT551" s="351"/>
      <c r="AU551" s="351"/>
      <c r="AV551" s="351"/>
      <c r="AW551" s="215"/>
      <c r="AX551" s="215"/>
      <c r="AY551" s="215">
        <f>'расч.обосн. иные.суб.'!F60</f>
        <v>347000</v>
      </c>
      <c r="AZ551" s="590"/>
      <c r="BA551" s="591"/>
      <c r="BB551" s="591"/>
      <c r="BC551" s="591"/>
      <c r="BD551" s="591"/>
      <c r="BE551" s="591"/>
      <c r="BF551" s="591"/>
      <c r="BG551" s="591"/>
      <c r="BH551" s="215"/>
      <c r="BI551" s="351"/>
      <c r="BJ551" s="351"/>
      <c r="BK551" s="351"/>
      <c r="BL551" s="351"/>
      <c r="BM551" s="351"/>
      <c r="BN551" s="351"/>
      <c r="BO551" s="351"/>
      <c r="BP551" s="257">
        <f t="shared" si="131"/>
        <v>347000</v>
      </c>
      <c r="BS551" s="349">
        <f t="shared" si="126"/>
        <v>173500</v>
      </c>
      <c r="BT551" s="349"/>
      <c r="BU551" s="349"/>
      <c r="BV551" s="349"/>
      <c r="BW551" s="349"/>
      <c r="BX551" s="349"/>
      <c r="BY551" s="349"/>
    </row>
    <row r="552" spans="1:77" s="6" customFormat="1" x14ac:dyDescent="0.2">
      <c r="A552" s="369"/>
      <c r="B552" s="369"/>
      <c r="C552" s="369"/>
      <c r="D552" s="369"/>
      <c r="E552" s="369"/>
      <c r="F552" s="369"/>
      <c r="G552" s="369"/>
      <c r="H552" s="369"/>
      <c r="I552" s="369"/>
      <c r="J552" s="369"/>
      <c r="K552" s="369"/>
      <c r="L552" s="369"/>
      <c r="M552" s="369"/>
      <c r="N552" s="369"/>
      <c r="O552" s="369"/>
      <c r="P552" s="369"/>
      <c r="Q552" s="369"/>
      <c r="R552" s="369"/>
      <c r="S552" s="369"/>
      <c r="T552" s="369"/>
      <c r="U552" s="369"/>
      <c r="V552" s="369"/>
      <c r="W552" s="369"/>
      <c r="X552" s="369"/>
      <c r="Y552" s="369"/>
      <c r="Z552" s="369"/>
      <c r="AA552" s="369"/>
      <c r="AB552" s="369"/>
      <c r="AC552" s="369"/>
      <c r="AD552" s="369"/>
      <c r="AE552" s="369"/>
      <c r="AF552" s="351"/>
      <c r="AG552" s="351"/>
      <c r="AH552" s="351"/>
      <c r="AI552" s="351"/>
      <c r="AJ552" s="352" t="s">
        <v>468</v>
      </c>
      <c r="AK552" s="351"/>
      <c r="AL552" s="352" t="s">
        <v>492</v>
      </c>
      <c r="AM552" s="352"/>
      <c r="AN552" s="353" t="s">
        <v>499</v>
      </c>
      <c r="AO552" s="353"/>
      <c r="AP552" s="351"/>
      <c r="AQ552" s="351"/>
      <c r="AR552" s="351"/>
      <c r="AS552" s="351"/>
      <c r="AT552" s="351"/>
      <c r="AU552" s="351"/>
      <c r="AV552" s="351"/>
      <c r="AW552" s="215"/>
      <c r="AX552" s="215"/>
      <c r="AY552" s="215"/>
      <c r="AZ552" s="590"/>
      <c r="BA552" s="591"/>
      <c r="BB552" s="591"/>
      <c r="BC552" s="591"/>
      <c r="BD552" s="591"/>
      <c r="BE552" s="591"/>
      <c r="BF552" s="591"/>
      <c r="BG552" s="591"/>
      <c r="BH552" s="215"/>
      <c r="BI552" s="351"/>
      <c r="BJ552" s="351"/>
      <c r="BK552" s="351"/>
      <c r="BL552" s="351"/>
      <c r="BM552" s="351"/>
      <c r="BN552" s="351"/>
      <c r="BO552" s="351"/>
      <c r="BP552" s="257"/>
      <c r="BS552" s="349">
        <f t="shared" si="126"/>
        <v>0</v>
      </c>
      <c r="BT552" s="349"/>
      <c r="BU552" s="349"/>
      <c r="BV552" s="349"/>
      <c r="BW552" s="349"/>
      <c r="BX552" s="349"/>
      <c r="BY552" s="349"/>
    </row>
    <row r="553" spans="1:77" s="6" customFormat="1" ht="24.75" customHeight="1" x14ac:dyDescent="0.2">
      <c r="A553" s="350" t="s">
        <v>116</v>
      </c>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c r="AA553" s="350"/>
      <c r="AB553" s="350"/>
      <c r="AC553" s="350"/>
      <c r="AD553" s="350"/>
      <c r="AE553" s="350"/>
      <c r="AF553" s="351" t="s">
        <v>103</v>
      </c>
      <c r="AG553" s="351"/>
      <c r="AH553" s="351"/>
      <c r="AI553" s="351"/>
      <c r="AJ553" s="352" t="s">
        <v>468</v>
      </c>
      <c r="AK553" s="351"/>
      <c r="AL553" s="352" t="s">
        <v>492</v>
      </c>
      <c r="AM553" s="352"/>
      <c r="AN553" s="353" t="s">
        <v>499</v>
      </c>
      <c r="AO553" s="353"/>
      <c r="AP553" s="351" t="s">
        <v>120</v>
      </c>
      <c r="AQ553" s="351"/>
      <c r="AR553" s="351"/>
      <c r="AS553" s="351"/>
      <c r="AT553" s="351"/>
      <c r="AU553" s="351"/>
      <c r="AV553" s="351"/>
      <c r="AW553" s="215"/>
      <c r="AX553" s="215"/>
      <c r="AY553" s="215"/>
      <c r="AZ553" s="590"/>
      <c r="BA553" s="591"/>
      <c r="BB553" s="591"/>
      <c r="BC553" s="591"/>
      <c r="BD553" s="591"/>
      <c r="BE553" s="591"/>
      <c r="BF553" s="591"/>
      <c r="BG553" s="591"/>
      <c r="BH553" s="215"/>
      <c r="BI553" s="351"/>
      <c r="BJ553" s="351"/>
      <c r="BK553" s="351"/>
      <c r="BL553" s="351"/>
      <c r="BM553" s="351"/>
      <c r="BN553" s="351"/>
      <c r="BO553" s="351"/>
      <c r="BP553" s="257"/>
      <c r="BS553" s="349">
        <f t="shared" si="126"/>
        <v>0</v>
      </c>
      <c r="BT553" s="349"/>
      <c r="BU553" s="349"/>
      <c r="BV553" s="349"/>
      <c r="BW553" s="349"/>
      <c r="BX553" s="349"/>
      <c r="BY553" s="349"/>
    </row>
    <row r="554" spans="1:77" s="6" customFormat="1" ht="49.5" customHeight="1" x14ac:dyDescent="0.2">
      <c r="A554" s="350" t="s">
        <v>117</v>
      </c>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c r="AA554" s="350"/>
      <c r="AB554" s="350"/>
      <c r="AC554" s="350"/>
      <c r="AD554" s="350"/>
      <c r="AE554" s="350"/>
      <c r="AF554" s="351" t="s">
        <v>104</v>
      </c>
      <c r="AG554" s="351"/>
      <c r="AH554" s="351"/>
      <c r="AI554" s="351"/>
      <c r="AJ554" s="352" t="s">
        <v>468</v>
      </c>
      <c r="AK554" s="351"/>
      <c r="AL554" s="352" t="s">
        <v>492</v>
      </c>
      <c r="AM554" s="352"/>
      <c r="AN554" s="353" t="s">
        <v>499</v>
      </c>
      <c r="AO554" s="353"/>
      <c r="AP554" s="351" t="s">
        <v>121</v>
      </c>
      <c r="AQ554" s="351"/>
      <c r="AR554" s="351"/>
      <c r="AS554" s="351"/>
      <c r="AT554" s="351"/>
      <c r="AU554" s="351"/>
      <c r="AV554" s="351"/>
      <c r="AW554" s="215"/>
      <c r="AX554" s="215"/>
      <c r="AY554" s="215"/>
      <c r="AZ554" s="590"/>
      <c r="BA554" s="591"/>
      <c r="BB554" s="591"/>
      <c r="BC554" s="591"/>
      <c r="BD554" s="591"/>
      <c r="BE554" s="591"/>
      <c r="BF554" s="591"/>
      <c r="BG554" s="591"/>
      <c r="BH554" s="215"/>
      <c r="BI554" s="351"/>
      <c r="BJ554" s="351"/>
      <c r="BK554" s="351"/>
      <c r="BL554" s="351"/>
      <c r="BM554" s="351"/>
      <c r="BN554" s="351"/>
      <c r="BO554" s="351"/>
      <c r="BP554" s="257"/>
      <c r="BS554" s="349">
        <f t="shared" si="126"/>
        <v>0</v>
      </c>
      <c r="BT554" s="349"/>
      <c r="BU554" s="349"/>
      <c r="BV554" s="349"/>
      <c r="BW554" s="349"/>
      <c r="BX554" s="349"/>
      <c r="BY554" s="349"/>
    </row>
    <row r="555" spans="1:77" s="6" customFormat="1" ht="24" customHeight="1" x14ac:dyDescent="0.2">
      <c r="A555" s="350" t="s">
        <v>118</v>
      </c>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c r="AA555" s="350"/>
      <c r="AB555" s="350"/>
      <c r="AC555" s="350"/>
      <c r="AD555" s="350"/>
      <c r="AE555" s="350"/>
      <c r="AF555" s="351" t="s">
        <v>105</v>
      </c>
      <c r="AG555" s="351"/>
      <c r="AH555" s="351"/>
      <c r="AI555" s="351"/>
      <c r="AJ555" s="352" t="s">
        <v>468</v>
      </c>
      <c r="AK555" s="351"/>
      <c r="AL555" s="352" t="s">
        <v>492</v>
      </c>
      <c r="AM555" s="352"/>
      <c r="AN555" s="353" t="s">
        <v>499</v>
      </c>
      <c r="AO555" s="353"/>
      <c r="AP555" s="351" t="s">
        <v>122</v>
      </c>
      <c r="AQ555" s="351"/>
      <c r="AR555" s="351"/>
      <c r="AS555" s="351"/>
      <c r="AT555" s="351"/>
      <c r="AU555" s="351"/>
      <c r="AV555" s="351"/>
      <c r="AW555" s="215"/>
      <c r="AX555" s="215"/>
      <c r="AY555" s="215"/>
      <c r="AZ555" s="590"/>
      <c r="BA555" s="591"/>
      <c r="BB555" s="591"/>
      <c r="BC555" s="591"/>
      <c r="BD555" s="591"/>
      <c r="BE555" s="591"/>
      <c r="BF555" s="591"/>
      <c r="BG555" s="591"/>
      <c r="BH555" s="215"/>
      <c r="BI555" s="351"/>
      <c r="BJ555" s="351"/>
      <c r="BK555" s="351"/>
      <c r="BL555" s="351"/>
      <c r="BM555" s="351"/>
      <c r="BN555" s="351"/>
      <c r="BO555" s="351"/>
      <c r="BP555" s="257"/>
      <c r="BS555" s="349">
        <f t="shared" si="126"/>
        <v>0</v>
      </c>
      <c r="BT555" s="349"/>
      <c r="BU555" s="349"/>
      <c r="BV555" s="349"/>
      <c r="BW555" s="349"/>
      <c r="BX555" s="349"/>
      <c r="BY555" s="349"/>
    </row>
    <row r="556" spans="1:77" s="6" customFormat="1" x14ac:dyDescent="0.2">
      <c r="A556" s="599" t="s">
        <v>119</v>
      </c>
      <c r="B556" s="599"/>
      <c r="C556" s="599"/>
      <c r="D556" s="599"/>
      <c r="E556" s="599"/>
      <c r="F556" s="599"/>
      <c r="G556" s="599"/>
      <c r="H556" s="599"/>
      <c r="I556" s="599"/>
      <c r="J556" s="599"/>
      <c r="K556" s="599"/>
      <c r="L556" s="599"/>
      <c r="M556" s="599"/>
      <c r="N556" s="599"/>
      <c r="O556" s="599"/>
      <c r="P556" s="599"/>
      <c r="Q556" s="599"/>
      <c r="R556" s="599"/>
      <c r="S556" s="599"/>
      <c r="T556" s="599"/>
      <c r="U556" s="599"/>
      <c r="V556" s="599"/>
      <c r="W556" s="599"/>
      <c r="X556" s="599"/>
      <c r="Y556" s="599"/>
      <c r="Z556" s="599"/>
      <c r="AA556" s="599"/>
      <c r="AB556" s="599"/>
      <c r="AC556" s="599"/>
      <c r="AD556" s="599"/>
      <c r="AE556" s="599"/>
      <c r="AF556" s="596" t="s">
        <v>106</v>
      </c>
      <c r="AG556" s="596"/>
      <c r="AH556" s="596"/>
      <c r="AI556" s="596"/>
      <c r="AJ556" s="596"/>
      <c r="AK556" s="596"/>
      <c r="AL556" s="596"/>
      <c r="AM556" s="596"/>
      <c r="AN556" s="596"/>
      <c r="AO556" s="596"/>
      <c r="AP556" s="596" t="s">
        <v>123</v>
      </c>
      <c r="AQ556" s="596"/>
      <c r="AR556" s="596"/>
      <c r="AS556" s="596"/>
      <c r="AT556" s="596"/>
      <c r="AU556" s="596"/>
      <c r="AV556" s="596"/>
      <c r="AW556" s="266">
        <f>SUM(AW557:AW559)</f>
        <v>0</v>
      </c>
      <c r="AX556" s="266">
        <f t="shared" ref="AX556:AY556" si="137">SUM(AX557:AX559)</f>
        <v>0</v>
      </c>
      <c r="AY556" s="266">
        <f t="shared" si="137"/>
        <v>0</v>
      </c>
      <c r="AZ556" s="597"/>
      <c r="BA556" s="598"/>
      <c r="BB556" s="598"/>
      <c r="BC556" s="598"/>
      <c r="BD556" s="598"/>
      <c r="BE556" s="598"/>
      <c r="BF556" s="598"/>
      <c r="BG556" s="598"/>
      <c r="BH556" s="266"/>
      <c r="BI556" s="596"/>
      <c r="BJ556" s="596"/>
      <c r="BK556" s="596"/>
      <c r="BL556" s="596"/>
      <c r="BM556" s="596"/>
      <c r="BN556" s="596"/>
      <c r="BO556" s="596"/>
      <c r="BP556" s="257"/>
      <c r="BS556" s="349">
        <f t="shared" ref="BS556:BS619" si="138">(AY556/12*6)-AZ556</f>
        <v>0</v>
      </c>
      <c r="BT556" s="349"/>
      <c r="BU556" s="349"/>
      <c r="BV556" s="349"/>
      <c r="BW556" s="349"/>
      <c r="BX556" s="349"/>
      <c r="BY556" s="349"/>
    </row>
    <row r="557" spans="1:77" s="6" customFormat="1" ht="24" customHeight="1" x14ac:dyDescent="0.2">
      <c r="A557" s="350" t="s">
        <v>144</v>
      </c>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c r="AA557" s="350"/>
      <c r="AB557" s="350"/>
      <c r="AC557" s="350"/>
      <c r="AD557" s="350"/>
      <c r="AE557" s="350"/>
      <c r="AF557" s="351" t="s">
        <v>107</v>
      </c>
      <c r="AG557" s="351"/>
      <c r="AH557" s="351"/>
      <c r="AI557" s="351"/>
      <c r="AJ557" s="352" t="s">
        <v>468</v>
      </c>
      <c r="AK557" s="351"/>
      <c r="AL557" s="352" t="s">
        <v>492</v>
      </c>
      <c r="AM557" s="352"/>
      <c r="AN557" s="353" t="s">
        <v>499</v>
      </c>
      <c r="AO557" s="353"/>
      <c r="AP557" s="351" t="s">
        <v>124</v>
      </c>
      <c r="AQ557" s="351"/>
      <c r="AR557" s="351"/>
      <c r="AS557" s="351"/>
      <c r="AT557" s="351"/>
      <c r="AU557" s="351"/>
      <c r="AV557" s="351"/>
      <c r="AW557" s="215"/>
      <c r="AX557" s="215"/>
      <c r="AY557" s="215"/>
      <c r="AZ557" s="590"/>
      <c r="BA557" s="591"/>
      <c r="BB557" s="591"/>
      <c r="BC557" s="591"/>
      <c r="BD557" s="591"/>
      <c r="BE557" s="591"/>
      <c r="BF557" s="591"/>
      <c r="BG557" s="591"/>
      <c r="BH557" s="215"/>
      <c r="BI557" s="351"/>
      <c r="BJ557" s="351"/>
      <c r="BK557" s="351"/>
      <c r="BL557" s="351"/>
      <c r="BM557" s="351"/>
      <c r="BN557" s="351"/>
      <c r="BO557" s="351"/>
      <c r="BP557" s="257"/>
      <c r="BS557" s="349">
        <f t="shared" si="138"/>
        <v>0</v>
      </c>
      <c r="BT557" s="349"/>
      <c r="BU557" s="349"/>
      <c r="BV557" s="349"/>
      <c r="BW557" s="349"/>
      <c r="BX557" s="349"/>
      <c r="BY557" s="349"/>
    </row>
    <row r="558" spans="1:77" s="6" customFormat="1" ht="23.25" customHeight="1" x14ac:dyDescent="0.2">
      <c r="A558" s="350" t="s">
        <v>145</v>
      </c>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c r="AA558" s="350"/>
      <c r="AB558" s="350"/>
      <c r="AC558" s="350"/>
      <c r="AD558" s="350"/>
      <c r="AE558" s="350"/>
      <c r="AF558" s="351" t="s">
        <v>108</v>
      </c>
      <c r="AG558" s="351"/>
      <c r="AH558" s="351"/>
      <c r="AI558" s="351"/>
      <c r="AJ558" s="352" t="s">
        <v>468</v>
      </c>
      <c r="AK558" s="351"/>
      <c r="AL558" s="352" t="s">
        <v>492</v>
      </c>
      <c r="AM558" s="352"/>
      <c r="AN558" s="353" t="s">
        <v>499</v>
      </c>
      <c r="AO558" s="353"/>
      <c r="AP558" s="351" t="s">
        <v>125</v>
      </c>
      <c r="AQ558" s="351"/>
      <c r="AR558" s="351"/>
      <c r="AS558" s="351"/>
      <c r="AT558" s="351"/>
      <c r="AU558" s="351"/>
      <c r="AV558" s="351"/>
      <c r="AW558" s="215"/>
      <c r="AX558" s="215"/>
      <c r="AY558" s="215"/>
      <c r="AZ558" s="590"/>
      <c r="BA558" s="591"/>
      <c r="BB558" s="591"/>
      <c r="BC558" s="591"/>
      <c r="BD558" s="591"/>
      <c r="BE558" s="591"/>
      <c r="BF558" s="591"/>
      <c r="BG558" s="591"/>
      <c r="BH558" s="215"/>
      <c r="BI558" s="351"/>
      <c r="BJ558" s="351"/>
      <c r="BK558" s="351"/>
      <c r="BL558" s="351"/>
      <c r="BM558" s="351"/>
      <c r="BN558" s="351"/>
      <c r="BO558" s="351"/>
      <c r="BP558" s="257"/>
      <c r="BS558" s="349">
        <f t="shared" si="138"/>
        <v>0</v>
      </c>
      <c r="BT558" s="349"/>
      <c r="BU558" s="349"/>
      <c r="BV558" s="349"/>
      <c r="BW558" s="349"/>
      <c r="BX558" s="349"/>
      <c r="BY558" s="349"/>
    </row>
    <row r="559" spans="1:77" s="6" customFormat="1" ht="11.25" customHeight="1" x14ac:dyDescent="0.2">
      <c r="A559" s="366" t="s">
        <v>146</v>
      </c>
      <c r="B559" s="366"/>
      <c r="C559" s="366"/>
      <c r="D559" s="366"/>
      <c r="E559" s="366"/>
      <c r="F559" s="366"/>
      <c r="G559" s="366"/>
      <c r="H559" s="366"/>
      <c r="I559" s="366"/>
      <c r="J559" s="366"/>
      <c r="K559" s="366"/>
      <c r="L559" s="366"/>
      <c r="M559" s="366"/>
      <c r="N559" s="366"/>
      <c r="O559" s="366"/>
      <c r="P559" s="366"/>
      <c r="Q559" s="366"/>
      <c r="R559" s="366"/>
      <c r="S559" s="366"/>
      <c r="T559" s="366"/>
      <c r="U559" s="366"/>
      <c r="V559" s="366"/>
      <c r="W559" s="366"/>
      <c r="X559" s="366"/>
      <c r="Y559" s="366"/>
      <c r="Z559" s="366"/>
      <c r="AA559" s="366"/>
      <c r="AB559" s="366"/>
      <c r="AC559" s="366"/>
      <c r="AD559" s="366"/>
      <c r="AE559" s="366"/>
      <c r="AF559" s="351" t="s">
        <v>109</v>
      </c>
      <c r="AG559" s="351"/>
      <c r="AH559" s="351"/>
      <c r="AI559" s="351"/>
      <c r="AJ559" s="352" t="s">
        <v>468</v>
      </c>
      <c r="AK559" s="351"/>
      <c r="AL559" s="352" t="s">
        <v>492</v>
      </c>
      <c r="AM559" s="352"/>
      <c r="AN559" s="353" t="s">
        <v>499</v>
      </c>
      <c r="AO559" s="353"/>
      <c r="AP559" s="351" t="s">
        <v>126</v>
      </c>
      <c r="AQ559" s="351"/>
      <c r="AR559" s="351"/>
      <c r="AS559" s="351"/>
      <c r="AT559" s="351"/>
      <c r="AU559" s="351"/>
      <c r="AV559" s="351"/>
      <c r="AW559" s="215"/>
      <c r="AX559" s="215"/>
      <c r="AY559" s="215"/>
      <c r="AZ559" s="590"/>
      <c r="BA559" s="591"/>
      <c r="BB559" s="591"/>
      <c r="BC559" s="591"/>
      <c r="BD559" s="591"/>
      <c r="BE559" s="591"/>
      <c r="BF559" s="591"/>
      <c r="BG559" s="591"/>
      <c r="BH559" s="215"/>
      <c r="BI559" s="351"/>
      <c r="BJ559" s="351"/>
      <c r="BK559" s="351"/>
      <c r="BL559" s="351"/>
      <c r="BM559" s="351"/>
      <c r="BN559" s="351"/>
      <c r="BO559" s="351"/>
      <c r="BP559" s="257"/>
      <c r="BS559" s="349">
        <f t="shared" si="138"/>
        <v>0</v>
      </c>
      <c r="BT559" s="349"/>
      <c r="BU559" s="349"/>
      <c r="BV559" s="349"/>
      <c r="BW559" s="349"/>
      <c r="BX559" s="349"/>
      <c r="BY559" s="349"/>
    </row>
    <row r="560" spans="1:77" s="6" customFormat="1" x14ac:dyDescent="0.2">
      <c r="A560" s="599" t="s">
        <v>147</v>
      </c>
      <c r="B560" s="599"/>
      <c r="C560" s="599"/>
      <c r="D560" s="599"/>
      <c r="E560" s="599"/>
      <c r="F560" s="599"/>
      <c r="G560" s="599"/>
      <c r="H560" s="599"/>
      <c r="I560" s="599"/>
      <c r="J560" s="599"/>
      <c r="K560" s="599"/>
      <c r="L560" s="599"/>
      <c r="M560" s="599"/>
      <c r="N560" s="599"/>
      <c r="O560" s="599"/>
      <c r="P560" s="599"/>
      <c r="Q560" s="599"/>
      <c r="R560" s="599"/>
      <c r="S560" s="599"/>
      <c r="T560" s="599"/>
      <c r="U560" s="599"/>
      <c r="V560" s="599"/>
      <c r="W560" s="599"/>
      <c r="X560" s="599"/>
      <c r="Y560" s="599"/>
      <c r="Z560" s="599"/>
      <c r="AA560" s="599"/>
      <c r="AB560" s="599"/>
      <c r="AC560" s="599"/>
      <c r="AD560" s="599"/>
      <c r="AE560" s="599"/>
      <c r="AF560" s="596" t="s">
        <v>134</v>
      </c>
      <c r="AG560" s="596"/>
      <c r="AH560" s="596"/>
      <c r="AI560" s="596"/>
      <c r="AJ560" s="596"/>
      <c r="AK560" s="596"/>
      <c r="AL560" s="596"/>
      <c r="AM560" s="596"/>
      <c r="AN560" s="596"/>
      <c r="AO560" s="596"/>
      <c r="AP560" s="596" t="s">
        <v>32</v>
      </c>
      <c r="AQ560" s="596"/>
      <c r="AR560" s="596"/>
      <c r="AS560" s="596"/>
      <c r="AT560" s="596"/>
      <c r="AU560" s="596"/>
      <c r="AV560" s="596"/>
      <c r="AW560" s="266">
        <f>SUM(AW561:AW563)</f>
        <v>0</v>
      </c>
      <c r="AX560" s="266">
        <f t="shared" ref="AX560:AY560" si="139">SUM(AX561:AX563)</f>
        <v>0</v>
      </c>
      <c r="AY560" s="266">
        <f t="shared" si="139"/>
        <v>0</v>
      </c>
      <c r="AZ560" s="597"/>
      <c r="BA560" s="598"/>
      <c r="BB560" s="598"/>
      <c r="BC560" s="598"/>
      <c r="BD560" s="598"/>
      <c r="BE560" s="598"/>
      <c r="BF560" s="598"/>
      <c r="BG560" s="598"/>
      <c r="BH560" s="266"/>
      <c r="BI560" s="596"/>
      <c r="BJ560" s="596"/>
      <c r="BK560" s="596"/>
      <c r="BL560" s="596"/>
      <c r="BM560" s="596"/>
      <c r="BN560" s="596"/>
      <c r="BO560" s="596"/>
      <c r="BP560" s="257"/>
      <c r="BS560" s="349">
        <f t="shared" si="138"/>
        <v>0</v>
      </c>
      <c r="BT560" s="349"/>
      <c r="BU560" s="349"/>
      <c r="BV560" s="349"/>
      <c r="BW560" s="349"/>
      <c r="BX560" s="349"/>
      <c r="BY560" s="349"/>
    </row>
    <row r="561" spans="1:77" s="6" customFormat="1" ht="24.75" customHeight="1" x14ac:dyDescent="0.2">
      <c r="A561" s="350" t="s">
        <v>148</v>
      </c>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c r="AA561" s="350"/>
      <c r="AB561" s="350"/>
      <c r="AC561" s="350"/>
      <c r="AD561" s="350"/>
      <c r="AE561" s="350"/>
      <c r="AF561" s="351" t="s">
        <v>135</v>
      </c>
      <c r="AG561" s="351"/>
      <c r="AH561" s="351"/>
      <c r="AI561" s="351"/>
      <c r="AJ561" s="352" t="s">
        <v>468</v>
      </c>
      <c r="AK561" s="351"/>
      <c r="AL561" s="352" t="s">
        <v>492</v>
      </c>
      <c r="AM561" s="352"/>
      <c r="AN561" s="353" t="s">
        <v>499</v>
      </c>
      <c r="AO561" s="353"/>
      <c r="AP561" s="351" t="s">
        <v>127</v>
      </c>
      <c r="AQ561" s="351"/>
      <c r="AR561" s="351"/>
      <c r="AS561" s="351"/>
      <c r="AT561" s="351"/>
      <c r="AU561" s="351"/>
      <c r="AV561" s="351"/>
      <c r="AW561" s="215"/>
      <c r="AX561" s="215"/>
      <c r="AY561" s="215"/>
      <c r="AZ561" s="590"/>
      <c r="BA561" s="591"/>
      <c r="BB561" s="591"/>
      <c r="BC561" s="591"/>
      <c r="BD561" s="591"/>
      <c r="BE561" s="591"/>
      <c r="BF561" s="591"/>
      <c r="BG561" s="591"/>
      <c r="BH561" s="215"/>
      <c r="BI561" s="351"/>
      <c r="BJ561" s="351"/>
      <c r="BK561" s="351"/>
      <c r="BL561" s="351"/>
      <c r="BM561" s="351"/>
      <c r="BN561" s="351"/>
      <c r="BO561" s="351"/>
      <c r="BP561" s="257"/>
      <c r="BS561" s="349">
        <f t="shared" si="138"/>
        <v>0</v>
      </c>
      <c r="BT561" s="349"/>
      <c r="BU561" s="349"/>
      <c r="BV561" s="349"/>
      <c r="BW561" s="349"/>
      <c r="BX561" s="349"/>
      <c r="BY561" s="349"/>
    </row>
    <row r="562" spans="1:77" s="6" customFormat="1" x14ac:dyDescent="0.2">
      <c r="A562" s="350" t="s">
        <v>149</v>
      </c>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c r="AA562" s="350"/>
      <c r="AB562" s="350"/>
      <c r="AC562" s="350"/>
      <c r="AD562" s="350"/>
      <c r="AE562" s="350"/>
      <c r="AF562" s="351" t="s">
        <v>136</v>
      </c>
      <c r="AG562" s="351"/>
      <c r="AH562" s="351"/>
      <c r="AI562" s="351"/>
      <c r="AJ562" s="352" t="s">
        <v>468</v>
      </c>
      <c r="AK562" s="351"/>
      <c r="AL562" s="352" t="s">
        <v>492</v>
      </c>
      <c r="AM562" s="352"/>
      <c r="AN562" s="353" t="s">
        <v>499</v>
      </c>
      <c r="AO562" s="353"/>
      <c r="AP562" s="351" t="s">
        <v>128</v>
      </c>
      <c r="AQ562" s="351"/>
      <c r="AR562" s="351"/>
      <c r="AS562" s="351"/>
      <c r="AT562" s="351"/>
      <c r="AU562" s="351"/>
      <c r="AV562" s="351"/>
      <c r="AW562" s="215"/>
      <c r="AX562" s="215"/>
      <c r="AY562" s="215"/>
      <c r="AZ562" s="590"/>
      <c r="BA562" s="591"/>
      <c r="BB562" s="591"/>
      <c r="BC562" s="591"/>
      <c r="BD562" s="591"/>
      <c r="BE562" s="591"/>
      <c r="BF562" s="591"/>
      <c r="BG562" s="591"/>
      <c r="BH562" s="215"/>
      <c r="BI562" s="351"/>
      <c r="BJ562" s="351"/>
      <c r="BK562" s="351"/>
      <c r="BL562" s="351"/>
      <c r="BM562" s="351"/>
      <c r="BN562" s="351"/>
      <c r="BO562" s="351"/>
      <c r="BP562" s="257"/>
      <c r="BS562" s="349">
        <f t="shared" si="138"/>
        <v>0</v>
      </c>
      <c r="BT562" s="349"/>
      <c r="BU562" s="349"/>
      <c r="BV562" s="349"/>
      <c r="BW562" s="349"/>
      <c r="BX562" s="349"/>
      <c r="BY562" s="349"/>
    </row>
    <row r="563" spans="1:77" s="6" customFormat="1" ht="24" customHeight="1" x14ac:dyDescent="0.2">
      <c r="A563" s="368" t="s">
        <v>150</v>
      </c>
      <c r="B563" s="368"/>
      <c r="C563" s="368"/>
      <c r="D563" s="368"/>
      <c r="E563" s="368"/>
      <c r="F563" s="368"/>
      <c r="G563" s="368"/>
      <c r="H563" s="368"/>
      <c r="I563" s="368"/>
      <c r="J563" s="368"/>
      <c r="K563" s="368"/>
      <c r="L563" s="368"/>
      <c r="M563" s="368"/>
      <c r="N563" s="368"/>
      <c r="O563" s="368"/>
      <c r="P563" s="368"/>
      <c r="Q563" s="368"/>
      <c r="R563" s="368"/>
      <c r="S563" s="368"/>
      <c r="T563" s="368"/>
      <c r="U563" s="368"/>
      <c r="V563" s="368"/>
      <c r="W563" s="368"/>
      <c r="X563" s="368"/>
      <c r="Y563" s="368"/>
      <c r="Z563" s="368"/>
      <c r="AA563" s="368"/>
      <c r="AB563" s="368"/>
      <c r="AC563" s="368"/>
      <c r="AD563" s="368"/>
      <c r="AE563" s="368"/>
      <c r="AF563" s="351" t="s">
        <v>137</v>
      </c>
      <c r="AG563" s="351"/>
      <c r="AH563" s="351"/>
      <c r="AI563" s="351"/>
      <c r="AJ563" s="352" t="s">
        <v>468</v>
      </c>
      <c r="AK563" s="351"/>
      <c r="AL563" s="352" t="s">
        <v>492</v>
      </c>
      <c r="AM563" s="352"/>
      <c r="AN563" s="353" t="s">
        <v>499</v>
      </c>
      <c r="AO563" s="353"/>
      <c r="AP563" s="351" t="s">
        <v>129</v>
      </c>
      <c r="AQ563" s="351"/>
      <c r="AR563" s="351"/>
      <c r="AS563" s="351"/>
      <c r="AT563" s="351"/>
      <c r="AU563" s="351"/>
      <c r="AV563" s="351"/>
      <c r="AW563" s="215"/>
      <c r="AX563" s="215"/>
      <c r="AY563" s="215"/>
      <c r="AZ563" s="590"/>
      <c r="BA563" s="591"/>
      <c r="BB563" s="591"/>
      <c r="BC563" s="591"/>
      <c r="BD563" s="591"/>
      <c r="BE563" s="591"/>
      <c r="BF563" s="591"/>
      <c r="BG563" s="591"/>
      <c r="BH563" s="215"/>
      <c r="BI563" s="351"/>
      <c r="BJ563" s="351"/>
      <c r="BK563" s="351"/>
      <c r="BL563" s="351"/>
      <c r="BM563" s="351"/>
      <c r="BN563" s="351"/>
      <c r="BO563" s="351"/>
      <c r="BP563" s="257"/>
      <c r="BS563" s="349">
        <f t="shared" si="138"/>
        <v>0</v>
      </c>
      <c r="BT563" s="349"/>
      <c r="BU563" s="349"/>
      <c r="BV563" s="349"/>
      <c r="BW563" s="349"/>
      <c r="BX563" s="349"/>
      <c r="BY563" s="349"/>
    </row>
    <row r="564" spans="1:77" s="6" customFormat="1" x14ac:dyDescent="0.2">
      <c r="A564" s="599" t="s">
        <v>151</v>
      </c>
      <c r="B564" s="599"/>
      <c r="C564" s="599"/>
      <c r="D564" s="599"/>
      <c r="E564" s="599"/>
      <c r="F564" s="599"/>
      <c r="G564" s="599"/>
      <c r="H564" s="599"/>
      <c r="I564" s="599"/>
      <c r="J564" s="599"/>
      <c r="K564" s="599"/>
      <c r="L564" s="599"/>
      <c r="M564" s="599"/>
      <c r="N564" s="599"/>
      <c r="O564" s="599"/>
      <c r="P564" s="599"/>
      <c r="Q564" s="599"/>
      <c r="R564" s="599"/>
      <c r="S564" s="599"/>
      <c r="T564" s="599"/>
      <c r="U564" s="599"/>
      <c r="V564" s="599"/>
      <c r="W564" s="599"/>
      <c r="X564" s="599"/>
      <c r="Y564" s="599"/>
      <c r="Z564" s="599"/>
      <c r="AA564" s="599"/>
      <c r="AB564" s="599"/>
      <c r="AC564" s="599"/>
      <c r="AD564" s="599"/>
      <c r="AE564" s="599"/>
      <c r="AF564" s="596" t="s">
        <v>138</v>
      </c>
      <c r="AG564" s="596"/>
      <c r="AH564" s="596"/>
      <c r="AI564" s="596"/>
      <c r="AJ564" s="596"/>
      <c r="AK564" s="596"/>
      <c r="AL564" s="596"/>
      <c r="AM564" s="596"/>
      <c r="AN564" s="596"/>
      <c r="AO564" s="596"/>
      <c r="AP564" s="596" t="s">
        <v>32</v>
      </c>
      <c r="AQ564" s="596"/>
      <c r="AR564" s="596"/>
      <c r="AS564" s="596"/>
      <c r="AT564" s="596"/>
      <c r="AU564" s="596"/>
      <c r="AV564" s="596"/>
      <c r="AW564" s="266">
        <f>SUM(AW565)</f>
        <v>0</v>
      </c>
      <c r="AX564" s="266">
        <f t="shared" ref="AX564:AY564" si="140">SUM(AX565)</f>
        <v>0</v>
      </c>
      <c r="AY564" s="266">
        <f t="shared" si="140"/>
        <v>0</v>
      </c>
      <c r="AZ564" s="597"/>
      <c r="BA564" s="598"/>
      <c r="BB564" s="598"/>
      <c r="BC564" s="598"/>
      <c r="BD564" s="598"/>
      <c r="BE564" s="598"/>
      <c r="BF564" s="598"/>
      <c r="BG564" s="598"/>
      <c r="BH564" s="266"/>
      <c r="BI564" s="596"/>
      <c r="BJ564" s="596"/>
      <c r="BK564" s="596"/>
      <c r="BL564" s="596"/>
      <c r="BM564" s="596"/>
      <c r="BN564" s="596"/>
      <c r="BO564" s="596"/>
      <c r="BP564" s="257"/>
      <c r="BS564" s="349">
        <f t="shared" si="138"/>
        <v>0</v>
      </c>
      <c r="BT564" s="349"/>
      <c r="BU564" s="349"/>
      <c r="BV564" s="349"/>
      <c r="BW564" s="349"/>
      <c r="BX564" s="349"/>
      <c r="BY564" s="349"/>
    </row>
    <row r="565" spans="1:77" s="6" customFormat="1" ht="36" customHeight="1" x14ac:dyDescent="0.2">
      <c r="A565" s="350" t="s">
        <v>152</v>
      </c>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c r="AA565" s="350"/>
      <c r="AB565" s="350"/>
      <c r="AC565" s="350"/>
      <c r="AD565" s="350"/>
      <c r="AE565" s="350"/>
      <c r="AF565" s="351" t="s">
        <v>139</v>
      </c>
      <c r="AG565" s="351"/>
      <c r="AH565" s="351"/>
      <c r="AI565" s="351"/>
      <c r="AJ565" s="352" t="s">
        <v>468</v>
      </c>
      <c r="AK565" s="351"/>
      <c r="AL565" s="352" t="s">
        <v>492</v>
      </c>
      <c r="AM565" s="352"/>
      <c r="AN565" s="353" t="s">
        <v>499</v>
      </c>
      <c r="AO565" s="353"/>
      <c r="AP565" s="351" t="s">
        <v>130</v>
      </c>
      <c r="AQ565" s="351"/>
      <c r="AR565" s="351"/>
      <c r="AS565" s="351"/>
      <c r="AT565" s="351"/>
      <c r="AU565" s="351"/>
      <c r="AV565" s="351"/>
      <c r="AW565" s="215"/>
      <c r="AX565" s="215"/>
      <c r="AY565" s="215"/>
      <c r="AZ565" s="590"/>
      <c r="BA565" s="591"/>
      <c r="BB565" s="591"/>
      <c r="BC565" s="591"/>
      <c r="BD565" s="591"/>
      <c r="BE565" s="591"/>
      <c r="BF565" s="591"/>
      <c r="BG565" s="591"/>
      <c r="BH565" s="215"/>
      <c r="BI565" s="351"/>
      <c r="BJ565" s="351"/>
      <c r="BK565" s="351"/>
      <c r="BL565" s="351"/>
      <c r="BM565" s="351"/>
      <c r="BN565" s="351"/>
      <c r="BO565" s="351"/>
      <c r="BP565" s="257"/>
      <c r="BS565" s="349">
        <f t="shared" si="138"/>
        <v>0</v>
      </c>
      <c r="BT565" s="349"/>
      <c r="BU565" s="349"/>
      <c r="BV565" s="349"/>
      <c r="BW565" s="349"/>
      <c r="BX565" s="349"/>
      <c r="BY565" s="349"/>
    </row>
    <row r="566" spans="1:77" s="6" customFormat="1" x14ac:dyDescent="0.2">
      <c r="A566" s="599" t="s">
        <v>535</v>
      </c>
      <c r="B566" s="599"/>
      <c r="C566" s="599"/>
      <c r="D566" s="599"/>
      <c r="E566" s="599"/>
      <c r="F566" s="599"/>
      <c r="G566" s="599"/>
      <c r="H566" s="599"/>
      <c r="I566" s="599"/>
      <c r="J566" s="599"/>
      <c r="K566" s="599"/>
      <c r="L566" s="599"/>
      <c r="M566" s="599"/>
      <c r="N566" s="599"/>
      <c r="O566" s="599"/>
      <c r="P566" s="599"/>
      <c r="Q566" s="599"/>
      <c r="R566" s="599"/>
      <c r="S566" s="599"/>
      <c r="T566" s="599"/>
      <c r="U566" s="599"/>
      <c r="V566" s="599"/>
      <c r="W566" s="599"/>
      <c r="X566" s="599"/>
      <c r="Y566" s="599"/>
      <c r="Z566" s="599"/>
      <c r="AA566" s="599"/>
      <c r="AB566" s="599"/>
      <c r="AC566" s="599"/>
      <c r="AD566" s="599"/>
      <c r="AE566" s="599"/>
      <c r="AF566" s="596" t="s">
        <v>140</v>
      </c>
      <c r="AG566" s="596"/>
      <c r="AH566" s="596"/>
      <c r="AI566" s="596"/>
      <c r="AJ566" s="596"/>
      <c r="AK566" s="596"/>
      <c r="AL566" s="596"/>
      <c r="AM566" s="596"/>
      <c r="AN566" s="693"/>
      <c r="AO566" s="693"/>
      <c r="AP566" s="596" t="s">
        <v>32</v>
      </c>
      <c r="AQ566" s="596"/>
      <c r="AR566" s="596"/>
      <c r="AS566" s="596"/>
      <c r="AT566" s="596"/>
      <c r="AU566" s="596"/>
      <c r="AV566" s="596"/>
      <c r="AW566" s="266">
        <f>SUM(AW567:AW574)</f>
        <v>0</v>
      </c>
      <c r="AX566" s="266">
        <f>SUM(AX567:AX574)</f>
        <v>0</v>
      </c>
      <c r="AY566" s="266">
        <f>SUM(AY567:AY574)</f>
        <v>0</v>
      </c>
      <c r="AZ566" s="597"/>
      <c r="BA566" s="598"/>
      <c r="BB566" s="598"/>
      <c r="BC566" s="598"/>
      <c r="BD566" s="598"/>
      <c r="BE566" s="598"/>
      <c r="BF566" s="598"/>
      <c r="BG566" s="598"/>
      <c r="BH566" s="266"/>
      <c r="BI566" s="596"/>
      <c r="BJ566" s="596"/>
      <c r="BK566" s="596"/>
      <c r="BL566" s="596"/>
      <c r="BM566" s="596"/>
      <c r="BN566" s="596"/>
      <c r="BO566" s="596"/>
      <c r="BP566" s="257"/>
      <c r="BS566" s="349">
        <f t="shared" si="138"/>
        <v>0</v>
      </c>
      <c r="BT566" s="349"/>
      <c r="BU566" s="349"/>
      <c r="BV566" s="349"/>
      <c r="BW566" s="349"/>
      <c r="BX566" s="349"/>
      <c r="BY566" s="349"/>
    </row>
    <row r="567" spans="1:77" s="6" customFormat="1" ht="24" customHeight="1" x14ac:dyDescent="0.2">
      <c r="A567" s="350" t="s">
        <v>153</v>
      </c>
      <c r="B567" s="366"/>
      <c r="C567" s="366"/>
      <c r="D567" s="366"/>
      <c r="E567" s="366"/>
      <c r="F567" s="366"/>
      <c r="G567" s="366"/>
      <c r="H567" s="366"/>
      <c r="I567" s="366"/>
      <c r="J567" s="366"/>
      <c r="K567" s="366"/>
      <c r="L567" s="366"/>
      <c r="M567" s="366"/>
      <c r="N567" s="366"/>
      <c r="O567" s="366"/>
      <c r="P567" s="366"/>
      <c r="Q567" s="366"/>
      <c r="R567" s="366"/>
      <c r="S567" s="366"/>
      <c r="T567" s="366"/>
      <c r="U567" s="366"/>
      <c r="V567" s="366"/>
      <c r="W567" s="366"/>
      <c r="X567" s="366"/>
      <c r="Y567" s="366"/>
      <c r="Z567" s="366"/>
      <c r="AA567" s="366"/>
      <c r="AB567" s="366"/>
      <c r="AC567" s="366"/>
      <c r="AD567" s="366"/>
      <c r="AE567" s="366"/>
      <c r="AF567" s="351" t="s">
        <v>141</v>
      </c>
      <c r="AG567" s="351"/>
      <c r="AH567" s="351"/>
      <c r="AI567" s="351"/>
      <c r="AJ567" s="352" t="s">
        <v>468</v>
      </c>
      <c r="AK567" s="351"/>
      <c r="AL567" s="352" t="s">
        <v>492</v>
      </c>
      <c r="AM567" s="352"/>
      <c r="AN567" s="353" t="s">
        <v>499</v>
      </c>
      <c r="AO567" s="353"/>
      <c r="AP567" s="351" t="s">
        <v>131</v>
      </c>
      <c r="AQ567" s="351"/>
      <c r="AR567" s="351"/>
      <c r="AS567" s="351"/>
      <c r="AT567" s="351"/>
      <c r="AU567" s="351"/>
      <c r="AV567" s="351"/>
      <c r="AW567" s="215"/>
      <c r="AX567" s="215"/>
      <c r="AY567" s="215"/>
      <c r="AZ567" s="590"/>
      <c r="BA567" s="591"/>
      <c r="BB567" s="591"/>
      <c r="BC567" s="591"/>
      <c r="BD567" s="591"/>
      <c r="BE567" s="591"/>
      <c r="BF567" s="591"/>
      <c r="BG567" s="591"/>
      <c r="BH567" s="215"/>
      <c r="BI567" s="351"/>
      <c r="BJ567" s="351"/>
      <c r="BK567" s="351"/>
      <c r="BL567" s="351"/>
      <c r="BM567" s="351"/>
      <c r="BN567" s="351"/>
      <c r="BO567" s="351"/>
      <c r="BP567" s="257"/>
      <c r="BS567" s="349">
        <f t="shared" si="138"/>
        <v>0</v>
      </c>
      <c r="BT567" s="349"/>
      <c r="BU567" s="349"/>
      <c r="BV567" s="349"/>
      <c r="BW567" s="349"/>
      <c r="BX567" s="349"/>
      <c r="BY567" s="349"/>
    </row>
    <row r="568" spans="1:77" s="6" customFormat="1" ht="24" customHeight="1" x14ac:dyDescent="0.2">
      <c r="A568" s="350" t="s">
        <v>154</v>
      </c>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c r="AA568" s="350"/>
      <c r="AB568" s="350"/>
      <c r="AC568" s="350"/>
      <c r="AD568" s="350"/>
      <c r="AE568" s="350"/>
      <c r="AF568" s="351" t="s">
        <v>142</v>
      </c>
      <c r="AG568" s="351"/>
      <c r="AH568" s="351"/>
      <c r="AI568" s="351"/>
      <c r="AJ568" s="352" t="s">
        <v>468</v>
      </c>
      <c r="AK568" s="351"/>
      <c r="AL568" s="352" t="s">
        <v>492</v>
      </c>
      <c r="AM568" s="352"/>
      <c r="AN568" s="353" t="s">
        <v>499</v>
      </c>
      <c r="AO568" s="353"/>
      <c r="AP568" s="351" t="s">
        <v>132</v>
      </c>
      <c r="AQ568" s="351"/>
      <c r="AR568" s="351"/>
      <c r="AS568" s="351"/>
      <c r="AT568" s="351"/>
      <c r="AU568" s="351"/>
      <c r="AV568" s="351"/>
      <c r="AW568" s="215"/>
      <c r="AX568" s="215"/>
      <c r="AY568" s="215"/>
      <c r="AZ568" s="590"/>
      <c r="BA568" s="591"/>
      <c r="BB568" s="591"/>
      <c r="BC568" s="591"/>
      <c r="BD568" s="591"/>
      <c r="BE568" s="591"/>
      <c r="BF568" s="591"/>
      <c r="BG568" s="591"/>
      <c r="BH568" s="215"/>
      <c r="BI568" s="351"/>
      <c r="BJ568" s="351"/>
      <c r="BK568" s="351"/>
      <c r="BL568" s="351"/>
      <c r="BM568" s="351"/>
      <c r="BN568" s="351"/>
      <c r="BO568" s="351"/>
      <c r="BP568" s="257"/>
      <c r="BS568" s="349">
        <f t="shared" si="138"/>
        <v>0</v>
      </c>
      <c r="BT568" s="349"/>
      <c r="BU568" s="349"/>
      <c r="BV568" s="349"/>
      <c r="BW568" s="349"/>
      <c r="BX568" s="349"/>
      <c r="BY568" s="349"/>
    </row>
    <row r="569" spans="1:77" s="6" customFormat="1" ht="24.75" customHeight="1" x14ac:dyDescent="0.2">
      <c r="A569" s="350" t="s">
        <v>155</v>
      </c>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c r="AA569" s="350"/>
      <c r="AB569" s="350"/>
      <c r="AC569" s="350"/>
      <c r="AD569" s="350"/>
      <c r="AE569" s="350"/>
      <c r="AF569" s="351" t="s">
        <v>143</v>
      </c>
      <c r="AG569" s="351"/>
      <c r="AH569" s="351"/>
      <c r="AI569" s="351"/>
      <c r="AJ569" s="352" t="s">
        <v>468</v>
      </c>
      <c r="AK569" s="351"/>
      <c r="AL569" s="352" t="s">
        <v>492</v>
      </c>
      <c r="AM569" s="352"/>
      <c r="AN569" s="353" t="s">
        <v>499</v>
      </c>
      <c r="AO569" s="353"/>
      <c r="AP569" s="351" t="s">
        <v>133</v>
      </c>
      <c r="AQ569" s="351"/>
      <c r="AR569" s="351"/>
      <c r="AS569" s="351"/>
      <c r="AT569" s="351"/>
      <c r="AU569" s="351"/>
      <c r="AV569" s="351"/>
      <c r="AW569" s="215"/>
      <c r="AX569" s="215"/>
      <c r="AY569" s="215"/>
      <c r="AZ569" s="590"/>
      <c r="BA569" s="591"/>
      <c r="BB569" s="591"/>
      <c r="BC569" s="591"/>
      <c r="BD569" s="591"/>
      <c r="BE569" s="591"/>
      <c r="BF569" s="591"/>
      <c r="BG569" s="591"/>
      <c r="BH569" s="215"/>
      <c r="BI569" s="351"/>
      <c r="BJ569" s="351"/>
      <c r="BK569" s="351"/>
      <c r="BL569" s="351"/>
      <c r="BM569" s="351"/>
      <c r="BN569" s="351"/>
      <c r="BO569" s="351"/>
      <c r="BP569" s="257"/>
      <c r="BS569" s="349">
        <f t="shared" si="138"/>
        <v>0</v>
      </c>
      <c r="BT569" s="349"/>
      <c r="BU569" s="349"/>
      <c r="BV569" s="349"/>
      <c r="BW569" s="349"/>
      <c r="BX569" s="349"/>
      <c r="BY569" s="349"/>
    </row>
    <row r="570" spans="1:77" s="6" customFormat="1" x14ac:dyDescent="0.2">
      <c r="A570" s="350" t="s">
        <v>158</v>
      </c>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c r="AA570" s="350"/>
      <c r="AB570" s="350"/>
      <c r="AC570" s="350"/>
      <c r="AD570" s="350"/>
      <c r="AE570" s="350"/>
      <c r="AF570" s="351" t="s">
        <v>156</v>
      </c>
      <c r="AG570" s="351"/>
      <c r="AH570" s="351"/>
      <c r="AI570" s="351"/>
      <c r="AJ570" s="352" t="s">
        <v>468</v>
      </c>
      <c r="AK570" s="351"/>
      <c r="AL570" s="352" t="s">
        <v>492</v>
      </c>
      <c r="AM570" s="352"/>
      <c r="AN570" s="353" t="s">
        <v>499</v>
      </c>
      <c r="AO570" s="353"/>
      <c r="AP570" s="351" t="s">
        <v>157</v>
      </c>
      <c r="AQ570" s="351"/>
      <c r="AR570" s="351"/>
      <c r="AS570" s="351"/>
      <c r="AT570" s="351"/>
      <c r="AU570" s="351"/>
      <c r="AV570" s="351"/>
      <c r="AW570" s="215"/>
      <c r="AX570" s="215"/>
      <c r="AY570" s="215">
        <f>'расч.обосн. иные.суб.'!F94</f>
        <v>0</v>
      </c>
      <c r="AZ570" s="590"/>
      <c r="BA570" s="591"/>
      <c r="BB570" s="591"/>
      <c r="BC570" s="591"/>
      <c r="BD570" s="591"/>
      <c r="BE570" s="591"/>
      <c r="BF570" s="591"/>
      <c r="BG570" s="591"/>
      <c r="BH570" s="215"/>
      <c r="BI570" s="351"/>
      <c r="BJ570" s="351"/>
      <c r="BK570" s="351"/>
      <c r="BL570" s="351"/>
      <c r="BM570" s="351"/>
      <c r="BN570" s="351"/>
      <c r="BO570" s="351"/>
      <c r="BP570" s="257"/>
      <c r="BS570" s="349">
        <f t="shared" si="138"/>
        <v>0</v>
      </c>
      <c r="BT570" s="349"/>
      <c r="BU570" s="349"/>
      <c r="BV570" s="349"/>
      <c r="BW570" s="349"/>
      <c r="BX570" s="349"/>
      <c r="BY570" s="349"/>
    </row>
    <row r="571" spans="1:77" s="6" customFormat="1" x14ac:dyDescent="0.2">
      <c r="A571" s="361" t="s">
        <v>69</v>
      </c>
      <c r="B571" s="361"/>
      <c r="C571" s="361"/>
      <c r="D571" s="361"/>
      <c r="E571" s="361"/>
      <c r="F571" s="361"/>
      <c r="G571" s="361"/>
      <c r="H571" s="361"/>
      <c r="I571" s="361"/>
      <c r="J571" s="361"/>
      <c r="K571" s="361"/>
      <c r="L571" s="361"/>
      <c r="M571" s="361"/>
      <c r="N571" s="361"/>
      <c r="O571" s="361"/>
      <c r="P571" s="361"/>
      <c r="Q571" s="361"/>
      <c r="R571" s="361"/>
      <c r="S571" s="361"/>
      <c r="T571" s="361"/>
      <c r="U571" s="361"/>
      <c r="V571" s="361"/>
      <c r="W571" s="361"/>
      <c r="X571" s="361"/>
      <c r="Y571" s="361"/>
      <c r="Z571" s="361"/>
      <c r="AA571" s="361"/>
      <c r="AB571" s="361"/>
      <c r="AC571" s="361"/>
      <c r="AD571" s="361"/>
      <c r="AE571" s="361"/>
      <c r="AF571" s="352" t="s">
        <v>156</v>
      </c>
      <c r="AG571" s="351"/>
      <c r="AH571" s="351"/>
      <c r="AI571" s="351"/>
      <c r="AJ571" s="352" t="s">
        <v>468</v>
      </c>
      <c r="AK571" s="351"/>
      <c r="AL571" s="352" t="s">
        <v>492</v>
      </c>
      <c r="AM571" s="352"/>
      <c r="AN571" s="353" t="s">
        <v>499</v>
      </c>
      <c r="AO571" s="353"/>
      <c r="AP571" s="352" t="s">
        <v>157</v>
      </c>
      <c r="AQ571" s="351"/>
      <c r="AR571" s="351"/>
      <c r="AS571" s="351"/>
      <c r="AT571" s="351"/>
      <c r="AU571" s="351"/>
      <c r="AV571" s="212"/>
      <c r="AW571" s="215"/>
      <c r="AX571" s="215"/>
      <c r="AY571" s="215"/>
      <c r="AZ571" s="590"/>
      <c r="BA571" s="591"/>
      <c r="BB571" s="591"/>
      <c r="BC571" s="591"/>
      <c r="BD571" s="591"/>
      <c r="BE571" s="591"/>
      <c r="BF571" s="591"/>
      <c r="BG571" s="591"/>
      <c r="BH571" s="215"/>
      <c r="BI571" s="351"/>
      <c r="BJ571" s="351"/>
      <c r="BK571" s="351"/>
      <c r="BL571" s="351"/>
      <c r="BM571" s="351"/>
      <c r="BN571" s="351"/>
      <c r="BO571" s="351"/>
      <c r="BP571" s="257"/>
      <c r="BS571" s="349">
        <f t="shared" si="138"/>
        <v>0</v>
      </c>
      <c r="BT571" s="349"/>
      <c r="BU571" s="349"/>
      <c r="BV571" s="349"/>
      <c r="BW571" s="349"/>
      <c r="BX571" s="349"/>
      <c r="BY571" s="349"/>
    </row>
    <row r="572" spans="1:77" s="6" customFormat="1" ht="23.25" customHeight="1" x14ac:dyDescent="0.2">
      <c r="A572" s="350" t="s">
        <v>167</v>
      </c>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c r="AA572" s="350"/>
      <c r="AB572" s="350"/>
      <c r="AC572" s="350"/>
      <c r="AD572" s="350"/>
      <c r="AE572" s="350"/>
      <c r="AF572" s="351" t="s">
        <v>159</v>
      </c>
      <c r="AG572" s="351"/>
      <c r="AH572" s="351"/>
      <c r="AI572" s="351"/>
      <c r="AJ572" s="352" t="s">
        <v>468</v>
      </c>
      <c r="AK572" s="351"/>
      <c r="AL572" s="352" t="s">
        <v>492</v>
      </c>
      <c r="AM572" s="352"/>
      <c r="AN572" s="353" t="s">
        <v>499</v>
      </c>
      <c r="AO572" s="353"/>
      <c r="AP572" s="351" t="s">
        <v>164</v>
      </c>
      <c r="AQ572" s="351"/>
      <c r="AR572" s="351"/>
      <c r="AS572" s="351"/>
      <c r="AT572" s="351"/>
      <c r="AU572" s="351"/>
      <c r="AV572" s="351"/>
      <c r="AW572" s="215"/>
      <c r="AX572" s="215"/>
      <c r="AY572" s="215"/>
      <c r="AZ572" s="590"/>
      <c r="BA572" s="591"/>
      <c r="BB572" s="591"/>
      <c r="BC572" s="591"/>
      <c r="BD572" s="591"/>
      <c r="BE572" s="591"/>
      <c r="BF572" s="591"/>
      <c r="BG572" s="591"/>
      <c r="BH572" s="215"/>
      <c r="BI572" s="351"/>
      <c r="BJ572" s="351"/>
      <c r="BK572" s="351"/>
      <c r="BL572" s="351"/>
      <c r="BM572" s="351"/>
      <c r="BN572" s="351"/>
      <c r="BO572" s="351"/>
      <c r="BP572" s="257"/>
      <c r="BS572" s="349">
        <f t="shared" si="138"/>
        <v>0</v>
      </c>
      <c r="BT572" s="349"/>
      <c r="BU572" s="349"/>
      <c r="BV572" s="349"/>
      <c r="BW572" s="349"/>
      <c r="BX572" s="349"/>
      <c r="BY572" s="349"/>
    </row>
    <row r="573" spans="1:77" s="6" customFormat="1" ht="36" customHeight="1" x14ac:dyDescent="0.2">
      <c r="A573" s="361" t="s">
        <v>174</v>
      </c>
      <c r="B573" s="361"/>
      <c r="C573" s="361"/>
      <c r="D573" s="361"/>
      <c r="E573" s="361"/>
      <c r="F573" s="361"/>
      <c r="G573" s="361"/>
      <c r="H573" s="361"/>
      <c r="I573" s="361"/>
      <c r="J573" s="361"/>
      <c r="K573" s="361"/>
      <c r="L573" s="361"/>
      <c r="M573" s="361"/>
      <c r="N573" s="361"/>
      <c r="O573" s="361"/>
      <c r="P573" s="361"/>
      <c r="Q573" s="361"/>
      <c r="R573" s="361"/>
      <c r="S573" s="361"/>
      <c r="T573" s="361"/>
      <c r="U573" s="361"/>
      <c r="V573" s="361"/>
      <c r="W573" s="361"/>
      <c r="X573" s="361"/>
      <c r="Y573" s="361"/>
      <c r="Z573" s="361"/>
      <c r="AA573" s="361"/>
      <c r="AB573" s="361"/>
      <c r="AC573" s="361"/>
      <c r="AD573" s="361"/>
      <c r="AE573" s="361"/>
      <c r="AF573" s="351" t="s">
        <v>160</v>
      </c>
      <c r="AG573" s="351"/>
      <c r="AH573" s="351"/>
      <c r="AI573" s="351"/>
      <c r="AJ573" s="352" t="s">
        <v>468</v>
      </c>
      <c r="AK573" s="351"/>
      <c r="AL573" s="352" t="s">
        <v>492</v>
      </c>
      <c r="AM573" s="352"/>
      <c r="AN573" s="353" t="s">
        <v>499</v>
      </c>
      <c r="AO573" s="353"/>
      <c r="AP573" s="351" t="s">
        <v>165</v>
      </c>
      <c r="AQ573" s="351"/>
      <c r="AR573" s="351"/>
      <c r="AS573" s="351"/>
      <c r="AT573" s="351"/>
      <c r="AU573" s="351"/>
      <c r="AV573" s="351"/>
      <c r="AW573" s="215"/>
      <c r="AX573" s="215"/>
      <c r="AY573" s="215"/>
      <c r="AZ573" s="590"/>
      <c r="BA573" s="591"/>
      <c r="BB573" s="591"/>
      <c r="BC573" s="591"/>
      <c r="BD573" s="591"/>
      <c r="BE573" s="591"/>
      <c r="BF573" s="591"/>
      <c r="BG573" s="591"/>
      <c r="BH573" s="215"/>
      <c r="BI573" s="351"/>
      <c r="BJ573" s="351"/>
      <c r="BK573" s="351"/>
      <c r="BL573" s="351"/>
      <c r="BM573" s="351"/>
      <c r="BN573" s="351"/>
      <c r="BO573" s="351"/>
      <c r="BP573" s="257"/>
      <c r="BS573" s="349">
        <f t="shared" si="138"/>
        <v>0</v>
      </c>
      <c r="BT573" s="349"/>
      <c r="BU573" s="349"/>
      <c r="BV573" s="349"/>
      <c r="BW573" s="349"/>
      <c r="BX573" s="349"/>
      <c r="BY573" s="349"/>
    </row>
    <row r="574" spans="1:77" s="6" customFormat="1" ht="24" customHeight="1" x14ac:dyDescent="0.2">
      <c r="A574" s="361" t="s">
        <v>168</v>
      </c>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c r="AA574" s="361"/>
      <c r="AB574" s="361"/>
      <c r="AC574" s="361"/>
      <c r="AD574" s="361"/>
      <c r="AE574" s="361"/>
      <c r="AF574" s="351" t="s">
        <v>161</v>
      </c>
      <c r="AG574" s="351"/>
      <c r="AH574" s="351"/>
      <c r="AI574" s="351"/>
      <c r="AJ574" s="352" t="s">
        <v>468</v>
      </c>
      <c r="AK574" s="351"/>
      <c r="AL574" s="352" t="s">
        <v>492</v>
      </c>
      <c r="AM574" s="352"/>
      <c r="AN574" s="353" t="s">
        <v>499</v>
      </c>
      <c r="AO574" s="353"/>
      <c r="AP574" s="351" t="s">
        <v>166</v>
      </c>
      <c r="AQ574" s="351"/>
      <c r="AR574" s="351"/>
      <c r="AS574" s="351"/>
      <c r="AT574" s="351"/>
      <c r="AU574" s="351"/>
      <c r="AV574" s="351"/>
      <c r="AW574" s="215"/>
      <c r="AX574" s="215"/>
      <c r="AY574" s="215"/>
      <c r="AZ574" s="590"/>
      <c r="BA574" s="591"/>
      <c r="BB574" s="591"/>
      <c r="BC574" s="591"/>
      <c r="BD574" s="591"/>
      <c r="BE574" s="591"/>
      <c r="BF574" s="591"/>
      <c r="BG574" s="591"/>
      <c r="BH574" s="215"/>
      <c r="BI574" s="351"/>
      <c r="BJ574" s="351"/>
      <c r="BK574" s="351"/>
      <c r="BL574" s="351"/>
      <c r="BM574" s="351"/>
      <c r="BN574" s="351"/>
      <c r="BO574" s="351"/>
      <c r="BP574" s="257"/>
      <c r="BS574" s="349">
        <f t="shared" si="138"/>
        <v>0</v>
      </c>
      <c r="BT574" s="349"/>
      <c r="BU574" s="349"/>
      <c r="BV574" s="349"/>
      <c r="BW574" s="349"/>
      <c r="BX574" s="349"/>
      <c r="BY574" s="349"/>
    </row>
    <row r="575" spans="1:77" s="6" customFormat="1" x14ac:dyDescent="0.2">
      <c r="A575" s="595" t="s">
        <v>536</v>
      </c>
      <c r="B575" s="595"/>
      <c r="C575" s="595"/>
      <c r="D575" s="595"/>
      <c r="E575" s="595"/>
      <c r="F575" s="595"/>
      <c r="G575" s="595"/>
      <c r="H575" s="595"/>
      <c r="I575" s="595"/>
      <c r="J575" s="595"/>
      <c r="K575" s="595"/>
      <c r="L575" s="595"/>
      <c r="M575" s="595"/>
      <c r="N575" s="595"/>
      <c r="O575" s="595"/>
      <c r="P575" s="595"/>
      <c r="Q575" s="595"/>
      <c r="R575" s="595"/>
      <c r="S575" s="595"/>
      <c r="T575" s="595"/>
      <c r="U575" s="595"/>
      <c r="V575" s="595"/>
      <c r="W575" s="595"/>
      <c r="X575" s="595"/>
      <c r="Y575" s="595"/>
      <c r="Z575" s="595"/>
      <c r="AA575" s="595"/>
      <c r="AB575" s="595"/>
      <c r="AC575" s="595"/>
      <c r="AD575" s="595"/>
      <c r="AE575" s="595"/>
      <c r="AF575" s="596" t="s">
        <v>162</v>
      </c>
      <c r="AG575" s="596"/>
      <c r="AH575" s="596"/>
      <c r="AI575" s="596"/>
      <c r="AJ575" s="596"/>
      <c r="AK575" s="596"/>
      <c r="AL575" s="596"/>
      <c r="AM575" s="596"/>
      <c r="AN575" s="596"/>
      <c r="AO575" s="596"/>
      <c r="AP575" s="596" t="s">
        <v>163</v>
      </c>
      <c r="AQ575" s="596"/>
      <c r="AR575" s="596"/>
      <c r="AS575" s="596"/>
      <c r="AT575" s="596"/>
      <c r="AU575" s="596"/>
      <c r="AV575" s="596"/>
      <c r="AW575" s="266">
        <f>SUM(AW576:AW578)</f>
        <v>0</v>
      </c>
      <c r="AX575" s="266">
        <f t="shared" ref="AX575:AY575" si="141">SUM(AX576:AX578)</f>
        <v>0</v>
      </c>
      <c r="AY575" s="266">
        <f t="shared" si="141"/>
        <v>0</v>
      </c>
      <c r="AZ575" s="597"/>
      <c r="BA575" s="598"/>
      <c r="BB575" s="598"/>
      <c r="BC575" s="598"/>
      <c r="BD575" s="598"/>
      <c r="BE575" s="598"/>
      <c r="BF575" s="598"/>
      <c r="BG575" s="598"/>
      <c r="BH575" s="266"/>
      <c r="BI575" s="596"/>
      <c r="BJ575" s="596"/>
      <c r="BK575" s="596"/>
      <c r="BL575" s="596"/>
      <c r="BM575" s="596"/>
      <c r="BN575" s="596"/>
      <c r="BO575" s="596"/>
      <c r="BP575" s="257"/>
      <c r="BS575" s="349">
        <f t="shared" si="138"/>
        <v>0</v>
      </c>
      <c r="BT575" s="349"/>
      <c r="BU575" s="349"/>
      <c r="BV575" s="349"/>
      <c r="BW575" s="349"/>
      <c r="BX575" s="349"/>
      <c r="BY575" s="349"/>
    </row>
    <row r="576" spans="1:77" s="6" customFormat="1" ht="25.5" customHeight="1" x14ac:dyDescent="0.2">
      <c r="A576" s="350" t="s">
        <v>176</v>
      </c>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c r="AA576" s="350"/>
      <c r="AB576" s="350"/>
      <c r="AC576" s="350"/>
      <c r="AD576" s="350"/>
      <c r="AE576" s="350"/>
      <c r="AF576" s="351" t="s">
        <v>230</v>
      </c>
      <c r="AG576" s="351"/>
      <c r="AH576" s="351"/>
      <c r="AI576" s="351"/>
      <c r="AJ576" s="352" t="s">
        <v>468</v>
      </c>
      <c r="AK576" s="351"/>
      <c r="AL576" s="352" t="s">
        <v>492</v>
      </c>
      <c r="AM576" s="352"/>
      <c r="AN576" s="353" t="s">
        <v>499</v>
      </c>
      <c r="AO576" s="353"/>
      <c r="AP576" s="351"/>
      <c r="AQ576" s="351"/>
      <c r="AR576" s="351"/>
      <c r="AS576" s="351"/>
      <c r="AT576" s="351"/>
      <c r="AU576" s="351"/>
      <c r="AV576" s="351"/>
      <c r="AW576" s="215"/>
      <c r="AX576" s="215"/>
      <c r="AY576" s="215"/>
      <c r="AZ576" s="590"/>
      <c r="BA576" s="591"/>
      <c r="BB576" s="591"/>
      <c r="BC576" s="591"/>
      <c r="BD576" s="591"/>
      <c r="BE576" s="591"/>
      <c r="BF576" s="591"/>
      <c r="BG576" s="591"/>
      <c r="BH576" s="215"/>
      <c r="BI576" s="351"/>
      <c r="BJ576" s="351"/>
      <c r="BK576" s="351"/>
      <c r="BL576" s="351"/>
      <c r="BM576" s="351"/>
      <c r="BN576" s="351"/>
      <c r="BO576" s="351"/>
      <c r="BP576" s="257"/>
      <c r="BS576" s="349">
        <f t="shared" si="138"/>
        <v>0</v>
      </c>
      <c r="BT576" s="349"/>
      <c r="BU576" s="349"/>
      <c r="BV576" s="349"/>
      <c r="BW576" s="349"/>
      <c r="BX576" s="349"/>
      <c r="BY576" s="349"/>
    </row>
    <row r="577" spans="1:77" s="6" customFormat="1" x14ac:dyDescent="0.2">
      <c r="A577" s="350" t="s">
        <v>177</v>
      </c>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c r="AA577" s="350"/>
      <c r="AB577" s="350"/>
      <c r="AC577" s="350"/>
      <c r="AD577" s="350"/>
      <c r="AE577" s="350"/>
      <c r="AF577" s="351" t="s">
        <v>231</v>
      </c>
      <c r="AG577" s="351"/>
      <c r="AH577" s="351"/>
      <c r="AI577" s="351"/>
      <c r="AJ577" s="352" t="s">
        <v>468</v>
      </c>
      <c r="AK577" s="351"/>
      <c r="AL577" s="352" t="s">
        <v>492</v>
      </c>
      <c r="AM577" s="352"/>
      <c r="AN577" s="353" t="s">
        <v>499</v>
      </c>
      <c r="AO577" s="353"/>
      <c r="AP577" s="351"/>
      <c r="AQ577" s="351"/>
      <c r="AR577" s="351"/>
      <c r="AS577" s="351"/>
      <c r="AT577" s="351"/>
      <c r="AU577" s="351"/>
      <c r="AV577" s="351"/>
      <c r="AW577" s="215"/>
      <c r="AX577" s="215"/>
      <c r="AY577" s="215"/>
      <c r="AZ577" s="590"/>
      <c r="BA577" s="591"/>
      <c r="BB577" s="591"/>
      <c r="BC577" s="591"/>
      <c r="BD577" s="591"/>
      <c r="BE577" s="591"/>
      <c r="BF577" s="591"/>
      <c r="BG577" s="591"/>
      <c r="BH577" s="215"/>
      <c r="BI577" s="351"/>
      <c r="BJ577" s="351"/>
      <c r="BK577" s="351"/>
      <c r="BL577" s="351"/>
      <c r="BM577" s="351"/>
      <c r="BN577" s="351"/>
      <c r="BO577" s="351"/>
      <c r="BP577" s="257"/>
      <c r="BS577" s="349">
        <f t="shared" si="138"/>
        <v>0</v>
      </c>
      <c r="BT577" s="349"/>
      <c r="BU577" s="349"/>
      <c r="BV577" s="349"/>
      <c r="BW577" s="349"/>
      <c r="BX577" s="349"/>
      <c r="BY577" s="349"/>
    </row>
    <row r="578" spans="1:77" s="6" customFormat="1" x14ac:dyDescent="0.2">
      <c r="A578" s="350" t="s">
        <v>178</v>
      </c>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c r="AA578" s="350"/>
      <c r="AB578" s="350"/>
      <c r="AC578" s="350"/>
      <c r="AD578" s="350"/>
      <c r="AE578" s="350"/>
      <c r="AF578" s="351" t="s">
        <v>232</v>
      </c>
      <c r="AG578" s="351"/>
      <c r="AH578" s="351"/>
      <c r="AI578" s="351"/>
      <c r="AJ578" s="352" t="s">
        <v>468</v>
      </c>
      <c r="AK578" s="351"/>
      <c r="AL578" s="352" t="s">
        <v>492</v>
      </c>
      <c r="AM578" s="352"/>
      <c r="AN578" s="353" t="s">
        <v>499</v>
      </c>
      <c r="AO578" s="353"/>
      <c r="AP578" s="351"/>
      <c r="AQ578" s="351"/>
      <c r="AR578" s="351"/>
      <c r="AS578" s="351"/>
      <c r="AT578" s="351"/>
      <c r="AU578" s="351"/>
      <c r="AV578" s="351"/>
      <c r="AW578" s="215"/>
      <c r="AX578" s="215"/>
      <c r="AY578" s="215"/>
      <c r="AZ578" s="590"/>
      <c r="BA578" s="591"/>
      <c r="BB578" s="591"/>
      <c r="BC578" s="591"/>
      <c r="BD578" s="591"/>
      <c r="BE578" s="591"/>
      <c r="BF578" s="591"/>
      <c r="BG578" s="591"/>
      <c r="BH578" s="215"/>
      <c r="BI578" s="351"/>
      <c r="BJ578" s="351"/>
      <c r="BK578" s="351"/>
      <c r="BL578" s="351"/>
      <c r="BM578" s="351"/>
      <c r="BN578" s="351"/>
      <c r="BO578" s="351"/>
      <c r="BP578" s="257"/>
      <c r="BS578" s="349">
        <f t="shared" si="138"/>
        <v>0</v>
      </c>
      <c r="BT578" s="349"/>
      <c r="BU578" s="349"/>
      <c r="BV578" s="349"/>
      <c r="BW578" s="349"/>
      <c r="BX578" s="349"/>
      <c r="BY578" s="349"/>
    </row>
    <row r="579" spans="1:77" s="6" customFormat="1" x14ac:dyDescent="0.2">
      <c r="A579" s="592" t="s">
        <v>537</v>
      </c>
      <c r="B579" s="592"/>
      <c r="C579" s="592"/>
      <c r="D579" s="592"/>
      <c r="E579" s="592"/>
      <c r="F579" s="592"/>
      <c r="G579" s="592"/>
      <c r="H579" s="592"/>
      <c r="I579" s="592"/>
      <c r="J579" s="592"/>
      <c r="K579" s="592"/>
      <c r="L579" s="592"/>
      <c r="M579" s="592"/>
      <c r="N579" s="592"/>
      <c r="O579" s="592"/>
      <c r="P579" s="592"/>
      <c r="Q579" s="592"/>
      <c r="R579" s="592"/>
      <c r="S579" s="592"/>
      <c r="T579" s="592"/>
      <c r="U579" s="592"/>
      <c r="V579" s="592"/>
      <c r="W579" s="592"/>
      <c r="X579" s="592"/>
      <c r="Y579" s="592"/>
      <c r="Z579" s="592"/>
      <c r="AA579" s="592"/>
      <c r="AB579" s="592"/>
      <c r="AC579" s="592"/>
      <c r="AD579" s="592"/>
      <c r="AE579" s="592"/>
      <c r="AF579" s="388" t="s">
        <v>169</v>
      </c>
      <c r="AG579" s="388"/>
      <c r="AH579" s="388"/>
      <c r="AI579" s="388"/>
      <c r="AJ579" s="388"/>
      <c r="AK579" s="388"/>
      <c r="AL579" s="388"/>
      <c r="AM579" s="388"/>
      <c r="AN579" s="388"/>
      <c r="AO579" s="388"/>
      <c r="AP579" s="388" t="s">
        <v>32</v>
      </c>
      <c r="AQ579" s="388"/>
      <c r="AR579" s="388"/>
      <c r="AS579" s="388"/>
      <c r="AT579" s="388"/>
      <c r="AU579" s="388"/>
      <c r="AV579" s="388"/>
      <c r="AW579" s="267">
        <f>SUM(AW580)</f>
        <v>0</v>
      </c>
      <c r="AX579" s="267">
        <f t="shared" ref="AX579:AY579" si="142">SUM(AX580)</f>
        <v>0</v>
      </c>
      <c r="AY579" s="267">
        <f t="shared" si="142"/>
        <v>0</v>
      </c>
      <c r="AZ579" s="593"/>
      <c r="BA579" s="594"/>
      <c r="BB579" s="594"/>
      <c r="BC579" s="594"/>
      <c r="BD579" s="594"/>
      <c r="BE579" s="594"/>
      <c r="BF579" s="594"/>
      <c r="BG579" s="594"/>
      <c r="BH579" s="267"/>
      <c r="BI579" s="388"/>
      <c r="BJ579" s="388"/>
      <c r="BK579" s="388"/>
      <c r="BL579" s="388"/>
      <c r="BM579" s="388"/>
      <c r="BN579" s="388"/>
      <c r="BO579" s="388"/>
      <c r="BP579" s="257"/>
      <c r="BS579" s="349">
        <f t="shared" si="138"/>
        <v>0</v>
      </c>
      <c r="BT579" s="349"/>
      <c r="BU579" s="349"/>
      <c r="BV579" s="349"/>
      <c r="BW579" s="349"/>
      <c r="BX579" s="349"/>
      <c r="BY579" s="349"/>
    </row>
    <row r="580" spans="1:77" s="6" customFormat="1" ht="24" customHeight="1" x14ac:dyDescent="0.2">
      <c r="A580" s="350" t="s">
        <v>170</v>
      </c>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c r="AA580" s="350"/>
      <c r="AB580" s="350"/>
      <c r="AC580" s="350"/>
      <c r="AD580" s="350"/>
      <c r="AE580" s="350"/>
      <c r="AF580" s="351" t="s">
        <v>171</v>
      </c>
      <c r="AG580" s="351"/>
      <c r="AH580" s="351"/>
      <c r="AI580" s="351"/>
      <c r="AJ580" s="352" t="s">
        <v>468</v>
      </c>
      <c r="AK580" s="351"/>
      <c r="AL580" s="352" t="s">
        <v>492</v>
      </c>
      <c r="AM580" s="352"/>
      <c r="AN580" s="353" t="s">
        <v>499</v>
      </c>
      <c r="AO580" s="353"/>
      <c r="AP580" s="351" t="s">
        <v>172</v>
      </c>
      <c r="AQ580" s="351"/>
      <c r="AR580" s="351"/>
      <c r="AS580" s="351"/>
      <c r="AT580" s="351"/>
      <c r="AU580" s="351"/>
      <c r="AV580" s="351"/>
      <c r="AW580" s="215"/>
      <c r="AX580" s="215"/>
      <c r="AY580" s="215"/>
      <c r="AZ580" s="590"/>
      <c r="BA580" s="591"/>
      <c r="BB580" s="591"/>
      <c r="BC580" s="591"/>
      <c r="BD580" s="591"/>
      <c r="BE580" s="591"/>
      <c r="BF580" s="591"/>
      <c r="BG580" s="591"/>
      <c r="BH580" s="215"/>
      <c r="BI580" s="351"/>
      <c r="BJ580" s="351"/>
      <c r="BK580" s="351"/>
      <c r="BL580" s="351"/>
      <c r="BM580" s="351"/>
      <c r="BN580" s="351"/>
      <c r="BO580" s="351"/>
      <c r="BP580" s="257"/>
      <c r="BS580" s="349">
        <f t="shared" si="138"/>
        <v>0</v>
      </c>
      <c r="BT580" s="349"/>
      <c r="BU580" s="349"/>
      <c r="BV580" s="349"/>
      <c r="BW580" s="349"/>
      <c r="BX580" s="349"/>
      <c r="BY580" s="349"/>
    </row>
    <row r="581" spans="1:77" s="6" customFormat="1" x14ac:dyDescent="0.2">
      <c r="A581" s="601" t="s">
        <v>75</v>
      </c>
      <c r="B581" s="601"/>
      <c r="C581" s="601"/>
      <c r="D581" s="601"/>
      <c r="E581" s="601"/>
      <c r="F581" s="601"/>
      <c r="G581" s="601"/>
      <c r="H581" s="601"/>
      <c r="I581" s="601"/>
      <c r="J581" s="601"/>
      <c r="K581" s="601"/>
      <c r="L581" s="601"/>
      <c r="M581" s="601"/>
      <c r="N581" s="601"/>
      <c r="O581" s="601"/>
      <c r="P581" s="601"/>
      <c r="Q581" s="601"/>
      <c r="R581" s="601"/>
      <c r="S581" s="601"/>
      <c r="T581" s="601"/>
      <c r="U581" s="601"/>
      <c r="V581" s="601"/>
      <c r="W581" s="601"/>
      <c r="X581" s="601"/>
      <c r="Y581" s="601"/>
      <c r="Z581" s="601"/>
      <c r="AA581" s="601"/>
      <c r="AB581" s="601"/>
      <c r="AC581" s="601"/>
      <c r="AD581" s="601"/>
      <c r="AE581" s="601"/>
      <c r="AF581" s="602" t="s">
        <v>47</v>
      </c>
      <c r="AG581" s="602"/>
      <c r="AH581" s="602"/>
      <c r="AI581" s="602"/>
      <c r="AJ581" s="602"/>
      <c r="AK581" s="602"/>
      <c r="AL581" s="602"/>
      <c r="AM581" s="602"/>
      <c r="AN581" s="602"/>
      <c r="AO581" s="602"/>
      <c r="AP581" s="602"/>
      <c r="AQ581" s="602"/>
      <c r="AR581" s="602"/>
      <c r="AS581" s="602"/>
      <c r="AT581" s="602"/>
      <c r="AU581" s="602"/>
      <c r="AV581" s="602"/>
      <c r="AW581" s="263">
        <f>AW582+AW594+AW601+AW605+AW609+AW611</f>
        <v>0</v>
      </c>
      <c r="AX581" s="263">
        <f t="shared" ref="AX581:AY581" si="143">AX582+AX594+AX601+AX605+AX609+AX611</f>
        <v>0</v>
      </c>
      <c r="AY581" s="263">
        <f t="shared" si="143"/>
        <v>209904</v>
      </c>
      <c r="AZ581" s="603">
        <f>AZ582</f>
        <v>0</v>
      </c>
      <c r="BA581" s="604"/>
      <c r="BB581" s="604"/>
      <c r="BC581" s="604"/>
      <c r="BD581" s="604"/>
      <c r="BE581" s="604"/>
      <c r="BF581" s="604"/>
      <c r="BG581" s="604"/>
      <c r="BH581" s="263"/>
      <c r="BI581" s="602"/>
      <c r="BJ581" s="602"/>
      <c r="BK581" s="602"/>
      <c r="BL581" s="602"/>
      <c r="BM581" s="602"/>
      <c r="BN581" s="602"/>
      <c r="BO581" s="602"/>
      <c r="BP581" s="257"/>
      <c r="BS581" s="349">
        <f t="shared" si="138"/>
        <v>104952</v>
      </c>
      <c r="BT581" s="349"/>
      <c r="BU581" s="349"/>
      <c r="BV581" s="349"/>
      <c r="BW581" s="349"/>
      <c r="BX581" s="349"/>
      <c r="BY581" s="349"/>
    </row>
    <row r="582" spans="1:77" s="6" customFormat="1" ht="21.75" customHeight="1" x14ac:dyDescent="0.2">
      <c r="A582" s="599" t="s">
        <v>77</v>
      </c>
      <c r="B582" s="599"/>
      <c r="C582" s="599"/>
      <c r="D582" s="599"/>
      <c r="E582" s="599"/>
      <c r="F582" s="599"/>
      <c r="G582" s="599"/>
      <c r="H582" s="599"/>
      <c r="I582" s="599"/>
      <c r="J582" s="599"/>
      <c r="K582" s="599"/>
      <c r="L582" s="599"/>
      <c r="M582" s="599"/>
      <c r="N582" s="599"/>
      <c r="O582" s="599"/>
      <c r="P582" s="599"/>
      <c r="Q582" s="599"/>
      <c r="R582" s="599"/>
      <c r="S582" s="599"/>
      <c r="T582" s="599"/>
      <c r="U582" s="599"/>
      <c r="V582" s="599"/>
      <c r="W582" s="599"/>
      <c r="X582" s="599"/>
      <c r="Y582" s="599"/>
      <c r="Z582" s="599"/>
      <c r="AA582" s="599"/>
      <c r="AB582" s="599"/>
      <c r="AC582" s="599"/>
      <c r="AD582" s="599"/>
      <c r="AE582" s="599"/>
      <c r="AF582" s="596" t="s">
        <v>48</v>
      </c>
      <c r="AG582" s="596"/>
      <c r="AH582" s="596"/>
      <c r="AI582" s="596"/>
      <c r="AJ582" s="596"/>
      <c r="AK582" s="596"/>
      <c r="AL582" s="596"/>
      <c r="AM582" s="596"/>
      <c r="AN582" s="596"/>
      <c r="AO582" s="596"/>
      <c r="AP582" s="596" t="s">
        <v>32</v>
      </c>
      <c r="AQ582" s="596"/>
      <c r="AR582" s="596"/>
      <c r="AS582" s="596"/>
      <c r="AT582" s="596"/>
      <c r="AU582" s="596"/>
      <c r="AV582" s="596"/>
      <c r="AW582" s="266">
        <f>SUM(AW583:AW586)</f>
        <v>0</v>
      </c>
      <c r="AX582" s="266">
        <f t="shared" ref="AX582" si="144">SUM(AX583:AX586)</f>
        <v>0</v>
      </c>
      <c r="AY582" s="266">
        <f>SUM(AY583:AY586)</f>
        <v>209904</v>
      </c>
      <c r="AZ582" s="597">
        <f>SUM(AZ583:BG586)</f>
        <v>0</v>
      </c>
      <c r="BA582" s="598"/>
      <c r="BB582" s="598"/>
      <c r="BC582" s="598"/>
      <c r="BD582" s="598"/>
      <c r="BE582" s="598"/>
      <c r="BF582" s="598"/>
      <c r="BG582" s="598"/>
      <c r="BH582" s="266"/>
      <c r="BI582" s="596"/>
      <c r="BJ582" s="596"/>
      <c r="BK582" s="596"/>
      <c r="BL582" s="596"/>
      <c r="BM582" s="596"/>
      <c r="BN582" s="596"/>
      <c r="BO582" s="596"/>
      <c r="BP582" s="257"/>
      <c r="BS582" s="349">
        <f t="shared" si="138"/>
        <v>104952</v>
      </c>
      <c r="BT582" s="349"/>
      <c r="BU582" s="349"/>
      <c r="BV582" s="349"/>
      <c r="BW582" s="349"/>
      <c r="BX582" s="349"/>
      <c r="BY582" s="349"/>
    </row>
    <row r="583" spans="1:77" s="6" customFormat="1" ht="24" customHeight="1" x14ac:dyDescent="0.2">
      <c r="A583" s="350" t="s">
        <v>78</v>
      </c>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c r="AA583" s="350"/>
      <c r="AB583" s="350"/>
      <c r="AC583" s="350"/>
      <c r="AD583" s="350"/>
      <c r="AE583" s="350"/>
      <c r="AF583" s="351" t="s">
        <v>49</v>
      </c>
      <c r="AG583" s="351"/>
      <c r="AH583" s="351"/>
      <c r="AI583" s="351"/>
      <c r="AJ583" s="352" t="s">
        <v>523</v>
      </c>
      <c r="AK583" s="351"/>
      <c r="AL583" s="352" t="s">
        <v>392</v>
      </c>
      <c r="AM583" s="352"/>
      <c r="AN583" s="353" t="s">
        <v>500</v>
      </c>
      <c r="AO583" s="353"/>
      <c r="AP583" s="351" t="s">
        <v>83</v>
      </c>
      <c r="AQ583" s="351"/>
      <c r="AR583" s="351"/>
      <c r="AS583" s="351"/>
      <c r="AT583" s="351"/>
      <c r="AU583" s="351"/>
      <c r="AV583" s="351"/>
      <c r="AW583" s="215"/>
      <c r="AX583" s="215"/>
      <c r="AY583" s="215">
        <f>'расч.обосн. иные.суб.'!G13</f>
        <v>161217</v>
      </c>
      <c r="AZ583" s="590"/>
      <c r="BA583" s="591"/>
      <c r="BB583" s="591"/>
      <c r="BC583" s="591"/>
      <c r="BD583" s="591"/>
      <c r="BE583" s="591"/>
      <c r="BF583" s="591"/>
      <c r="BG583" s="591"/>
      <c r="BH583" s="215"/>
      <c r="BI583" s="351"/>
      <c r="BJ583" s="351"/>
      <c r="BK583" s="351"/>
      <c r="BL583" s="351"/>
      <c r="BM583" s="351"/>
      <c r="BN583" s="351"/>
      <c r="BO583" s="351"/>
      <c r="BP583" s="257">
        <f t="shared" ref="BP583:BP586" si="145">AY583-AZ583</f>
        <v>161217</v>
      </c>
      <c r="BS583" s="349">
        <f t="shared" si="138"/>
        <v>80608.5</v>
      </c>
      <c r="BT583" s="349"/>
      <c r="BU583" s="349"/>
      <c r="BV583" s="349"/>
      <c r="BW583" s="349"/>
      <c r="BX583" s="349"/>
      <c r="BY583" s="349"/>
    </row>
    <row r="584" spans="1:77" s="6" customFormat="1" x14ac:dyDescent="0.2">
      <c r="A584" s="371" t="s">
        <v>79</v>
      </c>
      <c r="B584" s="371"/>
      <c r="C584" s="371"/>
      <c r="D584" s="371"/>
      <c r="E584" s="371"/>
      <c r="F584" s="371"/>
      <c r="G584" s="371"/>
      <c r="H584" s="371"/>
      <c r="I584" s="371"/>
      <c r="J584" s="371"/>
      <c r="K584" s="371"/>
      <c r="L584" s="371"/>
      <c r="M584" s="371"/>
      <c r="N584" s="371"/>
      <c r="O584" s="371"/>
      <c r="P584" s="371"/>
      <c r="Q584" s="371"/>
      <c r="R584" s="371"/>
      <c r="S584" s="371"/>
      <c r="T584" s="371"/>
      <c r="U584" s="371"/>
      <c r="V584" s="371"/>
      <c r="W584" s="371"/>
      <c r="X584" s="371"/>
      <c r="Y584" s="371"/>
      <c r="Z584" s="371"/>
      <c r="AA584" s="371"/>
      <c r="AB584" s="371"/>
      <c r="AC584" s="371"/>
      <c r="AD584" s="371"/>
      <c r="AE584" s="371"/>
      <c r="AF584" s="351" t="s">
        <v>50</v>
      </c>
      <c r="AG584" s="351"/>
      <c r="AH584" s="351"/>
      <c r="AI584" s="351"/>
      <c r="AJ584" s="352" t="s">
        <v>523</v>
      </c>
      <c r="AK584" s="351"/>
      <c r="AL584" s="352" t="s">
        <v>392</v>
      </c>
      <c r="AM584" s="352"/>
      <c r="AN584" s="353" t="s">
        <v>500</v>
      </c>
      <c r="AO584" s="353"/>
      <c r="AP584" s="351" t="s">
        <v>84</v>
      </c>
      <c r="AQ584" s="351"/>
      <c r="AR584" s="351"/>
      <c r="AS584" s="351"/>
      <c r="AT584" s="351"/>
      <c r="AU584" s="351"/>
      <c r="AV584" s="351"/>
      <c r="AW584" s="215"/>
      <c r="AX584" s="215"/>
      <c r="AY584" s="215"/>
      <c r="AZ584" s="590"/>
      <c r="BA584" s="591"/>
      <c r="BB584" s="591"/>
      <c r="BC584" s="591"/>
      <c r="BD584" s="591"/>
      <c r="BE584" s="591"/>
      <c r="BF584" s="591"/>
      <c r="BG584" s="591"/>
      <c r="BH584" s="215"/>
      <c r="BI584" s="351"/>
      <c r="BJ584" s="351"/>
      <c r="BK584" s="351"/>
      <c r="BL584" s="351"/>
      <c r="BM584" s="351"/>
      <c r="BN584" s="351"/>
      <c r="BO584" s="351"/>
      <c r="BP584" s="257"/>
      <c r="BS584" s="349">
        <f t="shared" si="138"/>
        <v>0</v>
      </c>
      <c r="BT584" s="349"/>
      <c r="BU584" s="349"/>
      <c r="BV584" s="349"/>
      <c r="BW584" s="349"/>
      <c r="BX584" s="349"/>
      <c r="BY584" s="349"/>
    </row>
    <row r="585" spans="1:77" s="6" customFormat="1" ht="23.25" customHeight="1" x14ac:dyDescent="0.2">
      <c r="A585" s="350" t="s">
        <v>80</v>
      </c>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c r="AA585" s="350"/>
      <c r="AB585" s="350"/>
      <c r="AC585" s="350"/>
      <c r="AD585" s="350"/>
      <c r="AE585" s="350"/>
      <c r="AF585" s="351" t="s">
        <v>70</v>
      </c>
      <c r="AG585" s="351"/>
      <c r="AH585" s="351"/>
      <c r="AI585" s="351"/>
      <c r="AJ585" s="352" t="s">
        <v>523</v>
      </c>
      <c r="AK585" s="351"/>
      <c r="AL585" s="352" t="s">
        <v>392</v>
      </c>
      <c r="AM585" s="352"/>
      <c r="AN585" s="353" t="s">
        <v>500</v>
      </c>
      <c r="AO585" s="353"/>
      <c r="AP585" s="351" t="s">
        <v>85</v>
      </c>
      <c r="AQ585" s="351"/>
      <c r="AR585" s="351"/>
      <c r="AS585" s="351"/>
      <c r="AT585" s="351"/>
      <c r="AU585" s="351"/>
      <c r="AV585" s="351"/>
      <c r="AW585" s="215"/>
      <c r="AX585" s="215"/>
      <c r="AY585" s="215"/>
      <c r="AZ585" s="590"/>
      <c r="BA585" s="591"/>
      <c r="BB585" s="591"/>
      <c r="BC585" s="591"/>
      <c r="BD585" s="591"/>
      <c r="BE585" s="591"/>
      <c r="BF585" s="591"/>
      <c r="BG585" s="591"/>
      <c r="BH585" s="215"/>
      <c r="BI585" s="351"/>
      <c r="BJ585" s="351"/>
      <c r="BK585" s="351"/>
      <c r="BL585" s="351"/>
      <c r="BM585" s="351"/>
      <c r="BN585" s="351"/>
      <c r="BO585" s="351"/>
      <c r="BP585" s="257"/>
      <c r="BS585" s="349">
        <f t="shared" si="138"/>
        <v>0</v>
      </c>
      <c r="BT585" s="349"/>
      <c r="BU585" s="349"/>
      <c r="BV585" s="349"/>
      <c r="BW585" s="349"/>
      <c r="BX585" s="349"/>
      <c r="BY585" s="349"/>
    </row>
    <row r="586" spans="1:77" s="6" customFormat="1" ht="35.25" customHeight="1" x14ac:dyDescent="0.2">
      <c r="A586" s="350" t="s">
        <v>233</v>
      </c>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c r="AA586" s="350"/>
      <c r="AB586" s="350"/>
      <c r="AC586" s="350"/>
      <c r="AD586" s="350"/>
      <c r="AE586" s="350"/>
      <c r="AF586" s="351" t="s">
        <v>71</v>
      </c>
      <c r="AG586" s="351"/>
      <c r="AH586" s="351"/>
      <c r="AI586" s="351"/>
      <c r="AJ586" s="352" t="s">
        <v>523</v>
      </c>
      <c r="AK586" s="351"/>
      <c r="AL586" s="352" t="s">
        <v>392</v>
      </c>
      <c r="AM586" s="352"/>
      <c r="AN586" s="353" t="s">
        <v>500</v>
      </c>
      <c r="AO586" s="353"/>
      <c r="AP586" s="351" t="s">
        <v>86</v>
      </c>
      <c r="AQ586" s="351"/>
      <c r="AR586" s="351"/>
      <c r="AS586" s="351"/>
      <c r="AT586" s="351"/>
      <c r="AU586" s="351"/>
      <c r="AV586" s="351"/>
      <c r="AW586" s="215"/>
      <c r="AX586" s="215"/>
      <c r="AY586" s="215">
        <f>'расч.обосн. иные.суб.'!F20</f>
        <v>48687</v>
      </c>
      <c r="AZ586" s="590"/>
      <c r="BA586" s="591"/>
      <c r="BB586" s="591"/>
      <c r="BC586" s="591"/>
      <c r="BD586" s="591"/>
      <c r="BE586" s="591"/>
      <c r="BF586" s="591"/>
      <c r="BG586" s="591"/>
      <c r="BH586" s="215"/>
      <c r="BI586" s="351"/>
      <c r="BJ586" s="351"/>
      <c r="BK586" s="351"/>
      <c r="BL586" s="351"/>
      <c r="BM586" s="351"/>
      <c r="BN586" s="351"/>
      <c r="BO586" s="351"/>
      <c r="BP586" s="257">
        <f t="shared" si="145"/>
        <v>48687</v>
      </c>
      <c r="BS586" s="349">
        <f t="shared" si="138"/>
        <v>24343.5</v>
      </c>
      <c r="BT586" s="349"/>
      <c r="BU586" s="349"/>
      <c r="BV586" s="349"/>
      <c r="BW586" s="349"/>
      <c r="BX586" s="349"/>
      <c r="BY586" s="349"/>
    </row>
    <row r="587" spans="1:77" s="6" customFormat="1" ht="22.5" customHeight="1" x14ac:dyDescent="0.2">
      <c r="A587" s="361" t="s">
        <v>81</v>
      </c>
      <c r="B587" s="361"/>
      <c r="C587" s="361"/>
      <c r="D587" s="361"/>
      <c r="E587" s="361"/>
      <c r="F587" s="361"/>
      <c r="G587" s="361"/>
      <c r="H587" s="361"/>
      <c r="I587" s="361"/>
      <c r="J587" s="361"/>
      <c r="K587" s="361"/>
      <c r="L587" s="361"/>
      <c r="M587" s="361"/>
      <c r="N587" s="361"/>
      <c r="O587" s="361"/>
      <c r="P587" s="361"/>
      <c r="Q587" s="361"/>
      <c r="R587" s="361"/>
      <c r="S587" s="361"/>
      <c r="T587" s="361"/>
      <c r="U587" s="361"/>
      <c r="V587" s="361"/>
      <c r="W587" s="361"/>
      <c r="X587" s="361"/>
      <c r="Y587" s="361"/>
      <c r="Z587" s="361"/>
      <c r="AA587" s="361"/>
      <c r="AB587" s="361"/>
      <c r="AC587" s="361"/>
      <c r="AD587" s="361"/>
      <c r="AE587" s="361"/>
      <c r="AF587" s="351" t="s">
        <v>72</v>
      </c>
      <c r="AG587" s="351"/>
      <c r="AH587" s="351"/>
      <c r="AI587" s="351"/>
      <c r="AJ587" s="352" t="s">
        <v>523</v>
      </c>
      <c r="AK587" s="351"/>
      <c r="AL587" s="352" t="s">
        <v>392</v>
      </c>
      <c r="AM587" s="352"/>
      <c r="AN587" s="353" t="s">
        <v>500</v>
      </c>
      <c r="AO587" s="353"/>
      <c r="AP587" s="351" t="s">
        <v>86</v>
      </c>
      <c r="AQ587" s="351"/>
      <c r="AR587" s="351"/>
      <c r="AS587" s="351"/>
      <c r="AT587" s="351"/>
      <c r="AU587" s="351"/>
      <c r="AV587" s="351"/>
      <c r="AW587" s="215"/>
      <c r="AX587" s="215"/>
      <c r="AY587" s="215"/>
      <c r="AZ587" s="590"/>
      <c r="BA587" s="591"/>
      <c r="BB587" s="591"/>
      <c r="BC587" s="591"/>
      <c r="BD587" s="591"/>
      <c r="BE587" s="591"/>
      <c r="BF587" s="591"/>
      <c r="BG587" s="591"/>
      <c r="BH587" s="215"/>
      <c r="BI587" s="351"/>
      <c r="BJ587" s="351"/>
      <c r="BK587" s="351"/>
      <c r="BL587" s="351"/>
      <c r="BM587" s="351"/>
      <c r="BN587" s="351"/>
      <c r="BO587" s="351"/>
      <c r="BP587" s="257"/>
      <c r="BS587" s="349">
        <f t="shared" si="138"/>
        <v>0</v>
      </c>
      <c r="BT587" s="349"/>
      <c r="BU587" s="349"/>
      <c r="BV587" s="349"/>
      <c r="BW587" s="349"/>
      <c r="BX587" s="349"/>
      <c r="BY587" s="349"/>
    </row>
    <row r="588" spans="1:77" s="6" customFormat="1" x14ac:dyDescent="0.2">
      <c r="A588" s="361" t="s">
        <v>82</v>
      </c>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c r="AA588" s="361"/>
      <c r="AB588" s="361"/>
      <c r="AC588" s="361"/>
      <c r="AD588" s="361"/>
      <c r="AE588" s="361"/>
      <c r="AF588" s="351" t="s">
        <v>73</v>
      </c>
      <c r="AG588" s="351"/>
      <c r="AH588" s="351"/>
      <c r="AI588" s="351"/>
      <c r="AJ588" s="352" t="s">
        <v>523</v>
      </c>
      <c r="AK588" s="351"/>
      <c r="AL588" s="352" t="s">
        <v>392</v>
      </c>
      <c r="AM588" s="352"/>
      <c r="AN588" s="353" t="s">
        <v>500</v>
      </c>
      <c r="AO588" s="353"/>
      <c r="AP588" s="351" t="s">
        <v>86</v>
      </c>
      <c r="AQ588" s="351"/>
      <c r="AR588" s="351"/>
      <c r="AS588" s="351"/>
      <c r="AT588" s="351"/>
      <c r="AU588" s="351"/>
      <c r="AV588" s="351"/>
      <c r="AW588" s="215"/>
      <c r="AX588" s="215"/>
      <c r="AY588" s="215"/>
      <c r="AZ588" s="590"/>
      <c r="BA588" s="591"/>
      <c r="BB588" s="591"/>
      <c r="BC588" s="591"/>
      <c r="BD588" s="591"/>
      <c r="BE588" s="591"/>
      <c r="BF588" s="591"/>
      <c r="BG588" s="591"/>
      <c r="BH588" s="215"/>
      <c r="BI588" s="351"/>
      <c r="BJ588" s="351"/>
      <c r="BK588" s="351"/>
      <c r="BL588" s="351"/>
      <c r="BM588" s="351"/>
      <c r="BN588" s="351"/>
      <c r="BO588" s="351"/>
      <c r="BP588" s="257"/>
      <c r="BS588" s="349">
        <f t="shared" si="138"/>
        <v>0</v>
      </c>
      <c r="BT588" s="349"/>
      <c r="BU588" s="349"/>
      <c r="BV588" s="349"/>
      <c r="BW588" s="349"/>
      <c r="BX588" s="349"/>
      <c r="BY588" s="349"/>
    </row>
    <row r="589" spans="1:77" s="6" customFormat="1" ht="22.5" customHeight="1" x14ac:dyDescent="0.2">
      <c r="A589" s="350" t="s">
        <v>87</v>
      </c>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c r="AA589" s="350"/>
      <c r="AB589" s="350"/>
      <c r="AC589" s="350"/>
      <c r="AD589" s="350"/>
      <c r="AE589" s="350"/>
      <c r="AF589" s="351" t="s">
        <v>88</v>
      </c>
      <c r="AG589" s="351"/>
      <c r="AH589" s="351"/>
      <c r="AI589" s="351"/>
      <c r="AJ589" s="352" t="s">
        <v>523</v>
      </c>
      <c r="AK589" s="351"/>
      <c r="AL589" s="352" t="s">
        <v>392</v>
      </c>
      <c r="AM589" s="352"/>
      <c r="AN589" s="353" t="s">
        <v>500</v>
      </c>
      <c r="AO589" s="353"/>
      <c r="AP589" s="351" t="s">
        <v>89</v>
      </c>
      <c r="AQ589" s="351"/>
      <c r="AR589" s="351"/>
      <c r="AS589" s="351"/>
      <c r="AT589" s="351"/>
      <c r="AU589" s="351"/>
      <c r="AV589" s="351"/>
      <c r="AW589" s="215"/>
      <c r="AX589" s="215"/>
      <c r="AY589" s="215"/>
      <c r="AZ589" s="590"/>
      <c r="BA589" s="591"/>
      <c r="BB589" s="591"/>
      <c r="BC589" s="591"/>
      <c r="BD589" s="591"/>
      <c r="BE589" s="591"/>
      <c r="BF589" s="591"/>
      <c r="BG589" s="591"/>
      <c r="BH589" s="215"/>
      <c r="BI589" s="351"/>
      <c r="BJ589" s="351"/>
      <c r="BK589" s="351"/>
      <c r="BL589" s="351"/>
      <c r="BM589" s="351"/>
      <c r="BN589" s="351"/>
      <c r="BO589" s="351"/>
      <c r="BP589" s="257"/>
      <c r="BS589" s="349">
        <f t="shared" si="138"/>
        <v>0</v>
      </c>
      <c r="BT589" s="349"/>
      <c r="BU589" s="349"/>
      <c r="BV589" s="349"/>
      <c r="BW589" s="349"/>
      <c r="BX589" s="349"/>
      <c r="BY589" s="349"/>
    </row>
    <row r="590" spans="1:77" s="6" customFormat="1" ht="24" customHeight="1" x14ac:dyDescent="0.2">
      <c r="A590" s="350" t="s">
        <v>96</v>
      </c>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c r="AA590" s="350"/>
      <c r="AB590" s="350"/>
      <c r="AC590" s="350"/>
      <c r="AD590" s="350"/>
      <c r="AE590" s="350"/>
      <c r="AF590" s="351" t="s">
        <v>92</v>
      </c>
      <c r="AG590" s="351"/>
      <c r="AH590" s="351"/>
      <c r="AI590" s="351"/>
      <c r="AJ590" s="352" t="s">
        <v>523</v>
      </c>
      <c r="AK590" s="351"/>
      <c r="AL590" s="352" t="s">
        <v>392</v>
      </c>
      <c r="AM590" s="352"/>
      <c r="AN590" s="353" t="s">
        <v>500</v>
      </c>
      <c r="AO590" s="353"/>
      <c r="AP590" s="351" t="s">
        <v>90</v>
      </c>
      <c r="AQ590" s="351"/>
      <c r="AR590" s="351"/>
      <c r="AS590" s="351"/>
      <c r="AT590" s="351"/>
      <c r="AU590" s="351"/>
      <c r="AV590" s="351"/>
      <c r="AW590" s="215"/>
      <c r="AX590" s="215"/>
      <c r="AY590" s="215"/>
      <c r="AZ590" s="590"/>
      <c r="BA590" s="591"/>
      <c r="BB590" s="591"/>
      <c r="BC590" s="591"/>
      <c r="BD590" s="591"/>
      <c r="BE590" s="591"/>
      <c r="BF590" s="591"/>
      <c r="BG590" s="591"/>
      <c r="BH590" s="215"/>
      <c r="BI590" s="351"/>
      <c r="BJ590" s="351"/>
      <c r="BK590" s="351"/>
      <c r="BL590" s="351"/>
      <c r="BM590" s="351"/>
      <c r="BN590" s="351"/>
      <c r="BO590" s="351"/>
      <c r="BP590" s="257"/>
      <c r="BS590" s="349">
        <f t="shared" si="138"/>
        <v>0</v>
      </c>
      <c r="BT590" s="349"/>
      <c r="BU590" s="349"/>
      <c r="BV590" s="349"/>
      <c r="BW590" s="349"/>
      <c r="BX590" s="349"/>
      <c r="BY590" s="349"/>
    </row>
    <row r="591" spans="1:77" s="6" customFormat="1" ht="25.5" customHeight="1" x14ac:dyDescent="0.2">
      <c r="A591" s="350" t="s">
        <v>97</v>
      </c>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c r="AA591" s="350"/>
      <c r="AB591" s="350"/>
      <c r="AC591" s="350"/>
      <c r="AD591" s="350"/>
      <c r="AE591" s="350"/>
      <c r="AF591" s="351" t="s">
        <v>93</v>
      </c>
      <c r="AG591" s="351"/>
      <c r="AH591" s="351"/>
      <c r="AI591" s="351"/>
      <c r="AJ591" s="352" t="s">
        <v>523</v>
      </c>
      <c r="AK591" s="351"/>
      <c r="AL591" s="352" t="s">
        <v>392</v>
      </c>
      <c r="AM591" s="352"/>
      <c r="AN591" s="353" t="s">
        <v>500</v>
      </c>
      <c r="AO591" s="353"/>
      <c r="AP591" s="351" t="s">
        <v>91</v>
      </c>
      <c r="AQ591" s="351"/>
      <c r="AR591" s="351"/>
      <c r="AS591" s="351"/>
      <c r="AT591" s="351"/>
      <c r="AU591" s="351"/>
      <c r="AV591" s="351"/>
      <c r="AW591" s="215"/>
      <c r="AX591" s="215"/>
      <c r="AY591" s="215"/>
      <c r="AZ591" s="590"/>
      <c r="BA591" s="591"/>
      <c r="BB591" s="591"/>
      <c r="BC591" s="591"/>
      <c r="BD591" s="591"/>
      <c r="BE591" s="591"/>
      <c r="BF591" s="591"/>
      <c r="BG591" s="591"/>
      <c r="BH591" s="215"/>
      <c r="BI591" s="351"/>
      <c r="BJ591" s="351"/>
      <c r="BK591" s="351"/>
      <c r="BL591" s="351"/>
      <c r="BM591" s="351"/>
      <c r="BN591" s="351"/>
      <c r="BO591" s="351"/>
      <c r="BP591" s="257"/>
      <c r="BS591" s="349">
        <f t="shared" si="138"/>
        <v>0</v>
      </c>
      <c r="BT591" s="349"/>
      <c r="BU591" s="349"/>
      <c r="BV591" s="349"/>
      <c r="BW591" s="349"/>
      <c r="BX591" s="349"/>
      <c r="BY591" s="349"/>
    </row>
    <row r="592" spans="1:77" s="6" customFormat="1" ht="24.75" customHeight="1" x14ac:dyDescent="0.2">
      <c r="A592" s="361" t="s">
        <v>98</v>
      </c>
      <c r="B592" s="361"/>
      <c r="C592" s="361"/>
      <c r="D592" s="361"/>
      <c r="E592" s="361"/>
      <c r="F592" s="361"/>
      <c r="G592" s="361"/>
      <c r="H592" s="361"/>
      <c r="I592" s="361"/>
      <c r="J592" s="361"/>
      <c r="K592" s="361"/>
      <c r="L592" s="361"/>
      <c r="M592" s="361"/>
      <c r="N592" s="361"/>
      <c r="O592" s="361"/>
      <c r="P592" s="361"/>
      <c r="Q592" s="361"/>
      <c r="R592" s="361"/>
      <c r="S592" s="361"/>
      <c r="T592" s="361"/>
      <c r="U592" s="361"/>
      <c r="V592" s="361"/>
      <c r="W592" s="361"/>
      <c r="X592" s="361"/>
      <c r="Y592" s="361"/>
      <c r="Z592" s="361"/>
      <c r="AA592" s="361"/>
      <c r="AB592" s="361"/>
      <c r="AC592" s="361"/>
      <c r="AD592" s="361"/>
      <c r="AE592" s="361"/>
      <c r="AF592" s="351" t="s">
        <v>94</v>
      </c>
      <c r="AG592" s="351"/>
      <c r="AH592" s="351"/>
      <c r="AI592" s="351"/>
      <c r="AJ592" s="352" t="s">
        <v>523</v>
      </c>
      <c r="AK592" s="351"/>
      <c r="AL592" s="352" t="s">
        <v>392</v>
      </c>
      <c r="AM592" s="352"/>
      <c r="AN592" s="353" t="s">
        <v>500</v>
      </c>
      <c r="AO592" s="353"/>
      <c r="AP592" s="351" t="s">
        <v>91</v>
      </c>
      <c r="AQ592" s="351"/>
      <c r="AR592" s="351"/>
      <c r="AS592" s="351"/>
      <c r="AT592" s="351"/>
      <c r="AU592" s="351"/>
      <c r="AV592" s="351"/>
      <c r="AW592" s="215"/>
      <c r="AX592" s="215"/>
      <c r="AY592" s="215"/>
      <c r="AZ592" s="590"/>
      <c r="BA592" s="591"/>
      <c r="BB592" s="591"/>
      <c r="BC592" s="591"/>
      <c r="BD592" s="591"/>
      <c r="BE592" s="591"/>
      <c r="BF592" s="591"/>
      <c r="BG592" s="591"/>
      <c r="BH592" s="215"/>
      <c r="BI592" s="351"/>
      <c r="BJ592" s="351"/>
      <c r="BK592" s="351"/>
      <c r="BL592" s="351"/>
      <c r="BM592" s="351"/>
      <c r="BN592" s="351"/>
      <c r="BO592" s="351"/>
      <c r="BP592" s="257"/>
      <c r="BS592" s="349">
        <f t="shared" si="138"/>
        <v>0</v>
      </c>
      <c r="BT592" s="349"/>
      <c r="BU592" s="349"/>
      <c r="BV592" s="349"/>
      <c r="BW592" s="349"/>
      <c r="BX592" s="349"/>
      <c r="BY592" s="349"/>
    </row>
    <row r="593" spans="1:77" s="6" customFormat="1" x14ac:dyDescent="0.2">
      <c r="A593" s="361" t="s">
        <v>99</v>
      </c>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c r="AA593" s="361"/>
      <c r="AB593" s="361"/>
      <c r="AC593" s="361"/>
      <c r="AD593" s="361"/>
      <c r="AE593" s="361"/>
      <c r="AF593" s="351" t="s">
        <v>95</v>
      </c>
      <c r="AG593" s="351"/>
      <c r="AH593" s="351"/>
      <c r="AI593" s="351"/>
      <c r="AJ593" s="352" t="s">
        <v>523</v>
      </c>
      <c r="AK593" s="351"/>
      <c r="AL593" s="352" t="s">
        <v>392</v>
      </c>
      <c r="AM593" s="352"/>
      <c r="AN593" s="353" t="s">
        <v>500</v>
      </c>
      <c r="AO593" s="353"/>
      <c r="AP593" s="351" t="s">
        <v>91</v>
      </c>
      <c r="AQ593" s="351"/>
      <c r="AR593" s="351"/>
      <c r="AS593" s="351"/>
      <c r="AT593" s="351"/>
      <c r="AU593" s="351"/>
      <c r="AV593" s="351"/>
      <c r="AW593" s="215"/>
      <c r="AX593" s="215"/>
      <c r="AY593" s="215"/>
      <c r="AZ593" s="590"/>
      <c r="BA593" s="591"/>
      <c r="BB593" s="591"/>
      <c r="BC593" s="591"/>
      <c r="BD593" s="591"/>
      <c r="BE593" s="591"/>
      <c r="BF593" s="591"/>
      <c r="BG593" s="591"/>
      <c r="BH593" s="215"/>
      <c r="BI593" s="351"/>
      <c r="BJ593" s="351"/>
      <c r="BK593" s="351"/>
      <c r="BL593" s="351"/>
      <c r="BM593" s="351"/>
      <c r="BN593" s="351"/>
      <c r="BO593" s="351"/>
      <c r="BP593" s="257"/>
      <c r="BS593" s="349">
        <f t="shared" si="138"/>
        <v>0</v>
      </c>
      <c r="BT593" s="349"/>
      <c r="BU593" s="349"/>
      <c r="BV593" s="349"/>
      <c r="BW593" s="349"/>
      <c r="BX593" s="349"/>
      <c r="BY593" s="349"/>
    </row>
    <row r="594" spans="1:77" s="6" customFormat="1" x14ac:dyDescent="0.2">
      <c r="A594" s="599" t="s">
        <v>110</v>
      </c>
      <c r="B594" s="599"/>
      <c r="C594" s="599"/>
      <c r="D594" s="599"/>
      <c r="E594" s="599"/>
      <c r="F594" s="599"/>
      <c r="G594" s="599"/>
      <c r="H594" s="599"/>
      <c r="I594" s="599"/>
      <c r="J594" s="599"/>
      <c r="K594" s="599"/>
      <c r="L594" s="599"/>
      <c r="M594" s="599"/>
      <c r="N594" s="599"/>
      <c r="O594" s="599"/>
      <c r="P594" s="599"/>
      <c r="Q594" s="599"/>
      <c r="R594" s="599"/>
      <c r="S594" s="599"/>
      <c r="T594" s="599"/>
      <c r="U594" s="599"/>
      <c r="V594" s="599"/>
      <c r="W594" s="599"/>
      <c r="X594" s="599"/>
      <c r="Y594" s="599"/>
      <c r="Z594" s="599"/>
      <c r="AA594" s="599"/>
      <c r="AB594" s="599"/>
      <c r="AC594" s="599"/>
      <c r="AD594" s="599"/>
      <c r="AE594" s="599"/>
      <c r="AF594" s="596" t="s">
        <v>100</v>
      </c>
      <c r="AG594" s="596"/>
      <c r="AH594" s="596"/>
      <c r="AI594" s="596"/>
      <c r="AJ594" s="596"/>
      <c r="AK594" s="596"/>
      <c r="AL594" s="596"/>
      <c r="AM594" s="596"/>
      <c r="AN594" s="596"/>
      <c r="AO594" s="596"/>
      <c r="AP594" s="596" t="s">
        <v>113</v>
      </c>
      <c r="AQ594" s="596"/>
      <c r="AR594" s="596"/>
      <c r="AS594" s="596"/>
      <c r="AT594" s="596"/>
      <c r="AU594" s="596"/>
      <c r="AV594" s="596"/>
      <c r="AW594" s="266">
        <f>SUM(AW595:AW600)</f>
        <v>0</v>
      </c>
      <c r="AX594" s="266">
        <f t="shared" ref="AX594:AY594" si="146">SUM(AX595:AX600)</f>
        <v>0</v>
      </c>
      <c r="AY594" s="266">
        <f t="shared" si="146"/>
        <v>0</v>
      </c>
      <c r="AZ594" s="597"/>
      <c r="BA594" s="598"/>
      <c r="BB594" s="598"/>
      <c r="BC594" s="598"/>
      <c r="BD594" s="598"/>
      <c r="BE594" s="598"/>
      <c r="BF594" s="598"/>
      <c r="BG594" s="598"/>
      <c r="BH594" s="266"/>
      <c r="BI594" s="596"/>
      <c r="BJ594" s="596"/>
      <c r="BK594" s="596"/>
      <c r="BL594" s="596"/>
      <c r="BM594" s="596"/>
      <c r="BN594" s="596"/>
      <c r="BO594" s="596"/>
      <c r="BP594" s="257"/>
      <c r="BS594" s="349">
        <f t="shared" si="138"/>
        <v>0</v>
      </c>
      <c r="BT594" s="349"/>
      <c r="BU594" s="349"/>
      <c r="BV594" s="349"/>
      <c r="BW594" s="349"/>
      <c r="BX594" s="349"/>
      <c r="BY594" s="349"/>
    </row>
    <row r="595" spans="1:77" s="6" customFormat="1" ht="33.75" customHeight="1" x14ac:dyDescent="0.2">
      <c r="A595" s="350" t="s">
        <v>111</v>
      </c>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c r="AA595" s="350"/>
      <c r="AB595" s="350"/>
      <c r="AC595" s="350"/>
      <c r="AD595" s="350"/>
      <c r="AE595" s="350"/>
      <c r="AF595" s="351" t="s">
        <v>101</v>
      </c>
      <c r="AG595" s="351"/>
      <c r="AH595" s="351"/>
      <c r="AI595" s="351"/>
      <c r="AJ595" s="352" t="s">
        <v>523</v>
      </c>
      <c r="AK595" s="351"/>
      <c r="AL595" s="352" t="s">
        <v>392</v>
      </c>
      <c r="AM595" s="352"/>
      <c r="AN595" s="353" t="s">
        <v>500</v>
      </c>
      <c r="AO595" s="353"/>
      <c r="AP595" s="351" t="s">
        <v>114</v>
      </c>
      <c r="AQ595" s="351"/>
      <c r="AR595" s="351"/>
      <c r="AS595" s="351"/>
      <c r="AT595" s="351"/>
      <c r="AU595" s="351"/>
      <c r="AV595" s="351"/>
      <c r="AW595" s="215"/>
      <c r="AX595" s="215"/>
      <c r="AY595" s="215"/>
      <c r="AZ595" s="590"/>
      <c r="BA595" s="591"/>
      <c r="BB595" s="591"/>
      <c r="BC595" s="591"/>
      <c r="BD595" s="591"/>
      <c r="BE595" s="591"/>
      <c r="BF595" s="591"/>
      <c r="BG595" s="591"/>
      <c r="BH595" s="215"/>
      <c r="BI595" s="351"/>
      <c r="BJ595" s="351"/>
      <c r="BK595" s="351"/>
      <c r="BL595" s="351"/>
      <c r="BM595" s="351"/>
      <c r="BN595" s="351"/>
      <c r="BO595" s="351"/>
      <c r="BP595" s="257"/>
      <c r="BS595" s="349">
        <f t="shared" si="138"/>
        <v>0</v>
      </c>
      <c r="BT595" s="349"/>
      <c r="BU595" s="349"/>
      <c r="BV595" s="349"/>
      <c r="BW595" s="349"/>
      <c r="BX595" s="349"/>
      <c r="BY595" s="349"/>
    </row>
    <row r="596" spans="1:77" s="6" customFormat="1" ht="36" customHeight="1" x14ac:dyDescent="0.2">
      <c r="A596" s="361" t="s">
        <v>112</v>
      </c>
      <c r="B596" s="361"/>
      <c r="C596" s="361"/>
      <c r="D596" s="361"/>
      <c r="E596" s="361"/>
      <c r="F596" s="361"/>
      <c r="G596" s="361"/>
      <c r="H596" s="361"/>
      <c r="I596" s="361"/>
      <c r="J596" s="361"/>
      <c r="K596" s="361"/>
      <c r="L596" s="361"/>
      <c r="M596" s="361"/>
      <c r="N596" s="361"/>
      <c r="O596" s="361"/>
      <c r="P596" s="361"/>
      <c r="Q596" s="361"/>
      <c r="R596" s="361"/>
      <c r="S596" s="361"/>
      <c r="T596" s="361"/>
      <c r="U596" s="361"/>
      <c r="V596" s="361"/>
      <c r="W596" s="361"/>
      <c r="X596" s="361"/>
      <c r="Y596" s="361"/>
      <c r="Z596" s="361"/>
      <c r="AA596" s="361"/>
      <c r="AB596" s="361"/>
      <c r="AC596" s="361"/>
      <c r="AD596" s="361"/>
      <c r="AE596" s="361"/>
      <c r="AF596" s="351" t="s">
        <v>102</v>
      </c>
      <c r="AG596" s="351"/>
      <c r="AH596" s="351"/>
      <c r="AI596" s="351"/>
      <c r="AJ596" s="352" t="s">
        <v>523</v>
      </c>
      <c r="AK596" s="351"/>
      <c r="AL596" s="352" t="s">
        <v>392</v>
      </c>
      <c r="AM596" s="352"/>
      <c r="AN596" s="353" t="s">
        <v>500</v>
      </c>
      <c r="AO596" s="353"/>
      <c r="AP596" s="351" t="s">
        <v>115</v>
      </c>
      <c r="AQ596" s="351"/>
      <c r="AR596" s="351"/>
      <c r="AS596" s="351"/>
      <c r="AT596" s="351"/>
      <c r="AU596" s="351"/>
      <c r="AV596" s="351"/>
      <c r="AW596" s="215"/>
      <c r="AX596" s="215"/>
      <c r="AY596" s="215"/>
      <c r="AZ596" s="590"/>
      <c r="BA596" s="591"/>
      <c r="BB596" s="591"/>
      <c r="BC596" s="591"/>
      <c r="BD596" s="591"/>
      <c r="BE596" s="591"/>
      <c r="BF596" s="591"/>
      <c r="BG596" s="591"/>
      <c r="BH596" s="215"/>
      <c r="BI596" s="351"/>
      <c r="BJ596" s="351"/>
      <c r="BK596" s="351"/>
      <c r="BL596" s="351"/>
      <c r="BM596" s="351"/>
      <c r="BN596" s="351"/>
      <c r="BO596" s="351"/>
      <c r="BP596" s="257"/>
      <c r="BS596" s="349">
        <f t="shared" si="138"/>
        <v>0</v>
      </c>
      <c r="BT596" s="349"/>
      <c r="BU596" s="349"/>
      <c r="BV596" s="349"/>
      <c r="BW596" s="349"/>
      <c r="BX596" s="349"/>
      <c r="BY596" s="349"/>
    </row>
    <row r="597" spans="1:77" s="6" customFormat="1" x14ac:dyDescent="0.2">
      <c r="A597" s="369"/>
      <c r="B597" s="369"/>
      <c r="C597" s="369"/>
      <c r="D597" s="369"/>
      <c r="E597" s="369"/>
      <c r="F597" s="369"/>
      <c r="G597" s="369"/>
      <c r="H597" s="369"/>
      <c r="I597" s="369"/>
      <c r="J597" s="369"/>
      <c r="K597" s="369"/>
      <c r="L597" s="369"/>
      <c r="M597" s="369"/>
      <c r="N597" s="369"/>
      <c r="O597" s="369"/>
      <c r="P597" s="369"/>
      <c r="Q597" s="369"/>
      <c r="R597" s="369"/>
      <c r="S597" s="369"/>
      <c r="T597" s="369"/>
      <c r="U597" s="369"/>
      <c r="V597" s="369"/>
      <c r="W597" s="369"/>
      <c r="X597" s="369"/>
      <c r="Y597" s="369"/>
      <c r="Z597" s="369"/>
      <c r="AA597" s="369"/>
      <c r="AB597" s="369"/>
      <c r="AC597" s="369"/>
      <c r="AD597" s="369"/>
      <c r="AE597" s="369"/>
      <c r="AF597" s="351"/>
      <c r="AG597" s="351"/>
      <c r="AH597" s="351"/>
      <c r="AI597" s="351"/>
      <c r="AJ597" s="352" t="s">
        <v>523</v>
      </c>
      <c r="AK597" s="351"/>
      <c r="AL597" s="352" t="s">
        <v>392</v>
      </c>
      <c r="AM597" s="352"/>
      <c r="AN597" s="353" t="s">
        <v>500</v>
      </c>
      <c r="AO597" s="353"/>
      <c r="AP597" s="351"/>
      <c r="AQ597" s="351"/>
      <c r="AR597" s="351"/>
      <c r="AS597" s="351"/>
      <c r="AT597" s="351"/>
      <c r="AU597" s="351"/>
      <c r="AV597" s="351"/>
      <c r="AW597" s="215"/>
      <c r="AX597" s="215"/>
      <c r="AY597" s="215"/>
      <c r="AZ597" s="590"/>
      <c r="BA597" s="591"/>
      <c r="BB597" s="591"/>
      <c r="BC597" s="591"/>
      <c r="BD597" s="591"/>
      <c r="BE597" s="591"/>
      <c r="BF597" s="591"/>
      <c r="BG597" s="591"/>
      <c r="BH597" s="215"/>
      <c r="BI597" s="351"/>
      <c r="BJ597" s="351"/>
      <c r="BK597" s="351"/>
      <c r="BL597" s="351"/>
      <c r="BM597" s="351"/>
      <c r="BN597" s="351"/>
      <c r="BO597" s="351"/>
      <c r="BP597" s="257"/>
      <c r="BS597" s="349">
        <f t="shared" si="138"/>
        <v>0</v>
      </c>
      <c r="BT597" s="349"/>
      <c r="BU597" s="349"/>
      <c r="BV597" s="349"/>
      <c r="BW597" s="349"/>
      <c r="BX597" s="349"/>
      <c r="BY597" s="349"/>
    </row>
    <row r="598" spans="1:77" s="6" customFormat="1" ht="24.75" customHeight="1" x14ac:dyDescent="0.2">
      <c r="A598" s="350" t="s">
        <v>116</v>
      </c>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c r="AA598" s="350"/>
      <c r="AB598" s="350"/>
      <c r="AC598" s="350"/>
      <c r="AD598" s="350"/>
      <c r="AE598" s="350"/>
      <c r="AF598" s="351" t="s">
        <v>103</v>
      </c>
      <c r="AG598" s="351"/>
      <c r="AH598" s="351"/>
      <c r="AI598" s="351"/>
      <c r="AJ598" s="352" t="s">
        <v>523</v>
      </c>
      <c r="AK598" s="351"/>
      <c r="AL598" s="352" t="s">
        <v>392</v>
      </c>
      <c r="AM598" s="352"/>
      <c r="AN598" s="353" t="s">
        <v>500</v>
      </c>
      <c r="AO598" s="353"/>
      <c r="AP598" s="351" t="s">
        <v>120</v>
      </c>
      <c r="AQ598" s="351"/>
      <c r="AR598" s="351"/>
      <c r="AS598" s="351"/>
      <c r="AT598" s="351"/>
      <c r="AU598" s="351"/>
      <c r="AV598" s="351"/>
      <c r="AW598" s="215"/>
      <c r="AX598" s="215"/>
      <c r="AY598" s="215"/>
      <c r="AZ598" s="590"/>
      <c r="BA598" s="591"/>
      <c r="BB598" s="591"/>
      <c r="BC598" s="591"/>
      <c r="BD598" s="591"/>
      <c r="BE598" s="591"/>
      <c r="BF598" s="591"/>
      <c r="BG598" s="591"/>
      <c r="BH598" s="215"/>
      <c r="BI598" s="351"/>
      <c r="BJ598" s="351"/>
      <c r="BK598" s="351"/>
      <c r="BL598" s="351"/>
      <c r="BM598" s="351"/>
      <c r="BN598" s="351"/>
      <c r="BO598" s="351"/>
      <c r="BP598" s="257"/>
      <c r="BS598" s="349">
        <f t="shared" si="138"/>
        <v>0</v>
      </c>
      <c r="BT598" s="349"/>
      <c r="BU598" s="349"/>
      <c r="BV598" s="349"/>
      <c r="BW598" s="349"/>
      <c r="BX598" s="349"/>
      <c r="BY598" s="349"/>
    </row>
    <row r="599" spans="1:77" s="6" customFormat="1" ht="49.5" customHeight="1" x14ac:dyDescent="0.2">
      <c r="A599" s="350" t="s">
        <v>117</v>
      </c>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c r="AA599" s="350"/>
      <c r="AB599" s="350"/>
      <c r="AC599" s="350"/>
      <c r="AD599" s="350"/>
      <c r="AE599" s="350"/>
      <c r="AF599" s="351" t="s">
        <v>104</v>
      </c>
      <c r="AG599" s="351"/>
      <c r="AH599" s="351"/>
      <c r="AI599" s="351"/>
      <c r="AJ599" s="352" t="s">
        <v>523</v>
      </c>
      <c r="AK599" s="351"/>
      <c r="AL599" s="352" t="s">
        <v>392</v>
      </c>
      <c r="AM599" s="352"/>
      <c r="AN599" s="353" t="s">
        <v>500</v>
      </c>
      <c r="AO599" s="353"/>
      <c r="AP599" s="351" t="s">
        <v>121</v>
      </c>
      <c r="AQ599" s="351"/>
      <c r="AR599" s="351"/>
      <c r="AS599" s="351"/>
      <c r="AT599" s="351"/>
      <c r="AU599" s="351"/>
      <c r="AV599" s="351"/>
      <c r="AW599" s="215"/>
      <c r="AX599" s="215"/>
      <c r="AY599" s="215"/>
      <c r="AZ599" s="590"/>
      <c r="BA599" s="591"/>
      <c r="BB599" s="591"/>
      <c r="BC599" s="591"/>
      <c r="BD599" s="591"/>
      <c r="BE599" s="591"/>
      <c r="BF599" s="591"/>
      <c r="BG599" s="591"/>
      <c r="BH599" s="215"/>
      <c r="BI599" s="351"/>
      <c r="BJ599" s="351"/>
      <c r="BK599" s="351"/>
      <c r="BL599" s="351"/>
      <c r="BM599" s="351"/>
      <c r="BN599" s="351"/>
      <c r="BO599" s="351"/>
      <c r="BP599" s="257"/>
      <c r="BS599" s="349">
        <f t="shared" si="138"/>
        <v>0</v>
      </c>
      <c r="BT599" s="349"/>
      <c r="BU599" s="349"/>
      <c r="BV599" s="349"/>
      <c r="BW599" s="349"/>
      <c r="BX599" s="349"/>
      <c r="BY599" s="349"/>
    </row>
    <row r="600" spans="1:77" s="6" customFormat="1" ht="24" customHeight="1" x14ac:dyDescent="0.2">
      <c r="A600" s="350" t="s">
        <v>118</v>
      </c>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c r="AA600" s="350"/>
      <c r="AB600" s="350"/>
      <c r="AC600" s="350"/>
      <c r="AD600" s="350"/>
      <c r="AE600" s="350"/>
      <c r="AF600" s="351" t="s">
        <v>105</v>
      </c>
      <c r="AG600" s="351"/>
      <c r="AH600" s="351"/>
      <c r="AI600" s="351"/>
      <c r="AJ600" s="352" t="s">
        <v>523</v>
      </c>
      <c r="AK600" s="351"/>
      <c r="AL600" s="352" t="s">
        <v>392</v>
      </c>
      <c r="AM600" s="352"/>
      <c r="AN600" s="353" t="s">
        <v>500</v>
      </c>
      <c r="AO600" s="353"/>
      <c r="AP600" s="351" t="s">
        <v>122</v>
      </c>
      <c r="AQ600" s="351"/>
      <c r="AR600" s="351"/>
      <c r="AS600" s="351"/>
      <c r="AT600" s="351"/>
      <c r="AU600" s="351"/>
      <c r="AV600" s="351"/>
      <c r="AW600" s="215"/>
      <c r="AX600" s="215"/>
      <c r="AY600" s="215"/>
      <c r="AZ600" s="590"/>
      <c r="BA600" s="591"/>
      <c r="BB600" s="591"/>
      <c r="BC600" s="591"/>
      <c r="BD600" s="591"/>
      <c r="BE600" s="591"/>
      <c r="BF600" s="591"/>
      <c r="BG600" s="591"/>
      <c r="BH600" s="215"/>
      <c r="BI600" s="351"/>
      <c r="BJ600" s="351"/>
      <c r="BK600" s="351"/>
      <c r="BL600" s="351"/>
      <c r="BM600" s="351"/>
      <c r="BN600" s="351"/>
      <c r="BO600" s="351"/>
      <c r="BP600" s="257"/>
      <c r="BS600" s="349">
        <f t="shared" si="138"/>
        <v>0</v>
      </c>
      <c r="BT600" s="349"/>
      <c r="BU600" s="349"/>
      <c r="BV600" s="349"/>
      <c r="BW600" s="349"/>
      <c r="BX600" s="349"/>
      <c r="BY600" s="349"/>
    </row>
    <row r="601" spans="1:77" s="6" customFormat="1" x14ac:dyDescent="0.2">
      <c r="A601" s="599" t="s">
        <v>119</v>
      </c>
      <c r="B601" s="599"/>
      <c r="C601" s="599"/>
      <c r="D601" s="599"/>
      <c r="E601" s="599"/>
      <c r="F601" s="599"/>
      <c r="G601" s="599"/>
      <c r="H601" s="599"/>
      <c r="I601" s="599"/>
      <c r="J601" s="599"/>
      <c r="K601" s="599"/>
      <c r="L601" s="599"/>
      <c r="M601" s="599"/>
      <c r="N601" s="599"/>
      <c r="O601" s="599"/>
      <c r="P601" s="599"/>
      <c r="Q601" s="599"/>
      <c r="R601" s="599"/>
      <c r="S601" s="599"/>
      <c r="T601" s="599"/>
      <c r="U601" s="599"/>
      <c r="V601" s="599"/>
      <c r="W601" s="599"/>
      <c r="X601" s="599"/>
      <c r="Y601" s="599"/>
      <c r="Z601" s="599"/>
      <c r="AA601" s="599"/>
      <c r="AB601" s="599"/>
      <c r="AC601" s="599"/>
      <c r="AD601" s="599"/>
      <c r="AE601" s="599"/>
      <c r="AF601" s="596" t="s">
        <v>106</v>
      </c>
      <c r="AG601" s="596"/>
      <c r="AH601" s="596"/>
      <c r="AI601" s="596"/>
      <c r="AJ601" s="596"/>
      <c r="AK601" s="596"/>
      <c r="AL601" s="596"/>
      <c r="AM601" s="596"/>
      <c r="AN601" s="596"/>
      <c r="AO601" s="596"/>
      <c r="AP601" s="596" t="s">
        <v>123</v>
      </c>
      <c r="AQ601" s="596"/>
      <c r="AR601" s="596"/>
      <c r="AS601" s="596"/>
      <c r="AT601" s="596"/>
      <c r="AU601" s="596"/>
      <c r="AV601" s="596"/>
      <c r="AW601" s="266">
        <f>SUM(AW602:AW604)</f>
        <v>0</v>
      </c>
      <c r="AX601" s="266">
        <f t="shared" ref="AX601:AY601" si="147">SUM(AX602:AX604)</f>
        <v>0</v>
      </c>
      <c r="AY601" s="266">
        <f t="shared" si="147"/>
        <v>0</v>
      </c>
      <c r="AZ601" s="597"/>
      <c r="BA601" s="598"/>
      <c r="BB601" s="598"/>
      <c r="BC601" s="598"/>
      <c r="BD601" s="598"/>
      <c r="BE601" s="598"/>
      <c r="BF601" s="598"/>
      <c r="BG601" s="598"/>
      <c r="BH601" s="266"/>
      <c r="BI601" s="596"/>
      <c r="BJ601" s="596"/>
      <c r="BK601" s="596"/>
      <c r="BL601" s="596"/>
      <c r="BM601" s="596"/>
      <c r="BN601" s="596"/>
      <c r="BO601" s="596"/>
      <c r="BP601" s="257"/>
      <c r="BS601" s="349">
        <f t="shared" si="138"/>
        <v>0</v>
      </c>
      <c r="BT601" s="349"/>
      <c r="BU601" s="349"/>
      <c r="BV601" s="349"/>
      <c r="BW601" s="349"/>
      <c r="BX601" s="349"/>
      <c r="BY601" s="349"/>
    </row>
    <row r="602" spans="1:77" s="6" customFormat="1" ht="24" customHeight="1" x14ac:dyDescent="0.2">
      <c r="A602" s="350" t="s">
        <v>144</v>
      </c>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c r="AA602" s="350"/>
      <c r="AB602" s="350"/>
      <c r="AC602" s="350"/>
      <c r="AD602" s="350"/>
      <c r="AE602" s="350"/>
      <c r="AF602" s="351" t="s">
        <v>107</v>
      </c>
      <c r="AG602" s="351"/>
      <c r="AH602" s="351"/>
      <c r="AI602" s="351"/>
      <c r="AJ602" s="352" t="s">
        <v>523</v>
      </c>
      <c r="AK602" s="351"/>
      <c r="AL602" s="352" t="s">
        <v>392</v>
      </c>
      <c r="AM602" s="352"/>
      <c r="AN602" s="353" t="s">
        <v>500</v>
      </c>
      <c r="AO602" s="353"/>
      <c r="AP602" s="351" t="s">
        <v>124</v>
      </c>
      <c r="AQ602" s="351"/>
      <c r="AR602" s="351"/>
      <c r="AS602" s="351"/>
      <c r="AT602" s="351"/>
      <c r="AU602" s="351"/>
      <c r="AV602" s="351"/>
      <c r="AW602" s="215"/>
      <c r="AX602" s="215"/>
      <c r="AY602" s="215"/>
      <c r="AZ602" s="590"/>
      <c r="BA602" s="591"/>
      <c r="BB602" s="591"/>
      <c r="BC602" s="591"/>
      <c r="BD602" s="591"/>
      <c r="BE602" s="591"/>
      <c r="BF602" s="591"/>
      <c r="BG602" s="591"/>
      <c r="BH602" s="215"/>
      <c r="BI602" s="351"/>
      <c r="BJ602" s="351"/>
      <c r="BK602" s="351"/>
      <c r="BL602" s="351"/>
      <c r="BM602" s="351"/>
      <c r="BN602" s="351"/>
      <c r="BO602" s="351"/>
      <c r="BP602" s="257"/>
      <c r="BS602" s="349">
        <f t="shared" si="138"/>
        <v>0</v>
      </c>
      <c r="BT602" s="349"/>
      <c r="BU602" s="349"/>
      <c r="BV602" s="349"/>
      <c r="BW602" s="349"/>
      <c r="BX602" s="349"/>
      <c r="BY602" s="349"/>
    </row>
    <row r="603" spans="1:77" s="6" customFormat="1" ht="23.25" customHeight="1" x14ac:dyDescent="0.2">
      <c r="A603" s="350" t="s">
        <v>145</v>
      </c>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c r="AA603" s="350"/>
      <c r="AB603" s="350"/>
      <c r="AC603" s="350"/>
      <c r="AD603" s="350"/>
      <c r="AE603" s="350"/>
      <c r="AF603" s="351" t="s">
        <v>108</v>
      </c>
      <c r="AG603" s="351"/>
      <c r="AH603" s="351"/>
      <c r="AI603" s="351"/>
      <c r="AJ603" s="352" t="s">
        <v>523</v>
      </c>
      <c r="AK603" s="351"/>
      <c r="AL603" s="352" t="s">
        <v>392</v>
      </c>
      <c r="AM603" s="352"/>
      <c r="AN603" s="353" t="s">
        <v>500</v>
      </c>
      <c r="AO603" s="353"/>
      <c r="AP603" s="351" t="s">
        <v>125</v>
      </c>
      <c r="AQ603" s="351"/>
      <c r="AR603" s="351"/>
      <c r="AS603" s="351"/>
      <c r="AT603" s="351"/>
      <c r="AU603" s="351"/>
      <c r="AV603" s="351"/>
      <c r="AW603" s="215"/>
      <c r="AX603" s="215"/>
      <c r="AY603" s="215"/>
      <c r="AZ603" s="590"/>
      <c r="BA603" s="591"/>
      <c r="BB603" s="591"/>
      <c r="BC603" s="591"/>
      <c r="BD603" s="591"/>
      <c r="BE603" s="591"/>
      <c r="BF603" s="591"/>
      <c r="BG603" s="591"/>
      <c r="BH603" s="215"/>
      <c r="BI603" s="351"/>
      <c r="BJ603" s="351"/>
      <c r="BK603" s="351"/>
      <c r="BL603" s="351"/>
      <c r="BM603" s="351"/>
      <c r="BN603" s="351"/>
      <c r="BO603" s="351"/>
      <c r="BP603" s="257"/>
      <c r="BS603" s="349">
        <f t="shared" si="138"/>
        <v>0</v>
      </c>
      <c r="BT603" s="349"/>
      <c r="BU603" s="349"/>
      <c r="BV603" s="349"/>
      <c r="BW603" s="349"/>
      <c r="BX603" s="349"/>
      <c r="BY603" s="349"/>
    </row>
    <row r="604" spans="1:77" s="6" customFormat="1" ht="11.25" customHeight="1" x14ac:dyDescent="0.2">
      <c r="A604" s="366" t="s">
        <v>146</v>
      </c>
      <c r="B604" s="366"/>
      <c r="C604" s="366"/>
      <c r="D604" s="366"/>
      <c r="E604" s="366"/>
      <c r="F604" s="366"/>
      <c r="G604" s="366"/>
      <c r="H604" s="366"/>
      <c r="I604" s="366"/>
      <c r="J604" s="366"/>
      <c r="K604" s="366"/>
      <c r="L604" s="366"/>
      <c r="M604" s="366"/>
      <c r="N604" s="366"/>
      <c r="O604" s="366"/>
      <c r="P604" s="366"/>
      <c r="Q604" s="366"/>
      <c r="R604" s="366"/>
      <c r="S604" s="366"/>
      <c r="T604" s="366"/>
      <c r="U604" s="366"/>
      <c r="V604" s="366"/>
      <c r="W604" s="366"/>
      <c r="X604" s="366"/>
      <c r="Y604" s="366"/>
      <c r="Z604" s="366"/>
      <c r="AA604" s="366"/>
      <c r="AB604" s="366"/>
      <c r="AC604" s="366"/>
      <c r="AD604" s="366"/>
      <c r="AE604" s="366"/>
      <c r="AF604" s="351" t="s">
        <v>109</v>
      </c>
      <c r="AG604" s="351"/>
      <c r="AH604" s="351"/>
      <c r="AI604" s="351"/>
      <c r="AJ604" s="352" t="s">
        <v>523</v>
      </c>
      <c r="AK604" s="351"/>
      <c r="AL604" s="352" t="s">
        <v>392</v>
      </c>
      <c r="AM604" s="352"/>
      <c r="AN604" s="353" t="s">
        <v>500</v>
      </c>
      <c r="AO604" s="353"/>
      <c r="AP604" s="351" t="s">
        <v>126</v>
      </c>
      <c r="AQ604" s="351"/>
      <c r="AR604" s="351"/>
      <c r="AS604" s="351"/>
      <c r="AT604" s="351"/>
      <c r="AU604" s="351"/>
      <c r="AV604" s="351"/>
      <c r="AW604" s="215"/>
      <c r="AX604" s="215"/>
      <c r="AY604" s="215"/>
      <c r="AZ604" s="590"/>
      <c r="BA604" s="591"/>
      <c r="BB604" s="591"/>
      <c r="BC604" s="591"/>
      <c r="BD604" s="591"/>
      <c r="BE604" s="591"/>
      <c r="BF604" s="591"/>
      <c r="BG604" s="591"/>
      <c r="BH604" s="215"/>
      <c r="BI604" s="351"/>
      <c r="BJ604" s="351"/>
      <c r="BK604" s="351"/>
      <c r="BL604" s="351"/>
      <c r="BM604" s="351"/>
      <c r="BN604" s="351"/>
      <c r="BO604" s="351"/>
      <c r="BP604" s="257"/>
      <c r="BS604" s="349">
        <f t="shared" si="138"/>
        <v>0</v>
      </c>
      <c r="BT604" s="349"/>
      <c r="BU604" s="349"/>
      <c r="BV604" s="349"/>
      <c r="BW604" s="349"/>
      <c r="BX604" s="349"/>
      <c r="BY604" s="349"/>
    </row>
    <row r="605" spans="1:77" s="6" customFormat="1" x14ac:dyDescent="0.2">
      <c r="A605" s="599" t="s">
        <v>147</v>
      </c>
      <c r="B605" s="599"/>
      <c r="C605" s="599"/>
      <c r="D605" s="599"/>
      <c r="E605" s="599"/>
      <c r="F605" s="599"/>
      <c r="G605" s="599"/>
      <c r="H605" s="599"/>
      <c r="I605" s="599"/>
      <c r="J605" s="599"/>
      <c r="K605" s="599"/>
      <c r="L605" s="599"/>
      <c r="M605" s="599"/>
      <c r="N605" s="599"/>
      <c r="O605" s="599"/>
      <c r="P605" s="599"/>
      <c r="Q605" s="599"/>
      <c r="R605" s="599"/>
      <c r="S605" s="599"/>
      <c r="T605" s="599"/>
      <c r="U605" s="599"/>
      <c r="V605" s="599"/>
      <c r="W605" s="599"/>
      <c r="X605" s="599"/>
      <c r="Y605" s="599"/>
      <c r="Z605" s="599"/>
      <c r="AA605" s="599"/>
      <c r="AB605" s="599"/>
      <c r="AC605" s="599"/>
      <c r="AD605" s="599"/>
      <c r="AE605" s="599"/>
      <c r="AF605" s="596" t="s">
        <v>134</v>
      </c>
      <c r="AG605" s="596"/>
      <c r="AH605" s="596"/>
      <c r="AI605" s="596"/>
      <c r="AJ605" s="596"/>
      <c r="AK605" s="596"/>
      <c r="AL605" s="596"/>
      <c r="AM605" s="596"/>
      <c r="AN605" s="596"/>
      <c r="AO605" s="596"/>
      <c r="AP605" s="596" t="s">
        <v>32</v>
      </c>
      <c r="AQ605" s="596"/>
      <c r="AR605" s="596"/>
      <c r="AS605" s="596"/>
      <c r="AT605" s="596"/>
      <c r="AU605" s="596"/>
      <c r="AV605" s="596"/>
      <c r="AW605" s="266">
        <f>SUM(AW606:AW608)</f>
        <v>0</v>
      </c>
      <c r="AX605" s="266">
        <f t="shared" ref="AX605:AY605" si="148">SUM(AX606:AX608)</f>
        <v>0</v>
      </c>
      <c r="AY605" s="266">
        <f t="shared" si="148"/>
        <v>0</v>
      </c>
      <c r="AZ605" s="597"/>
      <c r="BA605" s="598"/>
      <c r="BB605" s="598"/>
      <c r="BC605" s="598"/>
      <c r="BD605" s="598"/>
      <c r="BE605" s="598"/>
      <c r="BF605" s="598"/>
      <c r="BG605" s="598"/>
      <c r="BH605" s="266"/>
      <c r="BI605" s="596"/>
      <c r="BJ605" s="596"/>
      <c r="BK605" s="596"/>
      <c r="BL605" s="596"/>
      <c r="BM605" s="596"/>
      <c r="BN605" s="596"/>
      <c r="BO605" s="596"/>
      <c r="BP605" s="257"/>
      <c r="BS605" s="349">
        <f t="shared" si="138"/>
        <v>0</v>
      </c>
      <c r="BT605" s="349"/>
      <c r="BU605" s="349"/>
      <c r="BV605" s="349"/>
      <c r="BW605" s="349"/>
      <c r="BX605" s="349"/>
      <c r="BY605" s="349"/>
    </row>
    <row r="606" spans="1:77" s="6" customFormat="1" ht="24.75" customHeight="1" x14ac:dyDescent="0.2">
      <c r="A606" s="350" t="s">
        <v>148</v>
      </c>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c r="AA606" s="350"/>
      <c r="AB606" s="350"/>
      <c r="AC606" s="350"/>
      <c r="AD606" s="350"/>
      <c r="AE606" s="350"/>
      <c r="AF606" s="351" t="s">
        <v>135</v>
      </c>
      <c r="AG606" s="351"/>
      <c r="AH606" s="351"/>
      <c r="AI606" s="351"/>
      <c r="AJ606" s="352" t="s">
        <v>523</v>
      </c>
      <c r="AK606" s="351"/>
      <c r="AL606" s="352" t="s">
        <v>392</v>
      </c>
      <c r="AM606" s="352"/>
      <c r="AN606" s="353" t="s">
        <v>500</v>
      </c>
      <c r="AO606" s="353"/>
      <c r="AP606" s="351" t="s">
        <v>127</v>
      </c>
      <c r="AQ606" s="351"/>
      <c r="AR606" s="351"/>
      <c r="AS606" s="351"/>
      <c r="AT606" s="351"/>
      <c r="AU606" s="351"/>
      <c r="AV606" s="351"/>
      <c r="AW606" s="215"/>
      <c r="AX606" s="215"/>
      <c r="AY606" s="215"/>
      <c r="AZ606" s="590"/>
      <c r="BA606" s="591"/>
      <c r="BB606" s="591"/>
      <c r="BC606" s="591"/>
      <c r="BD606" s="591"/>
      <c r="BE606" s="591"/>
      <c r="BF606" s="591"/>
      <c r="BG606" s="591"/>
      <c r="BH606" s="215"/>
      <c r="BI606" s="351"/>
      <c r="BJ606" s="351"/>
      <c r="BK606" s="351"/>
      <c r="BL606" s="351"/>
      <c r="BM606" s="351"/>
      <c r="BN606" s="351"/>
      <c r="BO606" s="351"/>
      <c r="BP606" s="257"/>
      <c r="BS606" s="349">
        <f t="shared" si="138"/>
        <v>0</v>
      </c>
      <c r="BT606" s="349"/>
      <c r="BU606" s="349"/>
      <c r="BV606" s="349"/>
      <c r="BW606" s="349"/>
      <c r="BX606" s="349"/>
      <c r="BY606" s="349"/>
    </row>
    <row r="607" spans="1:77" s="6" customFormat="1" x14ac:dyDescent="0.2">
      <c r="A607" s="350" t="s">
        <v>149</v>
      </c>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c r="AA607" s="350"/>
      <c r="AB607" s="350"/>
      <c r="AC607" s="350"/>
      <c r="AD607" s="350"/>
      <c r="AE607" s="350"/>
      <c r="AF607" s="351" t="s">
        <v>136</v>
      </c>
      <c r="AG607" s="351"/>
      <c r="AH607" s="351"/>
      <c r="AI607" s="351"/>
      <c r="AJ607" s="352" t="s">
        <v>523</v>
      </c>
      <c r="AK607" s="351"/>
      <c r="AL607" s="352" t="s">
        <v>392</v>
      </c>
      <c r="AM607" s="352"/>
      <c r="AN607" s="353" t="s">
        <v>500</v>
      </c>
      <c r="AO607" s="353"/>
      <c r="AP607" s="351" t="s">
        <v>128</v>
      </c>
      <c r="AQ607" s="351"/>
      <c r="AR607" s="351"/>
      <c r="AS607" s="351"/>
      <c r="AT607" s="351"/>
      <c r="AU607" s="351"/>
      <c r="AV607" s="351"/>
      <c r="AW607" s="215"/>
      <c r="AX607" s="215"/>
      <c r="AY607" s="215"/>
      <c r="AZ607" s="590"/>
      <c r="BA607" s="591"/>
      <c r="BB607" s="591"/>
      <c r="BC607" s="591"/>
      <c r="BD607" s="591"/>
      <c r="BE607" s="591"/>
      <c r="BF607" s="591"/>
      <c r="BG607" s="591"/>
      <c r="BH607" s="215"/>
      <c r="BI607" s="351"/>
      <c r="BJ607" s="351"/>
      <c r="BK607" s="351"/>
      <c r="BL607" s="351"/>
      <c r="BM607" s="351"/>
      <c r="BN607" s="351"/>
      <c r="BO607" s="351"/>
      <c r="BP607" s="257"/>
      <c r="BS607" s="349">
        <f t="shared" si="138"/>
        <v>0</v>
      </c>
      <c r="BT607" s="349"/>
      <c r="BU607" s="349"/>
      <c r="BV607" s="349"/>
      <c r="BW607" s="349"/>
      <c r="BX607" s="349"/>
      <c r="BY607" s="349"/>
    </row>
    <row r="608" spans="1:77" s="6" customFormat="1" ht="24" customHeight="1" x14ac:dyDescent="0.2">
      <c r="A608" s="368" t="s">
        <v>150</v>
      </c>
      <c r="B608" s="368"/>
      <c r="C608" s="368"/>
      <c r="D608" s="368"/>
      <c r="E608" s="368"/>
      <c r="F608" s="368"/>
      <c r="G608" s="368"/>
      <c r="H608" s="368"/>
      <c r="I608" s="368"/>
      <c r="J608" s="368"/>
      <c r="K608" s="368"/>
      <c r="L608" s="368"/>
      <c r="M608" s="368"/>
      <c r="N608" s="368"/>
      <c r="O608" s="368"/>
      <c r="P608" s="368"/>
      <c r="Q608" s="368"/>
      <c r="R608" s="368"/>
      <c r="S608" s="368"/>
      <c r="T608" s="368"/>
      <c r="U608" s="368"/>
      <c r="V608" s="368"/>
      <c r="W608" s="368"/>
      <c r="X608" s="368"/>
      <c r="Y608" s="368"/>
      <c r="Z608" s="368"/>
      <c r="AA608" s="368"/>
      <c r="AB608" s="368"/>
      <c r="AC608" s="368"/>
      <c r="AD608" s="368"/>
      <c r="AE608" s="368"/>
      <c r="AF608" s="351" t="s">
        <v>137</v>
      </c>
      <c r="AG608" s="351"/>
      <c r="AH608" s="351"/>
      <c r="AI608" s="351"/>
      <c r="AJ608" s="352" t="s">
        <v>523</v>
      </c>
      <c r="AK608" s="351"/>
      <c r="AL608" s="352" t="s">
        <v>392</v>
      </c>
      <c r="AM608" s="352"/>
      <c r="AN608" s="353" t="s">
        <v>500</v>
      </c>
      <c r="AO608" s="353"/>
      <c r="AP608" s="351" t="s">
        <v>129</v>
      </c>
      <c r="AQ608" s="351"/>
      <c r="AR608" s="351"/>
      <c r="AS608" s="351"/>
      <c r="AT608" s="351"/>
      <c r="AU608" s="351"/>
      <c r="AV608" s="351"/>
      <c r="AW608" s="215"/>
      <c r="AX608" s="215"/>
      <c r="AY608" s="215"/>
      <c r="AZ608" s="590"/>
      <c r="BA608" s="591"/>
      <c r="BB608" s="591"/>
      <c r="BC608" s="591"/>
      <c r="BD608" s="591"/>
      <c r="BE608" s="591"/>
      <c r="BF608" s="591"/>
      <c r="BG608" s="591"/>
      <c r="BH608" s="215"/>
      <c r="BI608" s="351"/>
      <c r="BJ608" s="351"/>
      <c r="BK608" s="351"/>
      <c r="BL608" s="351"/>
      <c r="BM608" s="351"/>
      <c r="BN608" s="351"/>
      <c r="BO608" s="351"/>
      <c r="BP608" s="257"/>
      <c r="BS608" s="349">
        <f t="shared" si="138"/>
        <v>0</v>
      </c>
      <c r="BT608" s="349"/>
      <c r="BU608" s="349"/>
      <c r="BV608" s="349"/>
      <c r="BW608" s="349"/>
      <c r="BX608" s="349"/>
      <c r="BY608" s="349"/>
    </row>
    <row r="609" spans="1:77" s="6" customFormat="1" x14ac:dyDescent="0.2">
      <c r="A609" s="599" t="s">
        <v>151</v>
      </c>
      <c r="B609" s="599"/>
      <c r="C609" s="599"/>
      <c r="D609" s="599"/>
      <c r="E609" s="599"/>
      <c r="F609" s="599"/>
      <c r="G609" s="599"/>
      <c r="H609" s="599"/>
      <c r="I609" s="599"/>
      <c r="J609" s="599"/>
      <c r="K609" s="599"/>
      <c r="L609" s="599"/>
      <c r="M609" s="599"/>
      <c r="N609" s="599"/>
      <c r="O609" s="599"/>
      <c r="P609" s="599"/>
      <c r="Q609" s="599"/>
      <c r="R609" s="599"/>
      <c r="S609" s="599"/>
      <c r="T609" s="599"/>
      <c r="U609" s="599"/>
      <c r="V609" s="599"/>
      <c r="W609" s="599"/>
      <c r="X609" s="599"/>
      <c r="Y609" s="599"/>
      <c r="Z609" s="599"/>
      <c r="AA609" s="599"/>
      <c r="AB609" s="599"/>
      <c r="AC609" s="599"/>
      <c r="AD609" s="599"/>
      <c r="AE609" s="599"/>
      <c r="AF609" s="596" t="s">
        <v>138</v>
      </c>
      <c r="AG609" s="596"/>
      <c r="AH609" s="596"/>
      <c r="AI609" s="596"/>
      <c r="AJ609" s="596"/>
      <c r="AK609" s="596"/>
      <c r="AL609" s="596"/>
      <c r="AM609" s="596"/>
      <c r="AN609" s="596"/>
      <c r="AO609" s="596"/>
      <c r="AP609" s="596" t="s">
        <v>32</v>
      </c>
      <c r="AQ609" s="596"/>
      <c r="AR609" s="596"/>
      <c r="AS609" s="596"/>
      <c r="AT609" s="596"/>
      <c r="AU609" s="596"/>
      <c r="AV609" s="596"/>
      <c r="AW609" s="266">
        <f>SUM(AW610)</f>
        <v>0</v>
      </c>
      <c r="AX609" s="266">
        <f t="shared" ref="AX609:AY609" si="149">SUM(AX610)</f>
        <v>0</v>
      </c>
      <c r="AY609" s="266">
        <f t="shared" si="149"/>
        <v>0</v>
      </c>
      <c r="AZ609" s="597"/>
      <c r="BA609" s="598"/>
      <c r="BB609" s="598"/>
      <c r="BC609" s="598"/>
      <c r="BD609" s="598"/>
      <c r="BE609" s="598"/>
      <c r="BF609" s="598"/>
      <c r="BG609" s="598"/>
      <c r="BH609" s="266"/>
      <c r="BI609" s="596"/>
      <c r="BJ609" s="596"/>
      <c r="BK609" s="596"/>
      <c r="BL609" s="596"/>
      <c r="BM609" s="596"/>
      <c r="BN609" s="596"/>
      <c r="BO609" s="596"/>
      <c r="BP609" s="257"/>
      <c r="BS609" s="349">
        <f t="shared" si="138"/>
        <v>0</v>
      </c>
      <c r="BT609" s="349"/>
      <c r="BU609" s="349"/>
      <c r="BV609" s="349"/>
      <c r="BW609" s="349"/>
      <c r="BX609" s="349"/>
      <c r="BY609" s="349"/>
    </row>
    <row r="610" spans="1:77" s="6" customFormat="1" ht="36" customHeight="1" x14ac:dyDescent="0.2">
      <c r="A610" s="350" t="s">
        <v>152</v>
      </c>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c r="AA610" s="350"/>
      <c r="AB610" s="350"/>
      <c r="AC610" s="350"/>
      <c r="AD610" s="350"/>
      <c r="AE610" s="350"/>
      <c r="AF610" s="351" t="s">
        <v>139</v>
      </c>
      <c r="AG610" s="351"/>
      <c r="AH610" s="351"/>
      <c r="AI610" s="351"/>
      <c r="AJ610" s="352" t="s">
        <v>523</v>
      </c>
      <c r="AK610" s="351"/>
      <c r="AL610" s="352" t="s">
        <v>392</v>
      </c>
      <c r="AM610" s="352"/>
      <c r="AN610" s="353" t="s">
        <v>500</v>
      </c>
      <c r="AO610" s="353"/>
      <c r="AP610" s="351" t="s">
        <v>130</v>
      </c>
      <c r="AQ610" s="351"/>
      <c r="AR610" s="351"/>
      <c r="AS610" s="351"/>
      <c r="AT610" s="351"/>
      <c r="AU610" s="351"/>
      <c r="AV610" s="351"/>
      <c r="AW610" s="215"/>
      <c r="AX610" s="215"/>
      <c r="AY610" s="215"/>
      <c r="AZ610" s="590"/>
      <c r="BA610" s="591"/>
      <c r="BB610" s="591"/>
      <c r="BC610" s="591"/>
      <c r="BD610" s="591"/>
      <c r="BE610" s="591"/>
      <c r="BF610" s="591"/>
      <c r="BG610" s="591"/>
      <c r="BH610" s="215"/>
      <c r="BI610" s="351"/>
      <c r="BJ610" s="351"/>
      <c r="BK610" s="351"/>
      <c r="BL610" s="351"/>
      <c r="BM610" s="351"/>
      <c r="BN610" s="351"/>
      <c r="BO610" s="351"/>
      <c r="BP610" s="257"/>
      <c r="BS610" s="349">
        <f t="shared" si="138"/>
        <v>0</v>
      </c>
      <c r="BT610" s="349"/>
      <c r="BU610" s="349"/>
      <c r="BV610" s="349"/>
      <c r="BW610" s="349"/>
      <c r="BX610" s="349"/>
      <c r="BY610" s="349"/>
    </row>
    <row r="611" spans="1:77" s="6" customFormat="1" x14ac:dyDescent="0.2">
      <c r="A611" s="599" t="s">
        <v>535</v>
      </c>
      <c r="B611" s="599"/>
      <c r="C611" s="599"/>
      <c r="D611" s="599"/>
      <c r="E611" s="599"/>
      <c r="F611" s="599"/>
      <c r="G611" s="599"/>
      <c r="H611" s="599"/>
      <c r="I611" s="599"/>
      <c r="J611" s="599"/>
      <c r="K611" s="599"/>
      <c r="L611" s="599"/>
      <c r="M611" s="599"/>
      <c r="N611" s="599"/>
      <c r="O611" s="599"/>
      <c r="P611" s="599"/>
      <c r="Q611" s="599"/>
      <c r="R611" s="599"/>
      <c r="S611" s="599"/>
      <c r="T611" s="599"/>
      <c r="U611" s="599"/>
      <c r="V611" s="599"/>
      <c r="W611" s="599"/>
      <c r="X611" s="599"/>
      <c r="Y611" s="599"/>
      <c r="Z611" s="599"/>
      <c r="AA611" s="599"/>
      <c r="AB611" s="599"/>
      <c r="AC611" s="599"/>
      <c r="AD611" s="599"/>
      <c r="AE611" s="599"/>
      <c r="AF611" s="596" t="s">
        <v>140</v>
      </c>
      <c r="AG611" s="596"/>
      <c r="AH611" s="596"/>
      <c r="AI611" s="596"/>
      <c r="AJ611" s="596"/>
      <c r="AK611" s="596"/>
      <c r="AL611" s="596"/>
      <c r="AM611" s="596"/>
      <c r="AN611" s="596"/>
      <c r="AO611" s="596"/>
      <c r="AP611" s="596" t="s">
        <v>32</v>
      </c>
      <c r="AQ611" s="596"/>
      <c r="AR611" s="596"/>
      <c r="AS611" s="596"/>
      <c r="AT611" s="596"/>
      <c r="AU611" s="596"/>
      <c r="AV611" s="596"/>
      <c r="AW611" s="266">
        <f>SUM(AW612:AW619)</f>
        <v>0</v>
      </c>
      <c r="AX611" s="266">
        <f>SUM(AX612:AX619)</f>
        <v>0</v>
      </c>
      <c r="AY611" s="266">
        <f>SUM(AY612:AY619)</f>
        <v>0</v>
      </c>
      <c r="AZ611" s="597"/>
      <c r="BA611" s="598"/>
      <c r="BB611" s="598"/>
      <c r="BC611" s="598"/>
      <c r="BD611" s="598"/>
      <c r="BE611" s="598"/>
      <c r="BF611" s="598"/>
      <c r="BG611" s="598"/>
      <c r="BH611" s="266"/>
      <c r="BI611" s="596"/>
      <c r="BJ611" s="596"/>
      <c r="BK611" s="596"/>
      <c r="BL611" s="596"/>
      <c r="BM611" s="596"/>
      <c r="BN611" s="596"/>
      <c r="BO611" s="596"/>
      <c r="BP611" s="257"/>
      <c r="BS611" s="349">
        <f t="shared" si="138"/>
        <v>0</v>
      </c>
      <c r="BT611" s="349"/>
      <c r="BU611" s="349"/>
      <c r="BV611" s="349"/>
      <c r="BW611" s="349"/>
      <c r="BX611" s="349"/>
      <c r="BY611" s="349"/>
    </row>
    <row r="612" spans="1:77" s="6" customFormat="1" ht="24" customHeight="1" x14ac:dyDescent="0.2">
      <c r="A612" s="350" t="s">
        <v>153</v>
      </c>
      <c r="B612" s="366"/>
      <c r="C612" s="366"/>
      <c r="D612" s="366"/>
      <c r="E612" s="366"/>
      <c r="F612" s="366"/>
      <c r="G612" s="366"/>
      <c r="H612" s="366"/>
      <c r="I612" s="366"/>
      <c r="J612" s="366"/>
      <c r="K612" s="366"/>
      <c r="L612" s="366"/>
      <c r="M612" s="366"/>
      <c r="N612" s="366"/>
      <c r="O612" s="366"/>
      <c r="P612" s="366"/>
      <c r="Q612" s="366"/>
      <c r="R612" s="366"/>
      <c r="S612" s="366"/>
      <c r="T612" s="366"/>
      <c r="U612" s="366"/>
      <c r="V612" s="366"/>
      <c r="W612" s="366"/>
      <c r="X612" s="366"/>
      <c r="Y612" s="366"/>
      <c r="Z612" s="366"/>
      <c r="AA612" s="366"/>
      <c r="AB612" s="366"/>
      <c r="AC612" s="366"/>
      <c r="AD612" s="366"/>
      <c r="AE612" s="366"/>
      <c r="AF612" s="351" t="s">
        <v>141</v>
      </c>
      <c r="AG612" s="351"/>
      <c r="AH612" s="351"/>
      <c r="AI612" s="351"/>
      <c r="AJ612" s="352" t="s">
        <v>523</v>
      </c>
      <c r="AK612" s="351"/>
      <c r="AL612" s="352" t="s">
        <v>392</v>
      </c>
      <c r="AM612" s="352"/>
      <c r="AN612" s="353" t="s">
        <v>500</v>
      </c>
      <c r="AO612" s="353"/>
      <c r="AP612" s="351" t="s">
        <v>131</v>
      </c>
      <c r="AQ612" s="351"/>
      <c r="AR612" s="351"/>
      <c r="AS612" s="351"/>
      <c r="AT612" s="351"/>
      <c r="AU612" s="351"/>
      <c r="AV612" s="351"/>
      <c r="AW612" s="215"/>
      <c r="AX612" s="215"/>
      <c r="AY612" s="215"/>
      <c r="AZ612" s="590"/>
      <c r="BA612" s="591"/>
      <c r="BB612" s="591"/>
      <c r="BC612" s="591"/>
      <c r="BD612" s="591"/>
      <c r="BE612" s="591"/>
      <c r="BF612" s="591"/>
      <c r="BG612" s="591"/>
      <c r="BH612" s="215"/>
      <c r="BI612" s="351"/>
      <c r="BJ612" s="351"/>
      <c r="BK612" s="351"/>
      <c r="BL612" s="351"/>
      <c r="BM612" s="351"/>
      <c r="BN612" s="351"/>
      <c r="BO612" s="351"/>
      <c r="BP612" s="257"/>
      <c r="BS612" s="349">
        <f t="shared" si="138"/>
        <v>0</v>
      </c>
      <c r="BT612" s="349"/>
      <c r="BU612" s="349"/>
      <c r="BV612" s="349"/>
      <c r="BW612" s="349"/>
      <c r="BX612" s="349"/>
      <c r="BY612" s="349"/>
    </row>
    <row r="613" spans="1:77" s="6" customFormat="1" ht="24" customHeight="1" x14ac:dyDescent="0.2">
      <c r="A613" s="350" t="s">
        <v>154</v>
      </c>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c r="AA613" s="350"/>
      <c r="AB613" s="350"/>
      <c r="AC613" s="350"/>
      <c r="AD613" s="350"/>
      <c r="AE613" s="350"/>
      <c r="AF613" s="351" t="s">
        <v>142</v>
      </c>
      <c r="AG613" s="351"/>
      <c r="AH613" s="351"/>
      <c r="AI613" s="351"/>
      <c r="AJ613" s="352" t="s">
        <v>523</v>
      </c>
      <c r="AK613" s="351"/>
      <c r="AL613" s="352" t="s">
        <v>392</v>
      </c>
      <c r="AM613" s="352"/>
      <c r="AN613" s="353" t="s">
        <v>500</v>
      </c>
      <c r="AO613" s="353"/>
      <c r="AP613" s="351" t="s">
        <v>132</v>
      </c>
      <c r="AQ613" s="351"/>
      <c r="AR613" s="351"/>
      <c r="AS613" s="351"/>
      <c r="AT613" s="351"/>
      <c r="AU613" s="351"/>
      <c r="AV613" s="351"/>
      <c r="AW613" s="215"/>
      <c r="AX613" s="215"/>
      <c r="AY613" s="215"/>
      <c r="AZ613" s="590"/>
      <c r="BA613" s="591"/>
      <c r="BB613" s="591"/>
      <c r="BC613" s="591"/>
      <c r="BD613" s="591"/>
      <c r="BE613" s="591"/>
      <c r="BF613" s="591"/>
      <c r="BG613" s="591"/>
      <c r="BH613" s="215"/>
      <c r="BI613" s="351"/>
      <c r="BJ613" s="351"/>
      <c r="BK613" s="351"/>
      <c r="BL613" s="351"/>
      <c r="BM613" s="351"/>
      <c r="BN613" s="351"/>
      <c r="BO613" s="351"/>
      <c r="BP613" s="257"/>
      <c r="BS613" s="349">
        <f t="shared" si="138"/>
        <v>0</v>
      </c>
      <c r="BT613" s="349"/>
      <c r="BU613" s="349"/>
      <c r="BV613" s="349"/>
      <c r="BW613" s="349"/>
      <c r="BX613" s="349"/>
      <c r="BY613" s="349"/>
    </row>
    <row r="614" spans="1:77" s="6" customFormat="1" ht="24.75" customHeight="1" x14ac:dyDescent="0.2">
      <c r="A614" s="350" t="s">
        <v>155</v>
      </c>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c r="AA614" s="350"/>
      <c r="AB614" s="350"/>
      <c r="AC614" s="350"/>
      <c r="AD614" s="350"/>
      <c r="AE614" s="350"/>
      <c r="AF614" s="351" t="s">
        <v>143</v>
      </c>
      <c r="AG614" s="351"/>
      <c r="AH614" s="351"/>
      <c r="AI614" s="351"/>
      <c r="AJ614" s="352" t="s">
        <v>523</v>
      </c>
      <c r="AK614" s="351"/>
      <c r="AL614" s="352" t="s">
        <v>392</v>
      </c>
      <c r="AM614" s="352"/>
      <c r="AN614" s="353" t="s">
        <v>500</v>
      </c>
      <c r="AO614" s="353"/>
      <c r="AP614" s="351" t="s">
        <v>133</v>
      </c>
      <c r="AQ614" s="351"/>
      <c r="AR614" s="351"/>
      <c r="AS614" s="351"/>
      <c r="AT614" s="351"/>
      <c r="AU614" s="351"/>
      <c r="AV614" s="351"/>
      <c r="AW614" s="215"/>
      <c r="AX614" s="215"/>
      <c r="AY614" s="215"/>
      <c r="AZ614" s="590"/>
      <c r="BA614" s="591"/>
      <c r="BB614" s="591"/>
      <c r="BC614" s="591"/>
      <c r="BD614" s="591"/>
      <c r="BE614" s="591"/>
      <c r="BF614" s="591"/>
      <c r="BG614" s="591"/>
      <c r="BH614" s="215"/>
      <c r="BI614" s="351"/>
      <c r="BJ614" s="351"/>
      <c r="BK614" s="351"/>
      <c r="BL614" s="351"/>
      <c r="BM614" s="351"/>
      <c r="BN614" s="351"/>
      <c r="BO614" s="351"/>
      <c r="BP614" s="257"/>
      <c r="BS614" s="349">
        <f t="shared" si="138"/>
        <v>0</v>
      </c>
      <c r="BT614" s="349"/>
      <c r="BU614" s="349"/>
      <c r="BV614" s="349"/>
      <c r="BW614" s="349"/>
      <c r="BX614" s="349"/>
      <c r="BY614" s="349"/>
    </row>
    <row r="615" spans="1:77" s="6" customFormat="1" x14ac:dyDescent="0.2">
      <c r="A615" s="350" t="s">
        <v>158</v>
      </c>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c r="AA615" s="350"/>
      <c r="AB615" s="350"/>
      <c r="AC615" s="350"/>
      <c r="AD615" s="350"/>
      <c r="AE615" s="350"/>
      <c r="AF615" s="351" t="s">
        <v>156</v>
      </c>
      <c r="AG615" s="351"/>
      <c r="AH615" s="351"/>
      <c r="AI615" s="351"/>
      <c r="AJ615" s="352" t="s">
        <v>523</v>
      </c>
      <c r="AK615" s="351"/>
      <c r="AL615" s="352" t="s">
        <v>392</v>
      </c>
      <c r="AM615" s="352"/>
      <c r="AN615" s="353" t="s">
        <v>500</v>
      </c>
      <c r="AO615" s="353"/>
      <c r="AP615" s="351" t="s">
        <v>157</v>
      </c>
      <c r="AQ615" s="351"/>
      <c r="AR615" s="351"/>
      <c r="AS615" s="351"/>
      <c r="AT615" s="351"/>
      <c r="AU615" s="351"/>
      <c r="AV615" s="351"/>
      <c r="AW615" s="215"/>
      <c r="AX615" s="215"/>
      <c r="AY615" s="215">
        <f>'расч.обосн. иные.суб.'!F139</f>
        <v>0</v>
      </c>
      <c r="AZ615" s="590"/>
      <c r="BA615" s="591"/>
      <c r="BB615" s="591"/>
      <c r="BC615" s="591"/>
      <c r="BD615" s="591"/>
      <c r="BE615" s="591"/>
      <c r="BF615" s="591"/>
      <c r="BG615" s="591"/>
      <c r="BH615" s="215"/>
      <c r="BI615" s="351"/>
      <c r="BJ615" s="351"/>
      <c r="BK615" s="351"/>
      <c r="BL615" s="351"/>
      <c r="BM615" s="351"/>
      <c r="BN615" s="351"/>
      <c r="BO615" s="351"/>
      <c r="BP615" s="257"/>
      <c r="BS615" s="349">
        <f t="shared" si="138"/>
        <v>0</v>
      </c>
      <c r="BT615" s="349"/>
      <c r="BU615" s="349"/>
      <c r="BV615" s="349"/>
      <c r="BW615" s="349"/>
      <c r="BX615" s="349"/>
      <c r="BY615" s="349"/>
    </row>
    <row r="616" spans="1:77" s="6" customFormat="1" x14ac:dyDescent="0.2">
      <c r="A616" s="361" t="s">
        <v>69</v>
      </c>
      <c r="B616" s="361"/>
      <c r="C616" s="361"/>
      <c r="D616" s="361"/>
      <c r="E616" s="361"/>
      <c r="F616" s="361"/>
      <c r="G616" s="361"/>
      <c r="H616" s="361"/>
      <c r="I616" s="361"/>
      <c r="J616" s="361"/>
      <c r="K616" s="361"/>
      <c r="L616" s="361"/>
      <c r="M616" s="361"/>
      <c r="N616" s="361"/>
      <c r="O616" s="361"/>
      <c r="P616" s="361"/>
      <c r="Q616" s="361"/>
      <c r="R616" s="361"/>
      <c r="S616" s="361"/>
      <c r="T616" s="361"/>
      <c r="U616" s="361"/>
      <c r="V616" s="361"/>
      <c r="W616" s="361"/>
      <c r="X616" s="361"/>
      <c r="Y616" s="361"/>
      <c r="Z616" s="361"/>
      <c r="AA616" s="361"/>
      <c r="AB616" s="361"/>
      <c r="AC616" s="361"/>
      <c r="AD616" s="361"/>
      <c r="AE616" s="361"/>
      <c r="AF616" s="352" t="s">
        <v>156</v>
      </c>
      <c r="AG616" s="351"/>
      <c r="AH616" s="351"/>
      <c r="AI616" s="351"/>
      <c r="AJ616" s="352" t="s">
        <v>523</v>
      </c>
      <c r="AK616" s="351"/>
      <c r="AL616" s="352" t="s">
        <v>392</v>
      </c>
      <c r="AM616" s="352"/>
      <c r="AN616" s="353" t="s">
        <v>500</v>
      </c>
      <c r="AO616" s="353"/>
      <c r="AP616" s="352" t="s">
        <v>157</v>
      </c>
      <c r="AQ616" s="351"/>
      <c r="AR616" s="351"/>
      <c r="AS616" s="351"/>
      <c r="AT616" s="351"/>
      <c r="AU616" s="351"/>
      <c r="AV616" s="212"/>
      <c r="AW616" s="215"/>
      <c r="AX616" s="215"/>
      <c r="AY616" s="215"/>
      <c r="AZ616" s="590"/>
      <c r="BA616" s="591"/>
      <c r="BB616" s="591"/>
      <c r="BC616" s="591"/>
      <c r="BD616" s="591"/>
      <c r="BE616" s="591"/>
      <c r="BF616" s="591"/>
      <c r="BG616" s="591"/>
      <c r="BH616" s="215"/>
      <c r="BI616" s="351"/>
      <c r="BJ616" s="351"/>
      <c r="BK616" s="351"/>
      <c r="BL616" s="351"/>
      <c r="BM616" s="351"/>
      <c r="BN616" s="351"/>
      <c r="BO616" s="351"/>
      <c r="BP616" s="257"/>
      <c r="BS616" s="349">
        <f t="shared" si="138"/>
        <v>0</v>
      </c>
      <c r="BT616" s="349"/>
      <c r="BU616" s="349"/>
      <c r="BV616" s="349"/>
      <c r="BW616" s="349"/>
      <c r="BX616" s="349"/>
      <c r="BY616" s="349"/>
    </row>
    <row r="617" spans="1:77" s="6" customFormat="1" ht="23.25" customHeight="1" x14ac:dyDescent="0.2">
      <c r="A617" s="350" t="s">
        <v>167</v>
      </c>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c r="AA617" s="350"/>
      <c r="AB617" s="350"/>
      <c r="AC617" s="350"/>
      <c r="AD617" s="350"/>
      <c r="AE617" s="350"/>
      <c r="AF617" s="351" t="s">
        <v>159</v>
      </c>
      <c r="AG617" s="351"/>
      <c r="AH617" s="351"/>
      <c r="AI617" s="351"/>
      <c r="AJ617" s="352" t="s">
        <v>523</v>
      </c>
      <c r="AK617" s="351"/>
      <c r="AL617" s="352" t="s">
        <v>392</v>
      </c>
      <c r="AM617" s="352"/>
      <c r="AN617" s="353" t="s">
        <v>500</v>
      </c>
      <c r="AO617" s="353"/>
      <c r="AP617" s="351" t="s">
        <v>164</v>
      </c>
      <c r="AQ617" s="351"/>
      <c r="AR617" s="351"/>
      <c r="AS617" s="351"/>
      <c r="AT617" s="351"/>
      <c r="AU617" s="351"/>
      <c r="AV617" s="351"/>
      <c r="AW617" s="215"/>
      <c r="AX617" s="215"/>
      <c r="AY617" s="215"/>
      <c r="AZ617" s="590"/>
      <c r="BA617" s="591"/>
      <c r="BB617" s="591"/>
      <c r="BC617" s="591"/>
      <c r="BD617" s="591"/>
      <c r="BE617" s="591"/>
      <c r="BF617" s="591"/>
      <c r="BG617" s="591"/>
      <c r="BH617" s="215"/>
      <c r="BI617" s="351"/>
      <c r="BJ617" s="351"/>
      <c r="BK617" s="351"/>
      <c r="BL617" s="351"/>
      <c r="BM617" s="351"/>
      <c r="BN617" s="351"/>
      <c r="BO617" s="351"/>
      <c r="BP617" s="257"/>
      <c r="BS617" s="349">
        <f t="shared" si="138"/>
        <v>0</v>
      </c>
      <c r="BT617" s="349"/>
      <c r="BU617" s="349"/>
      <c r="BV617" s="349"/>
      <c r="BW617" s="349"/>
      <c r="BX617" s="349"/>
      <c r="BY617" s="349"/>
    </row>
    <row r="618" spans="1:77" s="6" customFormat="1" ht="36" customHeight="1" x14ac:dyDescent="0.2">
      <c r="A618" s="361" t="s">
        <v>174</v>
      </c>
      <c r="B618" s="361"/>
      <c r="C618" s="361"/>
      <c r="D618" s="361"/>
      <c r="E618" s="361"/>
      <c r="F618" s="361"/>
      <c r="G618" s="361"/>
      <c r="H618" s="361"/>
      <c r="I618" s="361"/>
      <c r="J618" s="361"/>
      <c r="K618" s="361"/>
      <c r="L618" s="361"/>
      <c r="M618" s="361"/>
      <c r="N618" s="361"/>
      <c r="O618" s="361"/>
      <c r="P618" s="361"/>
      <c r="Q618" s="361"/>
      <c r="R618" s="361"/>
      <c r="S618" s="361"/>
      <c r="T618" s="361"/>
      <c r="U618" s="361"/>
      <c r="V618" s="361"/>
      <c r="W618" s="361"/>
      <c r="X618" s="361"/>
      <c r="Y618" s="361"/>
      <c r="Z618" s="361"/>
      <c r="AA618" s="361"/>
      <c r="AB618" s="361"/>
      <c r="AC618" s="361"/>
      <c r="AD618" s="361"/>
      <c r="AE618" s="361"/>
      <c r="AF618" s="351" t="s">
        <v>160</v>
      </c>
      <c r="AG618" s="351"/>
      <c r="AH618" s="351"/>
      <c r="AI618" s="351"/>
      <c r="AJ618" s="352" t="s">
        <v>523</v>
      </c>
      <c r="AK618" s="351"/>
      <c r="AL618" s="352" t="s">
        <v>392</v>
      </c>
      <c r="AM618" s="352"/>
      <c r="AN618" s="353" t="s">
        <v>500</v>
      </c>
      <c r="AO618" s="353"/>
      <c r="AP618" s="351" t="s">
        <v>165</v>
      </c>
      <c r="AQ618" s="351"/>
      <c r="AR618" s="351"/>
      <c r="AS618" s="351"/>
      <c r="AT618" s="351"/>
      <c r="AU618" s="351"/>
      <c r="AV618" s="351"/>
      <c r="AW618" s="215"/>
      <c r="AX618" s="215"/>
      <c r="AY618" s="215"/>
      <c r="AZ618" s="590"/>
      <c r="BA618" s="591"/>
      <c r="BB618" s="591"/>
      <c r="BC618" s="591"/>
      <c r="BD618" s="591"/>
      <c r="BE618" s="591"/>
      <c r="BF618" s="591"/>
      <c r="BG618" s="591"/>
      <c r="BH618" s="215"/>
      <c r="BI618" s="351"/>
      <c r="BJ618" s="351"/>
      <c r="BK618" s="351"/>
      <c r="BL618" s="351"/>
      <c r="BM618" s="351"/>
      <c r="BN618" s="351"/>
      <c r="BO618" s="351"/>
      <c r="BP618" s="257"/>
      <c r="BS618" s="349">
        <f t="shared" si="138"/>
        <v>0</v>
      </c>
      <c r="BT618" s="349"/>
      <c r="BU618" s="349"/>
      <c r="BV618" s="349"/>
      <c r="BW618" s="349"/>
      <c r="BX618" s="349"/>
      <c r="BY618" s="349"/>
    </row>
    <row r="619" spans="1:77" s="6" customFormat="1" ht="24" customHeight="1" x14ac:dyDescent="0.2">
      <c r="A619" s="361" t="s">
        <v>168</v>
      </c>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c r="AA619" s="361"/>
      <c r="AB619" s="361"/>
      <c r="AC619" s="361"/>
      <c r="AD619" s="361"/>
      <c r="AE619" s="361"/>
      <c r="AF619" s="351" t="s">
        <v>161</v>
      </c>
      <c r="AG619" s="351"/>
      <c r="AH619" s="351"/>
      <c r="AI619" s="351"/>
      <c r="AJ619" s="352" t="s">
        <v>523</v>
      </c>
      <c r="AK619" s="351"/>
      <c r="AL619" s="352" t="s">
        <v>392</v>
      </c>
      <c r="AM619" s="352"/>
      <c r="AN619" s="353" t="s">
        <v>500</v>
      </c>
      <c r="AO619" s="353"/>
      <c r="AP619" s="351" t="s">
        <v>166</v>
      </c>
      <c r="AQ619" s="351"/>
      <c r="AR619" s="351"/>
      <c r="AS619" s="351"/>
      <c r="AT619" s="351"/>
      <c r="AU619" s="351"/>
      <c r="AV619" s="351"/>
      <c r="AW619" s="215"/>
      <c r="AX619" s="215"/>
      <c r="AY619" s="215"/>
      <c r="AZ619" s="590"/>
      <c r="BA619" s="591"/>
      <c r="BB619" s="591"/>
      <c r="BC619" s="591"/>
      <c r="BD619" s="591"/>
      <c r="BE619" s="591"/>
      <c r="BF619" s="591"/>
      <c r="BG619" s="591"/>
      <c r="BH619" s="215"/>
      <c r="BI619" s="351"/>
      <c r="BJ619" s="351"/>
      <c r="BK619" s="351"/>
      <c r="BL619" s="351"/>
      <c r="BM619" s="351"/>
      <c r="BN619" s="351"/>
      <c r="BO619" s="351"/>
      <c r="BP619" s="257"/>
      <c r="BS619" s="349">
        <f t="shared" si="138"/>
        <v>0</v>
      </c>
      <c r="BT619" s="349"/>
      <c r="BU619" s="349"/>
      <c r="BV619" s="349"/>
      <c r="BW619" s="349"/>
      <c r="BX619" s="349"/>
      <c r="BY619" s="349"/>
    </row>
    <row r="620" spans="1:77" s="6" customFormat="1" x14ac:dyDescent="0.2">
      <c r="A620" s="595" t="s">
        <v>536</v>
      </c>
      <c r="B620" s="595"/>
      <c r="C620" s="595"/>
      <c r="D620" s="595"/>
      <c r="E620" s="595"/>
      <c r="F620" s="595"/>
      <c r="G620" s="595"/>
      <c r="H620" s="595"/>
      <c r="I620" s="595"/>
      <c r="J620" s="595"/>
      <c r="K620" s="595"/>
      <c r="L620" s="595"/>
      <c r="M620" s="595"/>
      <c r="N620" s="595"/>
      <c r="O620" s="595"/>
      <c r="P620" s="595"/>
      <c r="Q620" s="595"/>
      <c r="R620" s="595"/>
      <c r="S620" s="595"/>
      <c r="T620" s="595"/>
      <c r="U620" s="595"/>
      <c r="V620" s="595"/>
      <c r="W620" s="595"/>
      <c r="X620" s="595"/>
      <c r="Y620" s="595"/>
      <c r="Z620" s="595"/>
      <c r="AA620" s="595"/>
      <c r="AB620" s="595"/>
      <c r="AC620" s="595"/>
      <c r="AD620" s="595"/>
      <c r="AE620" s="595"/>
      <c r="AF620" s="596" t="s">
        <v>162</v>
      </c>
      <c r="AG620" s="596"/>
      <c r="AH620" s="596"/>
      <c r="AI620" s="596"/>
      <c r="AJ620" s="596"/>
      <c r="AK620" s="596"/>
      <c r="AL620" s="596"/>
      <c r="AM620" s="596"/>
      <c r="AN620" s="596"/>
      <c r="AO620" s="596"/>
      <c r="AP620" s="596" t="s">
        <v>163</v>
      </c>
      <c r="AQ620" s="596"/>
      <c r="AR620" s="596"/>
      <c r="AS620" s="596"/>
      <c r="AT620" s="596"/>
      <c r="AU620" s="596"/>
      <c r="AV620" s="596"/>
      <c r="AW620" s="266">
        <f>SUM(AW621:AW623)</f>
        <v>0</v>
      </c>
      <c r="AX620" s="266">
        <f t="shared" ref="AX620:AY620" si="150">SUM(AX621:AX623)</f>
        <v>0</v>
      </c>
      <c r="AY620" s="266">
        <f t="shared" si="150"/>
        <v>0</v>
      </c>
      <c r="AZ620" s="597"/>
      <c r="BA620" s="598"/>
      <c r="BB620" s="598"/>
      <c r="BC620" s="598"/>
      <c r="BD620" s="598"/>
      <c r="BE620" s="598"/>
      <c r="BF620" s="598"/>
      <c r="BG620" s="598"/>
      <c r="BH620" s="266"/>
      <c r="BI620" s="596"/>
      <c r="BJ620" s="596"/>
      <c r="BK620" s="596"/>
      <c r="BL620" s="596"/>
      <c r="BM620" s="596"/>
      <c r="BN620" s="596"/>
      <c r="BO620" s="596"/>
      <c r="BP620" s="257"/>
      <c r="BS620" s="349">
        <f t="shared" ref="BS620:BS664" si="151">(AY620/12*6)-AZ620</f>
        <v>0</v>
      </c>
      <c r="BT620" s="349"/>
      <c r="BU620" s="349"/>
      <c r="BV620" s="349"/>
      <c r="BW620" s="349"/>
      <c r="BX620" s="349"/>
      <c r="BY620" s="349"/>
    </row>
    <row r="621" spans="1:77" s="6" customFormat="1" ht="25.5" customHeight="1" x14ac:dyDescent="0.2">
      <c r="A621" s="350" t="s">
        <v>176</v>
      </c>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c r="AA621" s="350"/>
      <c r="AB621" s="350"/>
      <c r="AC621" s="350"/>
      <c r="AD621" s="350"/>
      <c r="AE621" s="350"/>
      <c r="AF621" s="351" t="s">
        <v>230</v>
      </c>
      <c r="AG621" s="351"/>
      <c r="AH621" s="351"/>
      <c r="AI621" s="351"/>
      <c r="AJ621" s="352" t="s">
        <v>523</v>
      </c>
      <c r="AK621" s="351"/>
      <c r="AL621" s="352" t="s">
        <v>392</v>
      </c>
      <c r="AM621" s="352"/>
      <c r="AN621" s="353" t="s">
        <v>500</v>
      </c>
      <c r="AO621" s="353"/>
      <c r="AP621" s="351"/>
      <c r="AQ621" s="351"/>
      <c r="AR621" s="351"/>
      <c r="AS621" s="351"/>
      <c r="AT621" s="351"/>
      <c r="AU621" s="351"/>
      <c r="AV621" s="351"/>
      <c r="AW621" s="215"/>
      <c r="AX621" s="215"/>
      <c r="AY621" s="215"/>
      <c r="AZ621" s="590"/>
      <c r="BA621" s="591"/>
      <c r="BB621" s="591"/>
      <c r="BC621" s="591"/>
      <c r="BD621" s="591"/>
      <c r="BE621" s="591"/>
      <c r="BF621" s="591"/>
      <c r="BG621" s="591"/>
      <c r="BH621" s="215"/>
      <c r="BI621" s="351"/>
      <c r="BJ621" s="351"/>
      <c r="BK621" s="351"/>
      <c r="BL621" s="351"/>
      <c r="BM621" s="351"/>
      <c r="BN621" s="351"/>
      <c r="BO621" s="351"/>
      <c r="BP621" s="257"/>
      <c r="BS621" s="349">
        <f t="shared" si="151"/>
        <v>0</v>
      </c>
      <c r="BT621" s="349"/>
      <c r="BU621" s="349"/>
      <c r="BV621" s="349"/>
      <c r="BW621" s="349"/>
      <c r="BX621" s="349"/>
      <c r="BY621" s="349"/>
    </row>
    <row r="622" spans="1:77" s="6" customFormat="1" x14ac:dyDescent="0.2">
      <c r="A622" s="350" t="s">
        <v>177</v>
      </c>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c r="AA622" s="350"/>
      <c r="AB622" s="350"/>
      <c r="AC622" s="350"/>
      <c r="AD622" s="350"/>
      <c r="AE622" s="350"/>
      <c r="AF622" s="351" t="s">
        <v>231</v>
      </c>
      <c r="AG622" s="351"/>
      <c r="AH622" s="351"/>
      <c r="AI622" s="351"/>
      <c r="AJ622" s="352" t="s">
        <v>523</v>
      </c>
      <c r="AK622" s="351"/>
      <c r="AL622" s="352" t="s">
        <v>392</v>
      </c>
      <c r="AM622" s="352"/>
      <c r="AN622" s="353" t="s">
        <v>500</v>
      </c>
      <c r="AO622" s="353"/>
      <c r="AP622" s="351"/>
      <c r="AQ622" s="351"/>
      <c r="AR622" s="351"/>
      <c r="AS622" s="351"/>
      <c r="AT622" s="351"/>
      <c r="AU622" s="351"/>
      <c r="AV622" s="351"/>
      <c r="AW622" s="215"/>
      <c r="AX622" s="215"/>
      <c r="AY622" s="215"/>
      <c r="AZ622" s="590"/>
      <c r="BA622" s="591"/>
      <c r="BB622" s="591"/>
      <c r="BC622" s="591"/>
      <c r="BD622" s="591"/>
      <c r="BE622" s="591"/>
      <c r="BF622" s="591"/>
      <c r="BG622" s="591"/>
      <c r="BH622" s="215"/>
      <c r="BI622" s="351"/>
      <c r="BJ622" s="351"/>
      <c r="BK622" s="351"/>
      <c r="BL622" s="351"/>
      <c r="BM622" s="351"/>
      <c r="BN622" s="351"/>
      <c r="BO622" s="351"/>
      <c r="BP622" s="257"/>
      <c r="BS622" s="349">
        <f t="shared" si="151"/>
        <v>0</v>
      </c>
      <c r="BT622" s="349"/>
      <c r="BU622" s="349"/>
      <c r="BV622" s="349"/>
      <c r="BW622" s="349"/>
      <c r="BX622" s="349"/>
      <c r="BY622" s="349"/>
    </row>
    <row r="623" spans="1:77" s="6" customFormat="1" x14ac:dyDescent="0.2">
      <c r="A623" s="350" t="s">
        <v>178</v>
      </c>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c r="AA623" s="350"/>
      <c r="AB623" s="350"/>
      <c r="AC623" s="350"/>
      <c r="AD623" s="350"/>
      <c r="AE623" s="350"/>
      <c r="AF623" s="351" t="s">
        <v>232</v>
      </c>
      <c r="AG623" s="351"/>
      <c r="AH623" s="351"/>
      <c r="AI623" s="351"/>
      <c r="AJ623" s="352" t="s">
        <v>523</v>
      </c>
      <c r="AK623" s="351"/>
      <c r="AL623" s="352" t="s">
        <v>392</v>
      </c>
      <c r="AM623" s="352"/>
      <c r="AN623" s="353" t="s">
        <v>500</v>
      </c>
      <c r="AO623" s="353"/>
      <c r="AP623" s="351"/>
      <c r="AQ623" s="351"/>
      <c r="AR623" s="351"/>
      <c r="AS623" s="351"/>
      <c r="AT623" s="351"/>
      <c r="AU623" s="351"/>
      <c r="AV623" s="351"/>
      <c r="AW623" s="215"/>
      <c r="AX623" s="215"/>
      <c r="AY623" s="215"/>
      <c r="AZ623" s="590"/>
      <c r="BA623" s="591"/>
      <c r="BB623" s="591"/>
      <c r="BC623" s="591"/>
      <c r="BD623" s="591"/>
      <c r="BE623" s="591"/>
      <c r="BF623" s="591"/>
      <c r="BG623" s="591"/>
      <c r="BH623" s="215"/>
      <c r="BI623" s="351"/>
      <c r="BJ623" s="351"/>
      <c r="BK623" s="351"/>
      <c r="BL623" s="351"/>
      <c r="BM623" s="351"/>
      <c r="BN623" s="351"/>
      <c r="BO623" s="351"/>
      <c r="BP623" s="257"/>
      <c r="BS623" s="349">
        <f t="shared" si="151"/>
        <v>0</v>
      </c>
      <c r="BT623" s="349"/>
      <c r="BU623" s="349"/>
      <c r="BV623" s="349"/>
      <c r="BW623" s="349"/>
      <c r="BX623" s="349"/>
      <c r="BY623" s="349"/>
    </row>
    <row r="624" spans="1:77" s="6" customFormat="1" x14ac:dyDescent="0.2">
      <c r="A624" s="592" t="s">
        <v>537</v>
      </c>
      <c r="B624" s="592"/>
      <c r="C624" s="592"/>
      <c r="D624" s="592"/>
      <c r="E624" s="592"/>
      <c r="F624" s="592"/>
      <c r="G624" s="592"/>
      <c r="H624" s="592"/>
      <c r="I624" s="592"/>
      <c r="J624" s="592"/>
      <c r="K624" s="592"/>
      <c r="L624" s="592"/>
      <c r="M624" s="592"/>
      <c r="N624" s="592"/>
      <c r="O624" s="592"/>
      <c r="P624" s="592"/>
      <c r="Q624" s="592"/>
      <c r="R624" s="592"/>
      <c r="S624" s="592"/>
      <c r="T624" s="592"/>
      <c r="U624" s="592"/>
      <c r="V624" s="592"/>
      <c r="W624" s="592"/>
      <c r="X624" s="592"/>
      <c r="Y624" s="592"/>
      <c r="Z624" s="592"/>
      <c r="AA624" s="592"/>
      <c r="AB624" s="592"/>
      <c r="AC624" s="592"/>
      <c r="AD624" s="592"/>
      <c r="AE624" s="592"/>
      <c r="AF624" s="388" t="s">
        <v>169</v>
      </c>
      <c r="AG624" s="388"/>
      <c r="AH624" s="388"/>
      <c r="AI624" s="388"/>
      <c r="AJ624" s="388"/>
      <c r="AK624" s="388"/>
      <c r="AL624" s="388"/>
      <c r="AM624" s="388"/>
      <c r="AN624" s="388"/>
      <c r="AO624" s="388"/>
      <c r="AP624" s="388" t="s">
        <v>32</v>
      </c>
      <c r="AQ624" s="388"/>
      <c r="AR624" s="388"/>
      <c r="AS624" s="388"/>
      <c r="AT624" s="388"/>
      <c r="AU624" s="388"/>
      <c r="AV624" s="388"/>
      <c r="AW624" s="267">
        <f>SUM(AW625)</f>
        <v>0</v>
      </c>
      <c r="AX624" s="267">
        <f t="shared" ref="AX624:AY624" si="152">SUM(AX625)</f>
        <v>0</v>
      </c>
      <c r="AY624" s="267">
        <f t="shared" si="152"/>
        <v>0</v>
      </c>
      <c r="AZ624" s="593"/>
      <c r="BA624" s="594"/>
      <c r="BB624" s="594"/>
      <c r="BC624" s="594"/>
      <c r="BD624" s="594"/>
      <c r="BE624" s="594"/>
      <c r="BF624" s="594"/>
      <c r="BG624" s="594"/>
      <c r="BH624" s="267"/>
      <c r="BI624" s="388"/>
      <c r="BJ624" s="388"/>
      <c r="BK624" s="388"/>
      <c r="BL624" s="388"/>
      <c r="BM624" s="388"/>
      <c r="BN624" s="388"/>
      <c r="BO624" s="388"/>
      <c r="BP624" s="257"/>
      <c r="BS624" s="349">
        <f t="shared" si="151"/>
        <v>0</v>
      </c>
      <c r="BT624" s="349"/>
      <c r="BU624" s="349"/>
      <c r="BV624" s="349"/>
      <c r="BW624" s="349"/>
      <c r="BX624" s="349"/>
      <c r="BY624" s="349"/>
    </row>
    <row r="625" spans="1:77" s="6" customFormat="1" ht="24" customHeight="1" x14ac:dyDescent="0.2">
      <c r="A625" s="350" t="s">
        <v>170</v>
      </c>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c r="AA625" s="350"/>
      <c r="AB625" s="350"/>
      <c r="AC625" s="350"/>
      <c r="AD625" s="350"/>
      <c r="AE625" s="350"/>
      <c r="AF625" s="351" t="s">
        <v>171</v>
      </c>
      <c r="AG625" s="351"/>
      <c r="AH625" s="351"/>
      <c r="AI625" s="351"/>
      <c r="AJ625" s="352" t="s">
        <v>523</v>
      </c>
      <c r="AK625" s="351"/>
      <c r="AL625" s="352" t="s">
        <v>392</v>
      </c>
      <c r="AM625" s="352"/>
      <c r="AN625" s="353" t="s">
        <v>500</v>
      </c>
      <c r="AO625" s="353"/>
      <c r="AP625" s="351" t="s">
        <v>172</v>
      </c>
      <c r="AQ625" s="351"/>
      <c r="AR625" s="351"/>
      <c r="AS625" s="351"/>
      <c r="AT625" s="351"/>
      <c r="AU625" s="351"/>
      <c r="AV625" s="351"/>
      <c r="AW625" s="215"/>
      <c r="AX625" s="215"/>
      <c r="AY625" s="215"/>
      <c r="AZ625" s="590"/>
      <c r="BA625" s="591"/>
      <c r="BB625" s="591"/>
      <c r="BC625" s="591"/>
      <c r="BD625" s="591"/>
      <c r="BE625" s="591"/>
      <c r="BF625" s="591"/>
      <c r="BG625" s="591"/>
      <c r="BH625" s="215"/>
      <c r="BI625" s="351"/>
      <c r="BJ625" s="351"/>
      <c r="BK625" s="351"/>
      <c r="BL625" s="351"/>
      <c r="BM625" s="351"/>
      <c r="BN625" s="351"/>
      <c r="BO625" s="351"/>
      <c r="BP625" s="257"/>
      <c r="BS625" s="349">
        <f t="shared" si="151"/>
        <v>0</v>
      </c>
      <c r="BT625" s="349"/>
      <c r="BU625" s="349"/>
      <c r="BV625" s="349"/>
      <c r="BW625" s="349"/>
      <c r="BX625" s="349"/>
      <c r="BY625" s="349"/>
    </row>
    <row r="626" spans="1:77" s="6" customFormat="1" x14ac:dyDescent="0.2">
      <c r="A626" s="601" t="s">
        <v>75</v>
      </c>
      <c r="B626" s="601"/>
      <c r="C626" s="601"/>
      <c r="D626" s="601"/>
      <c r="E626" s="601"/>
      <c r="F626" s="601"/>
      <c r="G626" s="601"/>
      <c r="H626" s="601"/>
      <c r="I626" s="601"/>
      <c r="J626" s="601"/>
      <c r="K626" s="601"/>
      <c r="L626" s="601"/>
      <c r="M626" s="601"/>
      <c r="N626" s="601"/>
      <c r="O626" s="601"/>
      <c r="P626" s="601"/>
      <c r="Q626" s="601"/>
      <c r="R626" s="601"/>
      <c r="S626" s="601"/>
      <c r="T626" s="601"/>
      <c r="U626" s="601"/>
      <c r="V626" s="601"/>
      <c r="W626" s="601"/>
      <c r="X626" s="601"/>
      <c r="Y626" s="601"/>
      <c r="Z626" s="601"/>
      <c r="AA626" s="601"/>
      <c r="AB626" s="601"/>
      <c r="AC626" s="601"/>
      <c r="AD626" s="601"/>
      <c r="AE626" s="601"/>
      <c r="AF626" s="602" t="s">
        <v>47</v>
      </c>
      <c r="AG626" s="602"/>
      <c r="AH626" s="602"/>
      <c r="AI626" s="602"/>
      <c r="AJ626" s="602"/>
      <c r="AK626" s="602"/>
      <c r="AL626" s="602"/>
      <c r="AM626" s="602"/>
      <c r="AN626" s="602"/>
      <c r="AO626" s="602"/>
      <c r="AP626" s="602"/>
      <c r="AQ626" s="602"/>
      <c r="AR626" s="602"/>
      <c r="AS626" s="602"/>
      <c r="AT626" s="602"/>
      <c r="AU626" s="602"/>
      <c r="AV626" s="602"/>
      <c r="AW626" s="292">
        <f>AW627+AW639+AW646+AW650+AW654+AW656</f>
        <v>0</v>
      </c>
      <c r="AX626" s="292">
        <f t="shared" ref="AX626:AY626" si="153">AX627+AX639+AX646+AX650+AX654+AX656</f>
        <v>0</v>
      </c>
      <c r="AY626" s="292">
        <f t="shared" si="153"/>
        <v>5624640</v>
      </c>
      <c r="AZ626" s="603">
        <f>AZ627</f>
        <v>0</v>
      </c>
      <c r="BA626" s="604"/>
      <c r="BB626" s="604"/>
      <c r="BC626" s="604"/>
      <c r="BD626" s="604"/>
      <c r="BE626" s="604"/>
      <c r="BF626" s="604"/>
      <c r="BG626" s="604"/>
      <c r="BH626" s="292"/>
      <c r="BI626" s="602"/>
      <c r="BJ626" s="602"/>
      <c r="BK626" s="602"/>
      <c r="BL626" s="602"/>
      <c r="BM626" s="602"/>
      <c r="BN626" s="602"/>
      <c r="BO626" s="602"/>
      <c r="BP626" s="257"/>
      <c r="BS626" s="349">
        <f t="shared" si="151"/>
        <v>2812320</v>
      </c>
      <c r="BT626" s="349"/>
      <c r="BU626" s="349"/>
      <c r="BV626" s="349"/>
      <c r="BW626" s="349"/>
      <c r="BX626" s="349"/>
      <c r="BY626" s="349"/>
    </row>
    <row r="627" spans="1:77" s="6" customFormat="1" ht="21.75" customHeight="1" x14ac:dyDescent="0.2">
      <c r="A627" s="599" t="s">
        <v>77</v>
      </c>
      <c r="B627" s="599"/>
      <c r="C627" s="599"/>
      <c r="D627" s="599"/>
      <c r="E627" s="599"/>
      <c r="F627" s="599"/>
      <c r="G627" s="599"/>
      <c r="H627" s="599"/>
      <c r="I627" s="599"/>
      <c r="J627" s="599"/>
      <c r="K627" s="599"/>
      <c r="L627" s="599"/>
      <c r="M627" s="599"/>
      <c r="N627" s="599"/>
      <c r="O627" s="599"/>
      <c r="P627" s="599"/>
      <c r="Q627" s="599"/>
      <c r="R627" s="599"/>
      <c r="S627" s="599"/>
      <c r="T627" s="599"/>
      <c r="U627" s="599"/>
      <c r="V627" s="599"/>
      <c r="W627" s="599"/>
      <c r="X627" s="599"/>
      <c r="Y627" s="599"/>
      <c r="Z627" s="599"/>
      <c r="AA627" s="599"/>
      <c r="AB627" s="599"/>
      <c r="AC627" s="599"/>
      <c r="AD627" s="599"/>
      <c r="AE627" s="599"/>
      <c r="AF627" s="596" t="s">
        <v>48</v>
      </c>
      <c r="AG627" s="596"/>
      <c r="AH627" s="596"/>
      <c r="AI627" s="596"/>
      <c r="AJ627" s="596"/>
      <c r="AK627" s="596"/>
      <c r="AL627" s="596"/>
      <c r="AM627" s="596"/>
      <c r="AN627" s="596"/>
      <c r="AO627" s="596"/>
      <c r="AP627" s="596" t="s">
        <v>32</v>
      </c>
      <c r="AQ627" s="596"/>
      <c r="AR627" s="596"/>
      <c r="AS627" s="596"/>
      <c r="AT627" s="596"/>
      <c r="AU627" s="596"/>
      <c r="AV627" s="596"/>
      <c r="AW627" s="291">
        <f>SUM(AW628:AW631)</f>
        <v>0</v>
      </c>
      <c r="AX627" s="291">
        <f t="shared" ref="AX627" si="154">SUM(AX628:AX631)</f>
        <v>0</v>
      </c>
      <c r="AY627" s="291">
        <f>SUM(AY628:AY631)</f>
        <v>5624640</v>
      </c>
      <c r="AZ627" s="597">
        <f>SUM(AZ628:BG631)</f>
        <v>0</v>
      </c>
      <c r="BA627" s="598"/>
      <c r="BB627" s="598"/>
      <c r="BC627" s="598"/>
      <c r="BD627" s="598"/>
      <c r="BE627" s="598"/>
      <c r="BF627" s="598"/>
      <c r="BG627" s="598"/>
      <c r="BH627" s="291"/>
      <c r="BI627" s="596"/>
      <c r="BJ627" s="596"/>
      <c r="BK627" s="596"/>
      <c r="BL627" s="596"/>
      <c r="BM627" s="596"/>
      <c r="BN627" s="596"/>
      <c r="BO627" s="596"/>
      <c r="BP627" s="257"/>
      <c r="BS627" s="349">
        <f t="shared" si="151"/>
        <v>2812320</v>
      </c>
      <c r="BT627" s="349"/>
      <c r="BU627" s="349"/>
      <c r="BV627" s="349"/>
      <c r="BW627" s="349"/>
      <c r="BX627" s="349"/>
      <c r="BY627" s="349"/>
    </row>
    <row r="628" spans="1:77" s="6" customFormat="1" ht="24" customHeight="1" x14ac:dyDescent="0.2">
      <c r="A628" s="350" t="s">
        <v>78</v>
      </c>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c r="AA628" s="350"/>
      <c r="AB628" s="350"/>
      <c r="AC628" s="350"/>
      <c r="AD628" s="350"/>
      <c r="AE628" s="350"/>
      <c r="AF628" s="351" t="s">
        <v>49</v>
      </c>
      <c r="AG628" s="351"/>
      <c r="AH628" s="351"/>
      <c r="AI628" s="351"/>
      <c r="AJ628" s="352" t="s">
        <v>617</v>
      </c>
      <c r="AK628" s="351"/>
      <c r="AL628" s="352" t="s">
        <v>392</v>
      </c>
      <c r="AM628" s="352"/>
      <c r="AN628" s="353" t="s">
        <v>618</v>
      </c>
      <c r="AO628" s="353"/>
      <c r="AP628" s="351" t="s">
        <v>83</v>
      </c>
      <c r="AQ628" s="351"/>
      <c r="AR628" s="351"/>
      <c r="AS628" s="351"/>
      <c r="AT628" s="351"/>
      <c r="AU628" s="351"/>
      <c r="AV628" s="351"/>
      <c r="AW628" s="290"/>
      <c r="AX628" s="290"/>
      <c r="AY628" s="290">
        <f>'расч.обосн. иные.суб.'!G12</f>
        <v>4320000</v>
      </c>
      <c r="AZ628" s="590"/>
      <c r="BA628" s="591"/>
      <c r="BB628" s="591"/>
      <c r="BC628" s="591"/>
      <c r="BD628" s="591"/>
      <c r="BE628" s="591"/>
      <c r="BF628" s="591"/>
      <c r="BG628" s="591"/>
      <c r="BH628" s="290"/>
      <c r="BI628" s="351"/>
      <c r="BJ628" s="351"/>
      <c r="BK628" s="351"/>
      <c r="BL628" s="351"/>
      <c r="BM628" s="351"/>
      <c r="BN628" s="351"/>
      <c r="BO628" s="351"/>
      <c r="BP628" s="257">
        <f t="shared" ref="BP628" si="155">AY628-AZ628</f>
        <v>4320000</v>
      </c>
      <c r="BS628" s="349">
        <f t="shared" si="151"/>
        <v>2160000</v>
      </c>
      <c r="BT628" s="349"/>
      <c r="BU628" s="349"/>
      <c r="BV628" s="349"/>
      <c r="BW628" s="349"/>
      <c r="BX628" s="349"/>
      <c r="BY628" s="349"/>
    </row>
    <row r="629" spans="1:77" s="6" customFormat="1" x14ac:dyDescent="0.2">
      <c r="A629" s="371" t="s">
        <v>79</v>
      </c>
      <c r="B629" s="371"/>
      <c r="C629" s="371"/>
      <c r="D629" s="371"/>
      <c r="E629" s="371"/>
      <c r="F629" s="371"/>
      <c r="G629" s="371"/>
      <c r="H629" s="371"/>
      <c r="I629" s="371"/>
      <c r="J629" s="371"/>
      <c r="K629" s="371"/>
      <c r="L629" s="371"/>
      <c r="M629" s="371"/>
      <c r="N629" s="371"/>
      <c r="O629" s="371"/>
      <c r="P629" s="371"/>
      <c r="Q629" s="371"/>
      <c r="R629" s="371"/>
      <c r="S629" s="371"/>
      <c r="T629" s="371"/>
      <c r="U629" s="371"/>
      <c r="V629" s="371"/>
      <c r="W629" s="371"/>
      <c r="X629" s="371"/>
      <c r="Y629" s="371"/>
      <c r="Z629" s="371"/>
      <c r="AA629" s="371"/>
      <c r="AB629" s="371"/>
      <c r="AC629" s="371"/>
      <c r="AD629" s="371"/>
      <c r="AE629" s="371"/>
      <c r="AF629" s="351" t="s">
        <v>50</v>
      </c>
      <c r="AG629" s="351"/>
      <c r="AH629" s="351"/>
      <c r="AI629" s="351"/>
      <c r="AJ629" s="352" t="s">
        <v>617</v>
      </c>
      <c r="AK629" s="351"/>
      <c r="AL629" s="352" t="s">
        <v>392</v>
      </c>
      <c r="AM629" s="352"/>
      <c r="AN629" s="353" t="s">
        <v>618</v>
      </c>
      <c r="AO629" s="353"/>
      <c r="AP629" s="351" t="s">
        <v>84</v>
      </c>
      <c r="AQ629" s="351"/>
      <c r="AR629" s="351"/>
      <c r="AS629" s="351"/>
      <c r="AT629" s="351"/>
      <c r="AU629" s="351"/>
      <c r="AV629" s="351"/>
      <c r="AW629" s="290"/>
      <c r="AX629" s="290"/>
      <c r="AY629" s="290"/>
      <c r="AZ629" s="590"/>
      <c r="BA629" s="591"/>
      <c r="BB629" s="591"/>
      <c r="BC629" s="591"/>
      <c r="BD629" s="591"/>
      <c r="BE629" s="591"/>
      <c r="BF629" s="591"/>
      <c r="BG629" s="591"/>
      <c r="BH629" s="290"/>
      <c r="BI629" s="351"/>
      <c r="BJ629" s="351"/>
      <c r="BK629" s="351"/>
      <c r="BL629" s="351"/>
      <c r="BM629" s="351"/>
      <c r="BN629" s="351"/>
      <c r="BO629" s="351"/>
      <c r="BP629" s="257"/>
      <c r="BS629" s="349">
        <f t="shared" si="151"/>
        <v>0</v>
      </c>
      <c r="BT629" s="349"/>
      <c r="BU629" s="349"/>
      <c r="BV629" s="349"/>
      <c r="BW629" s="349"/>
      <c r="BX629" s="349"/>
      <c r="BY629" s="349"/>
    </row>
    <row r="630" spans="1:77" s="6" customFormat="1" ht="23.25" customHeight="1" x14ac:dyDescent="0.2">
      <c r="A630" s="350" t="s">
        <v>80</v>
      </c>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c r="AA630" s="350"/>
      <c r="AB630" s="350"/>
      <c r="AC630" s="350"/>
      <c r="AD630" s="350"/>
      <c r="AE630" s="350"/>
      <c r="AF630" s="351" t="s">
        <v>70</v>
      </c>
      <c r="AG630" s="351"/>
      <c r="AH630" s="351"/>
      <c r="AI630" s="351"/>
      <c r="AJ630" s="352" t="s">
        <v>617</v>
      </c>
      <c r="AK630" s="351"/>
      <c r="AL630" s="352" t="s">
        <v>392</v>
      </c>
      <c r="AM630" s="352"/>
      <c r="AN630" s="353" t="s">
        <v>618</v>
      </c>
      <c r="AO630" s="353"/>
      <c r="AP630" s="351" t="s">
        <v>85</v>
      </c>
      <c r="AQ630" s="351"/>
      <c r="AR630" s="351"/>
      <c r="AS630" s="351"/>
      <c r="AT630" s="351"/>
      <c r="AU630" s="351"/>
      <c r="AV630" s="351"/>
      <c r="AW630" s="290"/>
      <c r="AX630" s="290"/>
      <c r="AY630" s="290"/>
      <c r="AZ630" s="590"/>
      <c r="BA630" s="591"/>
      <c r="BB630" s="591"/>
      <c r="BC630" s="591"/>
      <c r="BD630" s="591"/>
      <c r="BE630" s="591"/>
      <c r="BF630" s="591"/>
      <c r="BG630" s="591"/>
      <c r="BH630" s="290"/>
      <c r="BI630" s="351"/>
      <c r="BJ630" s="351"/>
      <c r="BK630" s="351"/>
      <c r="BL630" s="351"/>
      <c r="BM630" s="351"/>
      <c r="BN630" s="351"/>
      <c r="BO630" s="351"/>
      <c r="BP630" s="257"/>
      <c r="BS630" s="349">
        <f t="shared" si="151"/>
        <v>0</v>
      </c>
      <c r="BT630" s="349"/>
      <c r="BU630" s="349"/>
      <c r="BV630" s="349"/>
      <c r="BW630" s="349"/>
      <c r="BX630" s="349"/>
      <c r="BY630" s="349"/>
    </row>
    <row r="631" spans="1:77" s="6" customFormat="1" ht="35.25" customHeight="1" x14ac:dyDescent="0.2">
      <c r="A631" s="350" t="s">
        <v>233</v>
      </c>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c r="AA631" s="350"/>
      <c r="AB631" s="350"/>
      <c r="AC631" s="350"/>
      <c r="AD631" s="350"/>
      <c r="AE631" s="350"/>
      <c r="AF631" s="351" t="s">
        <v>71</v>
      </c>
      <c r="AG631" s="351"/>
      <c r="AH631" s="351"/>
      <c r="AI631" s="351"/>
      <c r="AJ631" s="352" t="s">
        <v>617</v>
      </c>
      <c r="AK631" s="351"/>
      <c r="AL631" s="352" t="s">
        <v>392</v>
      </c>
      <c r="AM631" s="352"/>
      <c r="AN631" s="353" t="s">
        <v>618</v>
      </c>
      <c r="AO631" s="353"/>
      <c r="AP631" s="351" t="s">
        <v>86</v>
      </c>
      <c r="AQ631" s="351"/>
      <c r="AR631" s="351"/>
      <c r="AS631" s="351"/>
      <c r="AT631" s="351"/>
      <c r="AU631" s="351"/>
      <c r="AV631" s="351"/>
      <c r="AW631" s="290"/>
      <c r="AX631" s="290"/>
      <c r="AY631" s="290">
        <f>'расч.обосн. иные.суб.'!F19</f>
        <v>1304640</v>
      </c>
      <c r="AZ631" s="590"/>
      <c r="BA631" s="591"/>
      <c r="BB631" s="591"/>
      <c r="BC631" s="591"/>
      <c r="BD631" s="591"/>
      <c r="BE631" s="591"/>
      <c r="BF631" s="591"/>
      <c r="BG631" s="591"/>
      <c r="BH631" s="290"/>
      <c r="BI631" s="351"/>
      <c r="BJ631" s="351"/>
      <c r="BK631" s="351"/>
      <c r="BL631" s="351"/>
      <c r="BM631" s="351"/>
      <c r="BN631" s="351"/>
      <c r="BO631" s="351"/>
      <c r="BP631" s="257">
        <f t="shared" ref="BP631" si="156">AY631-AZ631</f>
        <v>1304640</v>
      </c>
      <c r="BS631" s="349">
        <f t="shared" si="151"/>
        <v>652320</v>
      </c>
      <c r="BT631" s="349"/>
      <c r="BU631" s="349"/>
      <c r="BV631" s="349"/>
      <c r="BW631" s="349"/>
      <c r="BX631" s="349"/>
      <c r="BY631" s="349"/>
    </row>
    <row r="632" spans="1:77" s="6" customFormat="1" ht="22.5" customHeight="1" x14ac:dyDescent="0.2">
      <c r="A632" s="361" t="s">
        <v>81</v>
      </c>
      <c r="B632" s="361"/>
      <c r="C632" s="361"/>
      <c r="D632" s="361"/>
      <c r="E632" s="361"/>
      <c r="F632" s="361"/>
      <c r="G632" s="361"/>
      <c r="H632" s="361"/>
      <c r="I632" s="361"/>
      <c r="J632" s="361"/>
      <c r="K632" s="361"/>
      <c r="L632" s="361"/>
      <c r="M632" s="361"/>
      <c r="N632" s="361"/>
      <c r="O632" s="361"/>
      <c r="P632" s="361"/>
      <c r="Q632" s="361"/>
      <c r="R632" s="361"/>
      <c r="S632" s="361"/>
      <c r="T632" s="361"/>
      <c r="U632" s="361"/>
      <c r="V632" s="361"/>
      <c r="W632" s="361"/>
      <c r="X632" s="361"/>
      <c r="Y632" s="361"/>
      <c r="Z632" s="361"/>
      <c r="AA632" s="361"/>
      <c r="AB632" s="361"/>
      <c r="AC632" s="361"/>
      <c r="AD632" s="361"/>
      <c r="AE632" s="361"/>
      <c r="AF632" s="351" t="s">
        <v>72</v>
      </c>
      <c r="AG632" s="351"/>
      <c r="AH632" s="351"/>
      <c r="AI632" s="351"/>
      <c r="AJ632" s="352" t="s">
        <v>617</v>
      </c>
      <c r="AK632" s="351"/>
      <c r="AL632" s="352" t="s">
        <v>392</v>
      </c>
      <c r="AM632" s="352"/>
      <c r="AN632" s="353" t="s">
        <v>618</v>
      </c>
      <c r="AO632" s="353"/>
      <c r="AP632" s="351" t="s">
        <v>86</v>
      </c>
      <c r="AQ632" s="351"/>
      <c r="AR632" s="351"/>
      <c r="AS632" s="351"/>
      <c r="AT632" s="351"/>
      <c r="AU632" s="351"/>
      <c r="AV632" s="351"/>
      <c r="AW632" s="290"/>
      <c r="AX632" s="290"/>
      <c r="AY632" s="290"/>
      <c r="AZ632" s="590"/>
      <c r="BA632" s="591"/>
      <c r="BB632" s="591"/>
      <c r="BC632" s="591"/>
      <c r="BD632" s="591"/>
      <c r="BE632" s="591"/>
      <c r="BF632" s="591"/>
      <c r="BG632" s="591"/>
      <c r="BH632" s="290"/>
      <c r="BI632" s="351"/>
      <c r="BJ632" s="351"/>
      <c r="BK632" s="351"/>
      <c r="BL632" s="351"/>
      <c r="BM632" s="351"/>
      <c r="BN632" s="351"/>
      <c r="BO632" s="351"/>
      <c r="BP632" s="257"/>
      <c r="BS632" s="349">
        <f t="shared" si="151"/>
        <v>0</v>
      </c>
      <c r="BT632" s="349"/>
      <c r="BU632" s="349"/>
      <c r="BV632" s="349"/>
      <c r="BW632" s="349"/>
      <c r="BX632" s="349"/>
      <c r="BY632" s="349"/>
    </row>
    <row r="633" spans="1:77" s="6" customFormat="1" x14ac:dyDescent="0.2">
      <c r="A633" s="361" t="s">
        <v>82</v>
      </c>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c r="AA633" s="361"/>
      <c r="AB633" s="361"/>
      <c r="AC633" s="361"/>
      <c r="AD633" s="361"/>
      <c r="AE633" s="361"/>
      <c r="AF633" s="351" t="s">
        <v>73</v>
      </c>
      <c r="AG633" s="351"/>
      <c r="AH633" s="351"/>
      <c r="AI633" s="351"/>
      <c r="AJ633" s="352" t="s">
        <v>617</v>
      </c>
      <c r="AK633" s="351"/>
      <c r="AL633" s="352" t="s">
        <v>392</v>
      </c>
      <c r="AM633" s="352"/>
      <c r="AN633" s="353" t="s">
        <v>618</v>
      </c>
      <c r="AO633" s="353"/>
      <c r="AP633" s="351" t="s">
        <v>86</v>
      </c>
      <c r="AQ633" s="351"/>
      <c r="AR633" s="351"/>
      <c r="AS633" s="351"/>
      <c r="AT633" s="351"/>
      <c r="AU633" s="351"/>
      <c r="AV633" s="351"/>
      <c r="AW633" s="290"/>
      <c r="AX633" s="290"/>
      <c r="AY633" s="290"/>
      <c r="AZ633" s="590"/>
      <c r="BA633" s="591"/>
      <c r="BB633" s="591"/>
      <c r="BC633" s="591"/>
      <c r="BD633" s="591"/>
      <c r="BE633" s="591"/>
      <c r="BF633" s="591"/>
      <c r="BG633" s="591"/>
      <c r="BH633" s="290"/>
      <c r="BI633" s="351"/>
      <c r="BJ633" s="351"/>
      <c r="BK633" s="351"/>
      <c r="BL633" s="351"/>
      <c r="BM633" s="351"/>
      <c r="BN633" s="351"/>
      <c r="BO633" s="351"/>
      <c r="BP633" s="257"/>
      <c r="BS633" s="349">
        <f t="shared" si="151"/>
        <v>0</v>
      </c>
      <c r="BT633" s="349"/>
      <c r="BU633" s="349"/>
      <c r="BV633" s="349"/>
      <c r="BW633" s="349"/>
      <c r="BX633" s="349"/>
      <c r="BY633" s="349"/>
    </row>
    <row r="634" spans="1:77" s="6" customFormat="1" ht="22.5" customHeight="1" x14ac:dyDescent="0.2">
      <c r="A634" s="350" t="s">
        <v>87</v>
      </c>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c r="AA634" s="350"/>
      <c r="AB634" s="350"/>
      <c r="AC634" s="350"/>
      <c r="AD634" s="350"/>
      <c r="AE634" s="350"/>
      <c r="AF634" s="351" t="s">
        <v>88</v>
      </c>
      <c r="AG634" s="351"/>
      <c r="AH634" s="351"/>
      <c r="AI634" s="351"/>
      <c r="AJ634" s="352" t="s">
        <v>617</v>
      </c>
      <c r="AK634" s="351"/>
      <c r="AL634" s="352" t="s">
        <v>392</v>
      </c>
      <c r="AM634" s="352"/>
      <c r="AN634" s="353" t="s">
        <v>618</v>
      </c>
      <c r="AO634" s="353"/>
      <c r="AP634" s="351" t="s">
        <v>89</v>
      </c>
      <c r="AQ634" s="351"/>
      <c r="AR634" s="351"/>
      <c r="AS634" s="351"/>
      <c r="AT634" s="351"/>
      <c r="AU634" s="351"/>
      <c r="AV634" s="351"/>
      <c r="AW634" s="290"/>
      <c r="AX634" s="290"/>
      <c r="AY634" s="290"/>
      <c r="AZ634" s="590"/>
      <c r="BA634" s="591"/>
      <c r="BB634" s="591"/>
      <c r="BC634" s="591"/>
      <c r="BD634" s="591"/>
      <c r="BE634" s="591"/>
      <c r="BF634" s="591"/>
      <c r="BG634" s="591"/>
      <c r="BH634" s="290"/>
      <c r="BI634" s="351"/>
      <c r="BJ634" s="351"/>
      <c r="BK634" s="351"/>
      <c r="BL634" s="351"/>
      <c r="BM634" s="351"/>
      <c r="BN634" s="351"/>
      <c r="BO634" s="351"/>
      <c r="BP634" s="257"/>
      <c r="BS634" s="349">
        <f t="shared" si="151"/>
        <v>0</v>
      </c>
      <c r="BT634" s="349"/>
      <c r="BU634" s="349"/>
      <c r="BV634" s="349"/>
      <c r="BW634" s="349"/>
      <c r="BX634" s="349"/>
      <c r="BY634" s="349"/>
    </row>
    <row r="635" spans="1:77" s="6" customFormat="1" ht="24" customHeight="1" x14ac:dyDescent="0.2">
      <c r="A635" s="350" t="s">
        <v>96</v>
      </c>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c r="AA635" s="350"/>
      <c r="AB635" s="350"/>
      <c r="AC635" s="350"/>
      <c r="AD635" s="350"/>
      <c r="AE635" s="350"/>
      <c r="AF635" s="351" t="s">
        <v>92</v>
      </c>
      <c r="AG635" s="351"/>
      <c r="AH635" s="351"/>
      <c r="AI635" s="351"/>
      <c r="AJ635" s="352" t="s">
        <v>617</v>
      </c>
      <c r="AK635" s="351"/>
      <c r="AL635" s="352" t="s">
        <v>392</v>
      </c>
      <c r="AM635" s="352"/>
      <c r="AN635" s="353" t="s">
        <v>618</v>
      </c>
      <c r="AO635" s="353"/>
      <c r="AP635" s="351" t="s">
        <v>90</v>
      </c>
      <c r="AQ635" s="351"/>
      <c r="AR635" s="351"/>
      <c r="AS635" s="351"/>
      <c r="AT635" s="351"/>
      <c r="AU635" s="351"/>
      <c r="AV635" s="351"/>
      <c r="AW635" s="290"/>
      <c r="AX635" s="290"/>
      <c r="AY635" s="290"/>
      <c r="AZ635" s="590"/>
      <c r="BA635" s="591"/>
      <c r="BB635" s="591"/>
      <c r="BC635" s="591"/>
      <c r="BD635" s="591"/>
      <c r="BE635" s="591"/>
      <c r="BF635" s="591"/>
      <c r="BG635" s="591"/>
      <c r="BH635" s="290"/>
      <c r="BI635" s="351"/>
      <c r="BJ635" s="351"/>
      <c r="BK635" s="351"/>
      <c r="BL635" s="351"/>
      <c r="BM635" s="351"/>
      <c r="BN635" s="351"/>
      <c r="BO635" s="351"/>
      <c r="BP635" s="257"/>
      <c r="BS635" s="349">
        <f t="shared" si="151"/>
        <v>0</v>
      </c>
      <c r="BT635" s="349"/>
      <c r="BU635" s="349"/>
      <c r="BV635" s="349"/>
      <c r="BW635" s="349"/>
      <c r="BX635" s="349"/>
      <c r="BY635" s="349"/>
    </row>
    <row r="636" spans="1:77" s="6" customFormat="1" ht="25.5" customHeight="1" x14ac:dyDescent="0.2">
      <c r="A636" s="350" t="s">
        <v>97</v>
      </c>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c r="AA636" s="350"/>
      <c r="AB636" s="350"/>
      <c r="AC636" s="350"/>
      <c r="AD636" s="350"/>
      <c r="AE636" s="350"/>
      <c r="AF636" s="351" t="s">
        <v>93</v>
      </c>
      <c r="AG636" s="351"/>
      <c r="AH636" s="351"/>
      <c r="AI636" s="351"/>
      <c r="AJ636" s="352" t="s">
        <v>617</v>
      </c>
      <c r="AK636" s="351"/>
      <c r="AL636" s="352" t="s">
        <v>392</v>
      </c>
      <c r="AM636" s="352"/>
      <c r="AN636" s="353" t="s">
        <v>618</v>
      </c>
      <c r="AO636" s="353"/>
      <c r="AP636" s="351" t="s">
        <v>91</v>
      </c>
      <c r="AQ636" s="351"/>
      <c r="AR636" s="351"/>
      <c r="AS636" s="351"/>
      <c r="AT636" s="351"/>
      <c r="AU636" s="351"/>
      <c r="AV636" s="351"/>
      <c r="AW636" s="290"/>
      <c r="AX636" s="290"/>
      <c r="AY636" s="290"/>
      <c r="AZ636" s="590"/>
      <c r="BA636" s="591"/>
      <c r="BB636" s="591"/>
      <c r="BC636" s="591"/>
      <c r="BD636" s="591"/>
      <c r="BE636" s="591"/>
      <c r="BF636" s="591"/>
      <c r="BG636" s="591"/>
      <c r="BH636" s="290"/>
      <c r="BI636" s="351"/>
      <c r="BJ636" s="351"/>
      <c r="BK636" s="351"/>
      <c r="BL636" s="351"/>
      <c r="BM636" s="351"/>
      <c r="BN636" s="351"/>
      <c r="BO636" s="351"/>
      <c r="BP636" s="257"/>
      <c r="BS636" s="349">
        <f t="shared" si="151"/>
        <v>0</v>
      </c>
      <c r="BT636" s="349"/>
      <c r="BU636" s="349"/>
      <c r="BV636" s="349"/>
      <c r="BW636" s="349"/>
      <c r="BX636" s="349"/>
      <c r="BY636" s="349"/>
    </row>
    <row r="637" spans="1:77" s="6" customFormat="1" ht="24.75" customHeight="1" x14ac:dyDescent="0.2">
      <c r="A637" s="361" t="s">
        <v>98</v>
      </c>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c r="AA637" s="361"/>
      <c r="AB637" s="361"/>
      <c r="AC637" s="361"/>
      <c r="AD637" s="361"/>
      <c r="AE637" s="361"/>
      <c r="AF637" s="351" t="s">
        <v>94</v>
      </c>
      <c r="AG637" s="351"/>
      <c r="AH637" s="351"/>
      <c r="AI637" s="351"/>
      <c r="AJ637" s="352" t="s">
        <v>617</v>
      </c>
      <c r="AK637" s="351"/>
      <c r="AL637" s="352" t="s">
        <v>392</v>
      </c>
      <c r="AM637" s="352"/>
      <c r="AN637" s="353" t="s">
        <v>618</v>
      </c>
      <c r="AO637" s="353"/>
      <c r="AP637" s="351" t="s">
        <v>91</v>
      </c>
      <c r="AQ637" s="351"/>
      <c r="AR637" s="351"/>
      <c r="AS637" s="351"/>
      <c r="AT637" s="351"/>
      <c r="AU637" s="351"/>
      <c r="AV637" s="351"/>
      <c r="AW637" s="290"/>
      <c r="AX637" s="290"/>
      <c r="AY637" s="290"/>
      <c r="AZ637" s="590"/>
      <c r="BA637" s="591"/>
      <c r="BB637" s="591"/>
      <c r="BC637" s="591"/>
      <c r="BD637" s="591"/>
      <c r="BE637" s="591"/>
      <c r="BF637" s="591"/>
      <c r="BG637" s="591"/>
      <c r="BH637" s="290"/>
      <c r="BI637" s="351"/>
      <c r="BJ637" s="351"/>
      <c r="BK637" s="351"/>
      <c r="BL637" s="351"/>
      <c r="BM637" s="351"/>
      <c r="BN637" s="351"/>
      <c r="BO637" s="351"/>
      <c r="BP637" s="257"/>
      <c r="BS637" s="349">
        <f t="shared" si="151"/>
        <v>0</v>
      </c>
      <c r="BT637" s="349"/>
      <c r="BU637" s="349"/>
      <c r="BV637" s="349"/>
      <c r="BW637" s="349"/>
      <c r="BX637" s="349"/>
      <c r="BY637" s="349"/>
    </row>
    <row r="638" spans="1:77" s="6" customFormat="1" x14ac:dyDescent="0.2">
      <c r="A638" s="361" t="s">
        <v>99</v>
      </c>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c r="AA638" s="361"/>
      <c r="AB638" s="361"/>
      <c r="AC638" s="361"/>
      <c r="AD638" s="361"/>
      <c r="AE638" s="361"/>
      <c r="AF638" s="351" t="s">
        <v>95</v>
      </c>
      <c r="AG638" s="351"/>
      <c r="AH638" s="351"/>
      <c r="AI638" s="351"/>
      <c r="AJ638" s="352" t="s">
        <v>617</v>
      </c>
      <c r="AK638" s="351"/>
      <c r="AL638" s="352" t="s">
        <v>392</v>
      </c>
      <c r="AM638" s="352"/>
      <c r="AN638" s="353" t="s">
        <v>618</v>
      </c>
      <c r="AO638" s="353"/>
      <c r="AP638" s="351" t="s">
        <v>91</v>
      </c>
      <c r="AQ638" s="351"/>
      <c r="AR638" s="351"/>
      <c r="AS638" s="351"/>
      <c r="AT638" s="351"/>
      <c r="AU638" s="351"/>
      <c r="AV638" s="351"/>
      <c r="AW638" s="290"/>
      <c r="AX638" s="290"/>
      <c r="AY638" s="290"/>
      <c r="AZ638" s="590"/>
      <c r="BA638" s="591"/>
      <c r="BB638" s="591"/>
      <c r="BC638" s="591"/>
      <c r="BD638" s="591"/>
      <c r="BE638" s="591"/>
      <c r="BF638" s="591"/>
      <c r="BG638" s="591"/>
      <c r="BH638" s="290"/>
      <c r="BI638" s="351"/>
      <c r="BJ638" s="351"/>
      <c r="BK638" s="351"/>
      <c r="BL638" s="351"/>
      <c r="BM638" s="351"/>
      <c r="BN638" s="351"/>
      <c r="BO638" s="351"/>
      <c r="BP638" s="257"/>
      <c r="BS638" s="349">
        <f t="shared" si="151"/>
        <v>0</v>
      </c>
      <c r="BT638" s="349"/>
      <c r="BU638" s="349"/>
      <c r="BV638" s="349"/>
      <c r="BW638" s="349"/>
      <c r="BX638" s="349"/>
      <c r="BY638" s="349"/>
    </row>
    <row r="639" spans="1:77" s="6" customFormat="1" x14ac:dyDescent="0.2">
      <c r="A639" s="599" t="s">
        <v>110</v>
      </c>
      <c r="B639" s="599"/>
      <c r="C639" s="599"/>
      <c r="D639" s="599"/>
      <c r="E639" s="599"/>
      <c r="F639" s="599"/>
      <c r="G639" s="599"/>
      <c r="H639" s="599"/>
      <c r="I639" s="599"/>
      <c r="J639" s="599"/>
      <c r="K639" s="599"/>
      <c r="L639" s="599"/>
      <c r="M639" s="599"/>
      <c r="N639" s="599"/>
      <c r="O639" s="599"/>
      <c r="P639" s="599"/>
      <c r="Q639" s="599"/>
      <c r="R639" s="599"/>
      <c r="S639" s="599"/>
      <c r="T639" s="599"/>
      <c r="U639" s="599"/>
      <c r="V639" s="599"/>
      <c r="W639" s="599"/>
      <c r="X639" s="599"/>
      <c r="Y639" s="599"/>
      <c r="Z639" s="599"/>
      <c r="AA639" s="599"/>
      <c r="AB639" s="599"/>
      <c r="AC639" s="599"/>
      <c r="AD639" s="599"/>
      <c r="AE639" s="599"/>
      <c r="AF639" s="596" t="s">
        <v>100</v>
      </c>
      <c r="AG639" s="596"/>
      <c r="AH639" s="596"/>
      <c r="AI639" s="596"/>
      <c r="AJ639" s="596"/>
      <c r="AK639" s="596"/>
      <c r="AL639" s="596"/>
      <c r="AM639" s="596"/>
      <c r="AN639" s="596"/>
      <c r="AO639" s="596"/>
      <c r="AP639" s="596" t="s">
        <v>113</v>
      </c>
      <c r="AQ639" s="596"/>
      <c r="AR639" s="596"/>
      <c r="AS639" s="596"/>
      <c r="AT639" s="596"/>
      <c r="AU639" s="596"/>
      <c r="AV639" s="596"/>
      <c r="AW639" s="291">
        <f>SUM(AW640:AW645)</f>
        <v>0</v>
      </c>
      <c r="AX639" s="291">
        <f t="shared" ref="AX639:AY639" si="157">SUM(AX640:AX645)</f>
        <v>0</v>
      </c>
      <c r="AY639" s="291">
        <f t="shared" si="157"/>
        <v>0</v>
      </c>
      <c r="AZ639" s="597"/>
      <c r="BA639" s="598"/>
      <c r="BB639" s="598"/>
      <c r="BC639" s="598"/>
      <c r="BD639" s="598"/>
      <c r="BE639" s="598"/>
      <c r="BF639" s="598"/>
      <c r="BG639" s="598"/>
      <c r="BH639" s="291"/>
      <c r="BI639" s="596"/>
      <c r="BJ639" s="596"/>
      <c r="BK639" s="596"/>
      <c r="BL639" s="596"/>
      <c r="BM639" s="596"/>
      <c r="BN639" s="596"/>
      <c r="BO639" s="596"/>
      <c r="BP639" s="257"/>
      <c r="BS639" s="349">
        <f t="shared" si="151"/>
        <v>0</v>
      </c>
      <c r="BT639" s="349"/>
      <c r="BU639" s="349"/>
      <c r="BV639" s="349"/>
      <c r="BW639" s="349"/>
      <c r="BX639" s="349"/>
      <c r="BY639" s="349"/>
    </row>
    <row r="640" spans="1:77" s="6" customFormat="1" ht="33.75" customHeight="1" x14ac:dyDescent="0.2">
      <c r="A640" s="350" t="s">
        <v>111</v>
      </c>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c r="AA640" s="350"/>
      <c r="AB640" s="350"/>
      <c r="AC640" s="350"/>
      <c r="AD640" s="350"/>
      <c r="AE640" s="350"/>
      <c r="AF640" s="351" t="s">
        <v>101</v>
      </c>
      <c r="AG640" s="351"/>
      <c r="AH640" s="351"/>
      <c r="AI640" s="351"/>
      <c r="AJ640" s="352" t="s">
        <v>617</v>
      </c>
      <c r="AK640" s="351"/>
      <c r="AL640" s="352" t="s">
        <v>392</v>
      </c>
      <c r="AM640" s="352"/>
      <c r="AN640" s="353" t="s">
        <v>618</v>
      </c>
      <c r="AO640" s="353"/>
      <c r="AP640" s="351" t="s">
        <v>114</v>
      </c>
      <c r="AQ640" s="351"/>
      <c r="AR640" s="351"/>
      <c r="AS640" s="351"/>
      <c r="AT640" s="351"/>
      <c r="AU640" s="351"/>
      <c r="AV640" s="351"/>
      <c r="AW640" s="290"/>
      <c r="AX640" s="290"/>
      <c r="AY640" s="290"/>
      <c r="AZ640" s="590"/>
      <c r="BA640" s="591"/>
      <c r="BB640" s="591"/>
      <c r="BC640" s="591"/>
      <c r="BD640" s="591"/>
      <c r="BE640" s="591"/>
      <c r="BF640" s="591"/>
      <c r="BG640" s="591"/>
      <c r="BH640" s="290"/>
      <c r="BI640" s="351"/>
      <c r="BJ640" s="351"/>
      <c r="BK640" s="351"/>
      <c r="BL640" s="351"/>
      <c r="BM640" s="351"/>
      <c r="BN640" s="351"/>
      <c r="BO640" s="351"/>
      <c r="BP640" s="257"/>
      <c r="BS640" s="349">
        <f t="shared" si="151"/>
        <v>0</v>
      </c>
      <c r="BT640" s="349"/>
      <c r="BU640" s="349"/>
      <c r="BV640" s="349"/>
      <c r="BW640" s="349"/>
      <c r="BX640" s="349"/>
      <c r="BY640" s="349"/>
    </row>
    <row r="641" spans="1:77" s="6" customFormat="1" ht="36" customHeight="1" x14ac:dyDescent="0.2">
      <c r="A641" s="361" t="s">
        <v>112</v>
      </c>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c r="AA641" s="361"/>
      <c r="AB641" s="361"/>
      <c r="AC641" s="361"/>
      <c r="AD641" s="361"/>
      <c r="AE641" s="361"/>
      <c r="AF641" s="351" t="s">
        <v>102</v>
      </c>
      <c r="AG641" s="351"/>
      <c r="AH641" s="351"/>
      <c r="AI641" s="351"/>
      <c r="AJ641" s="352" t="s">
        <v>617</v>
      </c>
      <c r="AK641" s="351"/>
      <c r="AL641" s="352" t="s">
        <v>392</v>
      </c>
      <c r="AM641" s="352"/>
      <c r="AN641" s="353" t="s">
        <v>618</v>
      </c>
      <c r="AO641" s="353"/>
      <c r="AP641" s="351" t="s">
        <v>115</v>
      </c>
      <c r="AQ641" s="351"/>
      <c r="AR641" s="351"/>
      <c r="AS641" s="351"/>
      <c r="AT641" s="351"/>
      <c r="AU641" s="351"/>
      <c r="AV641" s="351"/>
      <c r="AW641" s="290"/>
      <c r="AX641" s="290"/>
      <c r="AY641" s="290"/>
      <c r="AZ641" s="590"/>
      <c r="BA641" s="591"/>
      <c r="BB641" s="591"/>
      <c r="BC641" s="591"/>
      <c r="BD641" s="591"/>
      <c r="BE641" s="591"/>
      <c r="BF641" s="591"/>
      <c r="BG641" s="591"/>
      <c r="BH641" s="290"/>
      <c r="BI641" s="351"/>
      <c r="BJ641" s="351"/>
      <c r="BK641" s="351"/>
      <c r="BL641" s="351"/>
      <c r="BM641" s="351"/>
      <c r="BN641" s="351"/>
      <c r="BO641" s="351"/>
      <c r="BP641" s="257"/>
      <c r="BS641" s="349">
        <f t="shared" si="151"/>
        <v>0</v>
      </c>
      <c r="BT641" s="349"/>
      <c r="BU641" s="349"/>
      <c r="BV641" s="349"/>
      <c r="BW641" s="349"/>
      <c r="BX641" s="349"/>
      <c r="BY641" s="349"/>
    </row>
    <row r="642" spans="1:77" s="6" customFormat="1" x14ac:dyDescent="0.2">
      <c r="A642" s="369"/>
      <c r="B642" s="369"/>
      <c r="C642" s="369"/>
      <c r="D642" s="369"/>
      <c r="E642" s="369"/>
      <c r="F642" s="369"/>
      <c r="G642" s="369"/>
      <c r="H642" s="369"/>
      <c r="I642" s="369"/>
      <c r="J642" s="369"/>
      <c r="K642" s="369"/>
      <c r="L642" s="369"/>
      <c r="M642" s="369"/>
      <c r="N642" s="369"/>
      <c r="O642" s="369"/>
      <c r="P642" s="369"/>
      <c r="Q642" s="369"/>
      <c r="R642" s="369"/>
      <c r="S642" s="369"/>
      <c r="T642" s="369"/>
      <c r="U642" s="369"/>
      <c r="V642" s="369"/>
      <c r="W642" s="369"/>
      <c r="X642" s="369"/>
      <c r="Y642" s="369"/>
      <c r="Z642" s="369"/>
      <c r="AA642" s="369"/>
      <c r="AB642" s="369"/>
      <c r="AC642" s="369"/>
      <c r="AD642" s="369"/>
      <c r="AE642" s="369"/>
      <c r="AF642" s="351"/>
      <c r="AG642" s="351"/>
      <c r="AH642" s="351"/>
      <c r="AI642" s="351"/>
      <c r="AJ642" s="352" t="s">
        <v>617</v>
      </c>
      <c r="AK642" s="351"/>
      <c r="AL642" s="352" t="s">
        <v>392</v>
      </c>
      <c r="AM642" s="352"/>
      <c r="AN642" s="353" t="s">
        <v>618</v>
      </c>
      <c r="AO642" s="353"/>
      <c r="AP642" s="351"/>
      <c r="AQ642" s="351"/>
      <c r="AR642" s="351"/>
      <c r="AS642" s="351"/>
      <c r="AT642" s="351"/>
      <c r="AU642" s="351"/>
      <c r="AV642" s="351"/>
      <c r="AW642" s="290"/>
      <c r="AX642" s="290"/>
      <c r="AY642" s="290"/>
      <c r="AZ642" s="590"/>
      <c r="BA642" s="591"/>
      <c r="BB642" s="591"/>
      <c r="BC642" s="591"/>
      <c r="BD642" s="591"/>
      <c r="BE642" s="591"/>
      <c r="BF642" s="591"/>
      <c r="BG642" s="591"/>
      <c r="BH642" s="290"/>
      <c r="BI642" s="351"/>
      <c r="BJ642" s="351"/>
      <c r="BK642" s="351"/>
      <c r="BL642" s="351"/>
      <c r="BM642" s="351"/>
      <c r="BN642" s="351"/>
      <c r="BO642" s="351"/>
      <c r="BP642" s="257"/>
      <c r="BS642" s="349">
        <f t="shared" si="151"/>
        <v>0</v>
      </c>
      <c r="BT642" s="349"/>
      <c r="BU642" s="349"/>
      <c r="BV642" s="349"/>
      <c r="BW642" s="349"/>
      <c r="BX642" s="349"/>
      <c r="BY642" s="349"/>
    </row>
    <row r="643" spans="1:77" s="6" customFormat="1" ht="24.75" customHeight="1" x14ac:dyDescent="0.2">
      <c r="A643" s="350" t="s">
        <v>116</v>
      </c>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c r="AA643" s="350"/>
      <c r="AB643" s="350"/>
      <c r="AC643" s="350"/>
      <c r="AD643" s="350"/>
      <c r="AE643" s="350"/>
      <c r="AF643" s="351" t="s">
        <v>103</v>
      </c>
      <c r="AG643" s="351"/>
      <c r="AH643" s="351"/>
      <c r="AI643" s="351"/>
      <c r="AJ643" s="352" t="s">
        <v>617</v>
      </c>
      <c r="AK643" s="351"/>
      <c r="AL643" s="352" t="s">
        <v>392</v>
      </c>
      <c r="AM643" s="352"/>
      <c r="AN643" s="353" t="s">
        <v>618</v>
      </c>
      <c r="AO643" s="353"/>
      <c r="AP643" s="351" t="s">
        <v>120</v>
      </c>
      <c r="AQ643" s="351"/>
      <c r="AR643" s="351"/>
      <c r="AS643" s="351"/>
      <c r="AT643" s="351"/>
      <c r="AU643" s="351"/>
      <c r="AV643" s="351"/>
      <c r="AW643" s="290"/>
      <c r="AX643" s="290"/>
      <c r="AY643" s="290"/>
      <c r="AZ643" s="590"/>
      <c r="BA643" s="591"/>
      <c r="BB643" s="591"/>
      <c r="BC643" s="591"/>
      <c r="BD643" s="591"/>
      <c r="BE643" s="591"/>
      <c r="BF643" s="591"/>
      <c r="BG643" s="591"/>
      <c r="BH643" s="290"/>
      <c r="BI643" s="351"/>
      <c r="BJ643" s="351"/>
      <c r="BK643" s="351"/>
      <c r="BL643" s="351"/>
      <c r="BM643" s="351"/>
      <c r="BN643" s="351"/>
      <c r="BO643" s="351"/>
      <c r="BP643" s="257"/>
      <c r="BS643" s="349">
        <f t="shared" si="151"/>
        <v>0</v>
      </c>
      <c r="BT643" s="349"/>
      <c r="BU643" s="349"/>
      <c r="BV643" s="349"/>
      <c r="BW643" s="349"/>
      <c r="BX643" s="349"/>
      <c r="BY643" s="349"/>
    </row>
    <row r="644" spans="1:77" s="6" customFormat="1" ht="49.5" customHeight="1" x14ac:dyDescent="0.2">
      <c r="A644" s="350" t="s">
        <v>117</v>
      </c>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c r="AA644" s="350"/>
      <c r="AB644" s="350"/>
      <c r="AC644" s="350"/>
      <c r="AD644" s="350"/>
      <c r="AE644" s="350"/>
      <c r="AF644" s="351" t="s">
        <v>104</v>
      </c>
      <c r="AG644" s="351"/>
      <c r="AH644" s="351"/>
      <c r="AI644" s="351"/>
      <c r="AJ644" s="352" t="s">
        <v>617</v>
      </c>
      <c r="AK644" s="351"/>
      <c r="AL644" s="352" t="s">
        <v>392</v>
      </c>
      <c r="AM644" s="352"/>
      <c r="AN644" s="353" t="s">
        <v>618</v>
      </c>
      <c r="AO644" s="353"/>
      <c r="AP644" s="351" t="s">
        <v>121</v>
      </c>
      <c r="AQ644" s="351"/>
      <c r="AR644" s="351"/>
      <c r="AS644" s="351"/>
      <c r="AT644" s="351"/>
      <c r="AU644" s="351"/>
      <c r="AV644" s="351"/>
      <c r="AW644" s="290"/>
      <c r="AX644" s="290"/>
      <c r="AY644" s="290"/>
      <c r="AZ644" s="590"/>
      <c r="BA644" s="591"/>
      <c r="BB644" s="591"/>
      <c r="BC644" s="591"/>
      <c r="BD644" s="591"/>
      <c r="BE644" s="591"/>
      <c r="BF644" s="591"/>
      <c r="BG644" s="591"/>
      <c r="BH644" s="290"/>
      <c r="BI644" s="351"/>
      <c r="BJ644" s="351"/>
      <c r="BK644" s="351"/>
      <c r="BL644" s="351"/>
      <c r="BM644" s="351"/>
      <c r="BN644" s="351"/>
      <c r="BO644" s="351"/>
      <c r="BP644" s="257"/>
      <c r="BS644" s="349">
        <f t="shared" si="151"/>
        <v>0</v>
      </c>
      <c r="BT644" s="349"/>
      <c r="BU644" s="349"/>
      <c r="BV644" s="349"/>
      <c r="BW644" s="349"/>
      <c r="BX644" s="349"/>
      <c r="BY644" s="349"/>
    </row>
    <row r="645" spans="1:77" s="6" customFormat="1" ht="24" customHeight="1" x14ac:dyDescent="0.2">
      <c r="A645" s="350" t="s">
        <v>118</v>
      </c>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c r="AA645" s="350"/>
      <c r="AB645" s="350"/>
      <c r="AC645" s="350"/>
      <c r="AD645" s="350"/>
      <c r="AE645" s="350"/>
      <c r="AF645" s="351" t="s">
        <v>105</v>
      </c>
      <c r="AG645" s="351"/>
      <c r="AH645" s="351"/>
      <c r="AI645" s="351"/>
      <c r="AJ645" s="352" t="s">
        <v>617</v>
      </c>
      <c r="AK645" s="351"/>
      <c r="AL645" s="352" t="s">
        <v>392</v>
      </c>
      <c r="AM645" s="352"/>
      <c r="AN645" s="353" t="s">
        <v>618</v>
      </c>
      <c r="AO645" s="353"/>
      <c r="AP645" s="351" t="s">
        <v>122</v>
      </c>
      <c r="AQ645" s="351"/>
      <c r="AR645" s="351"/>
      <c r="AS645" s="351"/>
      <c r="AT645" s="351"/>
      <c r="AU645" s="351"/>
      <c r="AV645" s="351"/>
      <c r="AW645" s="290"/>
      <c r="AX645" s="290"/>
      <c r="AY645" s="290"/>
      <c r="AZ645" s="590"/>
      <c r="BA645" s="591"/>
      <c r="BB645" s="591"/>
      <c r="BC645" s="591"/>
      <c r="BD645" s="591"/>
      <c r="BE645" s="591"/>
      <c r="BF645" s="591"/>
      <c r="BG645" s="591"/>
      <c r="BH645" s="290"/>
      <c r="BI645" s="351"/>
      <c r="BJ645" s="351"/>
      <c r="BK645" s="351"/>
      <c r="BL645" s="351"/>
      <c r="BM645" s="351"/>
      <c r="BN645" s="351"/>
      <c r="BO645" s="351"/>
      <c r="BP645" s="257"/>
      <c r="BS645" s="349">
        <f t="shared" si="151"/>
        <v>0</v>
      </c>
      <c r="BT645" s="349"/>
      <c r="BU645" s="349"/>
      <c r="BV645" s="349"/>
      <c r="BW645" s="349"/>
      <c r="BX645" s="349"/>
      <c r="BY645" s="349"/>
    </row>
    <row r="646" spans="1:77" s="6" customFormat="1" x14ac:dyDescent="0.2">
      <c r="A646" s="599" t="s">
        <v>119</v>
      </c>
      <c r="B646" s="599"/>
      <c r="C646" s="599"/>
      <c r="D646" s="599"/>
      <c r="E646" s="599"/>
      <c r="F646" s="599"/>
      <c r="G646" s="599"/>
      <c r="H646" s="599"/>
      <c r="I646" s="599"/>
      <c r="J646" s="599"/>
      <c r="K646" s="599"/>
      <c r="L646" s="599"/>
      <c r="M646" s="599"/>
      <c r="N646" s="599"/>
      <c r="O646" s="599"/>
      <c r="P646" s="599"/>
      <c r="Q646" s="599"/>
      <c r="R646" s="599"/>
      <c r="S646" s="599"/>
      <c r="T646" s="599"/>
      <c r="U646" s="599"/>
      <c r="V646" s="599"/>
      <c r="W646" s="599"/>
      <c r="X646" s="599"/>
      <c r="Y646" s="599"/>
      <c r="Z646" s="599"/>
      <c r="AA646" s="599"/>
      <c r="AB646" s="599"/>
      <c r="AC646" s="599"/>
      <c r="AD646" s="599"/>
      <c r="AE646" s="599"/>
      <c r="AF646" s="596" t="s">
        <v>106</v>
      </c>
      <c r="AG646" s="596"/>
      <c r="AH646" s="596"/>
      <c r="AI646" s="596"/>
      <c r="AJ646" s="596"/>
      <c r="AK646" s="596"/>
      <c r="AL646" s="596"/>
      <c r="AM646" s="596"/>
      <c r="AN646" s="596"/>
      <c r="AO646" s="596"/>
      <c r="AP646" s="596" t="s">
        <v>123</v>
      </c>
      <c r="AQ646" s="596"/>
      <c r="AR646" s="596"/>
      <c r="AS646" s="596"/>
      <c r="AT646" s="596"/>
      <c r="AU646" s="596"/>
      <c r="AV646" s="596"/>
      <c r="AW646" s="291">
        <f>SUM(AW647:AW649)</f>
        <v>0</v>
      </c>
      <c r="AX646" s="291">
        <f t="shared" ref="AX646:AY646" si="158">SUM(AX647:AX649)</f>
        <v>0</v>
      </c>
      <c r="AY646" s="291">
        <f t="shared" si="158"/>
        <v>0</v>
      </c>
      <c r="AZ646" s="597"/>
      <c r="BA646" s="598"/>
      <c r="BB646" s="598"/>
      <c r="BC646" s="598"/>
      <c r="BD646" s="598"/>
      <c r="BE646" s="598"/>
      <c r="BF646" s="598"/>
      <c r="BG646" s="598"/>
      <c r="BH646" s="291"/>
      <c r="BI646" s="596"/>
      <c r="BJ646" s="596"/>
      <c r="BK646" s="596"/>
      <c r="BL646" s="596"/>
      <c r="BM646" s="596"/>
      <c r="BN646" s="596"/>
      <c r="BO646" s="596"/>
      <c r="BP646" s="257"/>
      <c r="BS646" s="349">
        <f t="shared" si="151"/>
        <v>0</v>
      </c>
      <c r="BT646" s="349"/>
      <c r="BU646" s="349"/>
      <c r="BV646" s="349"/>
      <c r="BW646" s="349"/>
      <c r="BX646" s="349"/>
      <c r="BY646" s="349"/>
    </row>
    <row r="647" spans="1:77" s="6" customFormat="1" ht="24" customHeight="1" x14ac:dyDescent="0.2">
      <c r="A647" s="350" t="s">
        <v>144</v>
      </c>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c r="AA647" s="350"/>
      <c r="AB647" s="350"/>
      <c r="AC647" s="350"/>
      <c r="AD647" s="350"/>
      <c r="AE647" s="350"/>
      <c r="AF647" s="351" t="s">
        <v>107</v>
      </c>
      <c r="AG647" s="351"/>
      <c r="AH647" s="351"/>
      <c r="AI647" s="351"/>
      <c r="AJ647" s="352" t="s">
        <v>617</v>
      </c>
      <c r="AK647" s="351"/>
      <c r="AL647" s="352" t="s">
        <v>392</v>
      </c>
      <c r="AM647" s="352"/>
      <c r="AN647" s="353" t="s">
        <v>618</v>
      </c>
      <c r="AO647" s="353"/>
      <c r="AP647" s="351" t="s">
        <v>124</v>
      </c>
      <c r="AQ647" s="351"/>
      <c r="AR647" s="351"/>
      <c r="AS647" s="351"/>
      <c r="AT647" s="351"/>
      <c r="AU647" s="351"/>
      <c r="AV647" s="351"/>
      <c r="AW647" s="290"/>
      <c r="AX647" s="290"/>
      <c r="AY647" s="290"/>
      <c r="AZ647" s="590"/>
      <c r="BA647" s="591"/>
      <c r="BB647" s="591"/>
      <c r="BC647" s="591"/>
      <c r="BD647" s="591"/>
      <c r="BE647" s="591"/>
      <c r="BF647" s="591"/>
      <c r="BG647" s="591"/>
      <c r="BH647" s="290"/>
      <c r="BI647" s="351"/>
      <c r="BJ647" s="351"/>
      <c r="BK647" s="351"/>
      <c r="BL647" s="351"/>
      <c r="BM647" s="351"/>
      <c r="BN647" s="351"/>
      <c r="BO647" s="351"/>
      <c r="BP647" s="257"/>
      <c r="BS647" s="349">
        <f t="shared" si="151"/>
        <v>0</v>
      </c>
      <c r="BT647" s="349"/>
      <c r="BU647" s="349"/>
      <c r="BV647" s="349"/>
      <c r="BW647" s="349"/>
      <c r="BX647" s="349"/>
      <c r="BY647" s="349"/>
    </row>
    <row r="648" spans="1:77" s="6" customFormat="1" ht="23.25" customHeight="1" x14ac:dyDescent="0.2">
      <c r="A648" s="350" t="s">
        <v>145</v>
      </c>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c r="AA648" s="350"/>
      <c r="AB648" s="350"/>
      <c r="AC648" s="350"/>
      <c r="AD648" s="350"/>
      <c r="AE648" s="350"/>
      <c r="AF648" s="351" t="s">
        <v>108</v>
      </c>
      <c r="AG648" s="351"/>
      <c r="AH648" s="351"/>
      <c r="AI648" s="351"/>
      <c r="AJ648" s="352" t="s">
        <v>617</v>
      </c>
      <c r="AK648" s="351"/>
      <c r="AL648" s="352" t="s">
        <v>392</v>
      </c>
      <c r="AM648" s="352"/>
      <c r="AN648" s="353" t="s">
        <v>618</v>
      </c>
      <c r="AO648" s="353"/>
      <c r="AP648" s="351" t="s">
        <v>125</v>
      </c>
      <c r="AQ648" s="351"/>
      <c r="AR648" s="351"/>
      <c r="AS648" s="351"/>
      <c r="AT648" s="351"/>
      <c r="AU648" s="351"/>
      <c r="AV648" s="351"/>
      <c r="AW648" s="290"/>
      <c r="AX648" s="290"/>
      <c r="AY648" s="290"/>
      <c r="AZ648" s="590"/>
      <c r="BA648" s="591"/>
      <c r="BB648" s="591"/>
      <c r="BC648" s="591"/>
      <c r="BD648" s="591"/>
      <c r="BE648" s="591"/>
      <c r="BF648" s="591"/>
      <c r="BG648" s="591"/>
      <c r="BH648" s="290"/>
      <c r="BI648" s="351"/>
      <c r="BJ648" s="351"/>
      <c r="BK648" s="351"/>
      <c r="BL648" s="351"/>
      <c r="BM648" s="351"/>
      <c r="BN648" s="351"/>
      <c r="BO648" s="351"/>
      <c r="BP648" s="257"/>
      <c r="BS648" s="349">
        <f t="shared" si="151"/>
        <v>0</v>
      </c>
      <c r="BT648" s="349"/>
      <c r="BU648" s="349"/>
      <c r="BV648" s="349"/>
      <c r="BW648" s="349"/>
      <c r="BX648" s="349"/>
      <c r="BY648" s="349"/>
    </row>
    <row r="649" spans="1:77" s="6" customFormat="1" ht="11.25" customHeight="1" x14ac:dyDescent="0.2">
      <c r="A649" s="366" t="s">
        <v>146</v>
      </c>
      <c r="B649" s="366"/>
      <c r="C649" s="366"/>
      <c r="D649" s="366"/>
      <c r="E649" s="366"/>
      <c r="F649" s="366"/>
      <c r="G649" s="366"/>
      <c r="H649" s="366"/>
      <c r="I649" s="366"/>
      <c r="J649" s="366"/>
      <c r="K649" s="366"/>
      <c r="L649" s="366"/>
      <c r="M649" s="366"/>
      <c r="N649" s="366"/>
      <c r="O649" s="366"/>
      <c r="P649" s="366"/>
      <c r="Q649" s="366"/>
      <c r="R649" s="366"/>
      <c r="S649" s="366"/>
      <c r="T649" s="366"/>
      <c r="U649" s="366"/>
      <c r="V649" s="366"/>
      <c r="W649" s="366"/>
      <c r="X649" s="366"/>
      <c r="Y649" s="366"/>
      <c r="Z649" s="366"/>
      <c r="AA649" s="366"/>
      <c r="AB649" s="366"/>
      <c r="AC649" s="366"/>
      <c r="AD649" s="366"/>
      <c r="AE649" s="366"/>
      <c r="AF649" s="351" t="s">
        <v>109</v>
      </c>
      <c r="AG649" s="351"/>
      <c r="AH649" s="351"/>
      <c r="AI649" s="351"/>
      <c r="AJ649" s="352" t="s">
        <v>617</v>
      </c>
      <c r="AK649" s="351"/>
      <c r="AL649" s="352" t="s">
        <v>392</v>
      </c>
      <c r="AM649" s="352"/>
      <c r="AN649" s="353" t="s">
        <v>618</v>
      </c>
      <c r="AO649" s="353"/>
      <c r="AP649" s="351" t="s">
        <v>126</v>
      </c>
      <c r="AQ649" s="351"/>
      <c r="AR649" s="351"/>
      <c r="AS649" s="351"/>
      <c r="AT649" s="351"/>
      <c r="AU649" s="351"/>
      <c r="AV649" s="351"/>
      <c r="AW649" s="290"/>
      <c r="AX649" s="290"/>
      <c r="AY649" s="290"/>
      <c r="AZ649" s="590"/>
      <c r="BA649" s="591"/>
      <c r="BB649" s="591"/>
      <c r="BC649" s="591"/>
      <c r="BD649" s="591"/>
      <c r="BE649" s="591"/>
      <c r="BF649" s="591"/>
      <c r="BG649" s="591"/>
      <c r="BH649" s="290"/>
      <c r="BI649" s="351"/>
      <c r="BJ649" s="351"/>
      <c r="BK649" s="351"/>
      <c r="BL649" s="351"/>
      <c r="BM649" s="351"/>
      <c r="BN649" s="351"/>
      <c r="BO649" s="351"/>
      <c r="BP649" s="257"/>
      <c r="BS649" s="349">
        <f t="shared" si="151"/>
        <v>0</v>
      </c>
      <c r="BT649" s="349"/>
      <c r="BU649" s="349"/>
      <c r="BV649" s="349"/>
      <c r="BW649" s="349"/>
      <c r="BX649" s="349"/>
      <c r="BY649" s="349"/>
    </row>
    <row r="650" spans="1:77" s="6" customFormat="1" x14ac:dyDescent="0.2">
      <c r="A650" s="599" t="s">
        <v>147</v>
      </c>
      <c r="B650" s="599"/>
      <c r="C650" s="599"/>
      <c r="D650" s="599"/>
      <c r="E650" s="599"/>
      <c r="F650" s="599"/>
      <c r="G650" s="599"/>
      <c r="H650" s="599"/>
      <c r="I650" s="599"/>
      <c r="J650" s="599"/>
      <c r="K650" s="599"/>
      <c r="L650" s="599"/>
      <c r="M650" s="599"/>
      <c r="N650" s="599"/>
      <c r="O650" s="599"/>
      <c r="P650" s="599"/>
      <c r="Q650" s="599"/>
      <c r="R650" s="599"/>
      <c r="S650" s="599"/>
      <c r="T650" s="599"/>
      <c r="U650" s="599"/>
      <c r="V650" s="599"/>
      <c r="W650" s="599"/>
      <c r="X650" s="599"/>
      <c r="Y650" s="599"/>
      <c r="Z650" s="599"/>
      <c r="AA650" s="599"/>
      <c r="AB650" s="599"/>
      <c r="AC650" s="599"/>
      <c r="AD650" s="599"/>
      <c r="AE650" s="599"/>
      <c r="AF650" s="596" t="s">
        <v>134</v>
      </c>
      <c r="AG650" s="596"/>
      <c r="AH650" s="596"/>
      <c r="AI650" s="596"/>
      <c r="AJ650" s="596"/>
      <c r="AK650" s="596"/>
      <c r="AL650" s="596"/>
      <c r="AM650" s="596"/>
      <c r="AN650" s="596"/>
      <c r="AO650" s="596"/>
      <c r="AP650" s="596" t="s">
        <v>32</v>
      </c>
      <c r="AQ650" s="596"/>
      <c r="AR650" s="596"/>
      <c r="AS650" s="596"/>
      <c r="AT650" s="596"/>
      <c r="AU650" s="596"/>
      <c r="AV650" s="596"/>
      <c r="AW650" s="291">
        <f>SUM(AW651:AW653)</f>
        <v>0</v>
      </c>
      <c r="AX650" s="291">
        <f t="shared" ref="AX650:AY650" si="159">SUM(AX651:AX653)</f>
        <v>0</v>
      </c>
      <c r="AY650" s="291">
        <f t="shared" si="159"/>
        <v>0</v>
      </c>
      <c r="AZ650" s="597"/>
      <c r="BA650" s="598"/>
      <c r="BB650" s="598"/>
      <c r="BC650" s="598"/>
      <c r="BD650" s="598"/>
      <c r="BE650" s="598"/>
      <c r="BF650" s="598"/>
      <c r="BG650" s="598"/>
      <c r="BH650" s="291"/>
      <c r="BI650" s="596"/>
      <c r="BJ650" s="596"/>
      <c r="BK650" s="596"/>
      <c r="BL650" s="596"/>
      <c r="BM650" s="596"/>
      <c r="BN650" s="596"/>
      <c r="BO650" s="596"/>
      <c r="BP650" s="257"/>
      <c r="BS650" s="349">
        <f t="shared" si="151"/>
        <v>0</v>
      </c>
      <c r="BT650" s="349"/>
      <c r="BU650" s="349"/>
      <c r="BV650" s="349"/>
      <c r="BW650" s="349"/>
      <c r="BX650" s="349"/>
      <c r="BY650" s="349"/>
    </row>
    <row r="651" spans="1:77" s="6" customFormat="1" ht="24.75" customHeight="1" x14ac:dyDescent="0.2">
      <c r="A651" s="350" t="s">
        <v>148</v>
      </c>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c r="AA651" s="350"/>
      <c r="AB651" s="350"/>
      <c r="AC651" s="350"/>
      <c r="AD651" s="350"/>
      <c r="AE651" s="350"/>
      <c r="AF651" s="351" t="s">
        <v>135</v>
      </c>
      <c r="AG651" s="351"/>
      <c r="AH651" s="351"/>
      <c r="AI651" s="351"/>
      <c r="AJ651" s="352" t="s">
        <v>617</v>
      </c>
      <c r="AK651" s="351"/>
      <c r="AL651" s="352" t="s">
        <v>392</v>
      </c>
      <c r="AM651" s="352"/>
      <c r="AN651" s="353" t="s">
        <v>618</v>
      </c>
      <c r="AO651" s="353"/>
      <c r="AP651" s="351" t="s">
        <v>127</v>
      </c>
      <c r="AQ651" s="351"/>
      <c r="AR651" s="351"/>
      <c r="AS651" s="351"/>
      <c r="AT651" s="351"/>
      <c r="AU651" s="351"/>
      <c r="AV651" s="351"/>
      <c r="AW651" s="290"/>
      <c r="AX651" s="290"/>
      <c r="AY651" s="290"/>
      <c r="AZ651" s="590"/>
      <c r="BA651" s="591"/>
      <c r="BB651" s="591"/>
      <c r="BC651" s="591"/>
      <c r="BD651" s="591"/>
      <c r="BE651" s="591"/>
      <c r="BF651" s="591"/>
      <c r="BG651" s="591"/>
      <c r="BH651" s="290"/>
      <c r="BI651" s="351"/>
      <c r="BJ651" s="351"/>
      <c r="BK651" s="351"/>
      <c r="BL651" s="351"/>
      <c r="BM651" s="351"/>
      <c r="BN651" s="351"/>
      <c r="BO651" s="351"/>
      <c r="BP651" s="257"/>
      <c r="BS651" s="349">
        <f t="shared" si="151"/>
        <v>0</v>
      </c>
      <c r="BT651" s="349"/>
      <c r="BU651" s="349"/>
      <c r="BV651" s="349"/>
      <c r="BW651" s="349"/>
      <c r="BX651" s="349"/>
      <c r="BY651" s="349"/>
    </row>
    <row r="652" spans="1:77" s="6" customFormat="1" x14ac:dyDescent="0.2">
      <c r="A652" s="350" t="s">
        <v>149</v>
      </c>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c r="AA652" s="350"/>
      <c r="AB652" s="350"/>
      <c r="AC652" s="350"/>
      <c r="AD652" s="350"/>
      <c r="AE652" s="350"/>
      <c r="AF652" s="351" t="s">
        <v>136</v>
      </c>
      <c r="AG652" s="351"/>
      <c r="AH652" s="351"/>
      <c r="AI652" s="351"/>
      <c r="AJ652" s="352" t="s">
        <v>617</v>
      </c>
      <c r="AK652" s="351"/>
      <c r="AL652" s="352" t="s">
        <v>392</v>
      </c>
      <c r="AM652" s="352"/>
      <c r="AN652" s="353" t="s">
        <v>618</v>
      </c>
      <c r="AO652" s="353"/>
      <c r="AP652" s="351" t="s">
        <v>128</v>
      </c>
      <c r="AQ652" s="351"/>
      <c r="AR652" s="351"/>
      <c r="AS652" s="351"/>
      <c r="AT652" s="351"/>
      <c r="AU652" s="351"/>
      <c r="AV652" s="351"/>
      <c r="AW652" s="290"/>
      <c r="AX652" s="290"/>
      <c r="AY652" s="290"/>
      <c r="AZ652" s="590"/>
      <c r="BA652" s="591"/>
      <c r="BB652" s="591"/>
      <c r="BC652" s="591"/>
      <c r="BD652" s="591"/>
      <c r="BE652" s="591"/>
      <c r="BF652" s="591"/>
      <c r="BG652" s="591"/>
      <c r="BH652" s="290"/>
      <c r="BI652" s="351"/>
      <c r="BJ652" s="351"/>
      <c r="BK652" s="351"/>
      <c r="BL652" s="351"/>
      <c r="BM652" s="351"/>
      <c r="BN652" s="351"/>
      <c r="BO652" s="351"/>
      <c r="BP652" s="257"/>
      <c r="BS652" s="349">
        <f t="shared" si="151"/>
        <v>0</v>
      </c>
      <c r="BT652" s="349"/>
      <c r="BU652" s="349"/>
      <c r="BV652" s="349"/>
      <c r="BW652" s="349"/>
      <c r="BX652" s="349"/>
      <c r="BY652" s="349"/>
    </row>
    <row r="653" spans="1:77" s="6" customFormat="1" ht="24" customHeight="1" x14ac:dyDescent="0.2">
      <c r="A653" s="368" t="s">
        <v>150</v>
      </c>
      <c r="B653" s="368"/>
      <c r="C653" s="368"/>
      <c r="D653" s="368"/>
      <c r="E653" s="368"/>
      <c r="F653" s="368"/>
      <c r="G653" s="368"/>
      <c r="H653" s="368"/>
      <c r="I653" s="368"/>
      <c r="J653" s="368"/>
      <c r="K653" s="368"/>
      <c r="L653" s="368"/>
      <c r="M653" s="368"/>
      <c r="N653" s="368"/>
      <c r="O653" s="368"/>
      <c r="P653" s="368"/>
      <c r="Q653" s="368"/>
      <c r="R653" s="368"/>
      <c r="S653" s="368"/>
      <c r="T653" s="368"/>
      <c r="U653" s="368"/>
      <c r="V653" s="368"/>
      <c r="W653" s="368"/>
      <c r="X653" s="368"/>
      <c r="Y653" s="368"/>
      <c r="Z653" s="368"/>
      <c r="AA653" s="368"/>
      <c r="AB653" s="368"/>
      <c r="AC653" s="368"/>
      <c r="AD653" s="368"/>
      <c r="AE653" s="368"/>
      <c r="AF653" s="351" t="s">
        <v>137</v>
      </c>
      <c r="AG653" s="351"/>
      <c r="AH653" s="351"/>
      <c r="AI653" s="351"/>
      <c r="AJ653" s="352" t="s">
        <v>617</v>
      </c>
      <c r="AK653" s="351"/>
      <c r="AL653" s="352" t="s">
        <v>392</v>
      </c>
      <c r="AM653" s="352"/>
      <c r="AN653" s="353" t="s">
        <v>618</v>
      </c>
      <c r="AO653" s="353"/>
      <c r="AP653" s="351" t="s">
        <v>129</v>
      </c>
      <c r="AQ653" s="351"/>
      <c r="AR653" s="351"/>
      <c r="AS653" s="351"/>
      <c r="AT653" s="351"/>
      <c r="AU653" s="351"/>
      <c r="AV653" s="351"/>
      <c r="AW653" s="290"/>
      <c r="AX653" s="290"/>
      <c r="AY653" s="290"/>
      <c r="AZ653" s="590"/>
      <c r="BA653" s="591"/>
      <c r="BB653" s="591"/>
      <c r="BC653" s="591"/>
      <c r="BD653" s="591"/>
      <c r="BE653" s="591"/>
      <c r="BF653" s="591"/>
      <c r="BG653" s="591"/>
      <c r="BH653" s="290"/>
      <c r="BI653" s="351"/>
      <c r="BJ653" s="351"/>
      <c r="BK653" s="351"/>
      <c r="BL653" s="351"/>
      <c r="BM653" s="351"/>
      <c r="BN653" s="351"/>
      <c r="BO653" s="351"/>
      <c r="BP653" s="257"/>
      <c r="BS653" s="349">
        <f t="shared" si="151"/>
        <v>0</v>
      </c>
      <c r="BT653" s="349"/>
      <c r="BU653" s="349"/>
      <c r="BV653" s="349"/>
      <c r="BW653" s="349"/>
      <c r="BX653" s="349"/>
      <c r="BY653" s="349"/>
    </row>
    <row r="654" spans="1:77" s="6" customFormat="1" x14ac:dyDescent="0.2">
      <c r="A654" s="599" t="s">
        <v>151</v>
      </c>
      <c r="B654" s="599"/>
      <c r="C654" s="599"/>
      <c r="D654" s="599"/>
      <c r="E654" s="599"/>
      <c r="F654" s="599"/>
      <c r="G654" s="599"/>
      <c r="H654" s="599"/>
      <c r="I654" s="599"/>
      <c r="J654" s="599"/>
      <c r="K654" s="599"/>
      <c r="L654" s="599"/>
      <c r="M654" s="599"/>
      <c r="N654" s="599"/>
      <c r="O654" s="599"/>
      <c r="P654" s="599"/>
      <c r="Q654" s="599"/>
      <c r="R654" s="599"/>
      <c r="S654" s="599"/>
      <c r="T654" s="599"/>
      <c r="U654" s="599"/>
      <c r="V654" s="599"/>
      <c r="W654" s="599"/>
      <c r="X654" s="599"/>
      <c r="Y654" s="599"/>
      <c r="Z654" s="599"/>
      <c r="AA654" s="599"/>
      <c r="AB654" s="599"/>
      <c r="AC654" s="599"/>
      <c r="AD654" s="599"/>
      <c r="AE654" s="599"/>
      <c r="AF654" s="596" t="s">
        <v>138</v>
      </c>
      <c r="AG654" s="596"/>
      <c r="AH654" s="596"/>
      <c r="AI654" s="596"/>
      <c r="AJ654" s="596"/>
      <c r="AK654" s="596"/>
      <c r="AL654" s="596"/>
      <c r="AM654" s="596"/>
      <c r="AN654" s="596"/>
      <c r="AO654" s="596"/>
      <c r="AP654" s="596" t="s">
        <v>32</v>
      </c>
      <c r="AQ654" s="596"/>
      <c r="AR654" s="596"/>
      <c r="AS654" s="596"/>
      <c r="AT654" s="596"/>
      <c r="AU654" s="596"/>
      <c r="AV654" s="596"/>
      <c r="AW654" s="291">
        <f>SUM(AW655)</f>
        <v>0</v>
      </c>
      <c r="AX654" s="291">
        <f t="shared" ref="AX654:AY654" si="160">SUM(AX655)</f>
        <v>0</v>
      </c>
      <c r="AY654" s="291">
        <f t="shared" si="160"/>
        <v>0</v>
      </c>
      <c r="AZ654" s="597"/>
      <c r="BA654" s="598"/>
      <c r="BB654" s="598"/>
      <c r="BC654" s="598"/>
      <c r="BD654" s="598"/>
      <c r="BE654" s="598"/>
      <c r="BF654" s="598"/>
      <c r="BG654" s="598"/>
      <c r="BH654" s="291"/>
      <c r="BI654" s="596"/>
      <c r="BJ654" s="596"/>
      <c r="BK654" s="596"/>
      <c r="BL654" s="596"/>
      <c r="BM654" s="596"/>
      <c r="BN654" s="596"/>
      <c r="BO654" s="596"/>
      <c r="BP654" s="257"/>
      <c r="BS654" s="349">
        <f t="shared" si="151"/>
        <v>0</v>
      </c>
      <c r="BT654" s="349"/>
      <c r="BU654" s="349"/>
      <c r="BV654" s="349"/>
      <c r="BW654" s="349"/>
      <c r="BX654" s="349"/>
      <c r="BY654" s="349"/>
    </row>
    <row r="655" spans="1:77" s="6" customFormat="1" ht="36" customHeight="1" x14ac:dyDescent="0.2">
      <c r="A655" s="350" t="s">
        <v>152</v>
      </c>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c r="AA655" s="350"/>
      <c r="AB655" s="350"/>
      <c r="AC655" s="350"/>
      <c r="AD655" s="350"/>
      <c r="AE655" s="350"/>
      <c r="AF655" s="351" t="s">
        <v>139</v>
      </c>
      <c r="AG655" s="351"/>
      <c r="AH655" s="351"/>
      <c r="AI655" s="351"/>
      <c r="AJ655" s="352" t="s">
        <v>617</v>
      </c>
      <c r="AK655" s="351"/>
      <c r="AL655" s="352" t="s">
        <v>392</v>
      </c>
      <c r="AM655" s="352"/>
      <c r="AN655" s="353" t="s">
        <v>618</v>
      </c>
      <c r="AO655" s="353"/>
      <c r="AP655" s="351" t="s">
        <v>130</v>
      </c>
      <c r="AQ655" s="351"/>
      <c r="AR655" s="351"/>
      <c r="AS655" s="351"/>
      <c r="AT655" s="351"/>
      <c r="AU655" s="351"/>
      <c r="AV655" s="351"/>
      <c r="AW655" s="290"/>
      <c r="AX655" s="290"/>
      <c r="AY655" s="290"/>
      <c r="AZ655" s="590"/>
      <c r="BA655" s="591"/>
      <c r="BB655" s="591"/>
      <c r="BC655" s="591"/>
      <c r="BD655" s="591"/>
      <c r="BE655" s="591"/>
      <c r="BF655" s="591"/>
      <c r="BG655" s="591"/>
      <c r="BH655" s="290"/>
      <c r="BI655" s="351"/>
      <c r="BJ655" s="351"/>
      <c r="BK655" s="351"/>
      <c r="BL655" s="351"/>
      <c r="BM655" s="351"/>
      <c r="BN655" s="351"/>
      <c r="BO655" s="351"/>
      <c r="BP655" s="257"/>
      <c r="BS655" s="349">
        <f t="shared" si="151"/>
        <v>0</v>
      </c>
      <c r="BT655" s="349"/>
      <c r="BU655" s="349"/>
      <c r="BV655" s="349"/>
      <c r="BW655" s="349"/>
      <c r="BX655" s="349"/>
      <c r="BY655" s="349"/>
    </row>
    <row r="656" spans="1:77" s="6" customFormat="1" x14ac:dyDescent="0.2">
      <c r="A656" s="599" t="s">
        <v>535</v>
      </c>
      <c r="B656" s="599"/>
      <c r="C656" s="599"/>
      <c r="D656" s="599"/>
      <c r="E656" s="599"/>
      <c r="F656" s="599"/>
      <c r="G656" s="599"/>
      <c r="H656" s="599"/>
      <c r="I656" s="599"/>
      <c r="J656" s="599"/>
      <c r="K656" s="599"/>
      <c r="L656" s="599"/>
      <c r="M656" s="599"/>
      <c r="N656" s="599"/>
      <c r="O656" s="599"/>
      <c r="P656" s="599"/>
      <c r="Q656" s="599"/>
      <c r="R656" s="599"/>
      <c r="S656" s="599"/>
      <c r="T656" s="599"/>
      <c r="U656" s="599"/>
      <c r="V656" s="599"/>
      <c r="W656" s="599"/>
      <c r="X656" s="599"/>
      <c r="Y656" s="599"/>
      <c r="Z656" s="599"/>
      <c r="AA656" s="599"/>
      <c r="AB656" s="599"/>
      <c r="AC656" s="599"/>
      <c r="AD656" s="599"/>
      <c r="AE656" s="599"/>
      <c r="AF656" s="596" t="s">
        <v>140</v>
      </c>
      <c r="AG656" s="596"/>
      <c r="AH656" s="596"/>
      <c r="AI656" s="596"/>
      <c r="AJ656" s="596"/>
      <c r="AK656" s="596"/>
      <c r="AL656" s="596"/>
      <c r="AM656" s="596"/>
      <c r="AN656" s="596"/>
      <c r="AO656" s="596"/>
      <c r="AP656" s="596" t="s">
        <v>32</v>
      </c>
      <c r="AQ656" s="596"/>
      <c r="AR656" s="596"/>
      <c r="AS656" s="596"/>
      <c r="AT656" s="596"/>
      <c r="AU656" s="596"/>
      <c r="AV656" s="596"/>
      <c r="AW656" s="291">
        <f>SUM(AW657:AW664)</f>
        <v>0</v>
      </c>
      <c r="AX656" s="291">
        <f>SUM(AX657:AX664)</f>
        <v>0</v>
      </c>
      <c r="AY656" s="291">
        <f>SUM(AY657:AY664)</f>
        <v>0</v>
      </c>
      <c r="AZ656" s="597"/>
      <c r="BA656" s="598"/>
      <c r="BB656" s="598"/>
      <c r="BC656" s="598"/>
      <c r="BD656" s="598"/>
      <c r="BE656" s="598"/>
      <c r="BF656" s="598"/>
      <c r="BG656" s="598"/>
      <c r="BH656" s="291"/>
      <c r="BI656" s="596"/>
      <c r="BJ656" s="596"/>
      <c r="BK656" s="596"/>
      <c r="BL656" s="596"/>
      <c r="BM656" s="596"/>
      <c r="BN656" s="596"/>
      <c r="BO656" s="596"/>
      <c r="BP656" s="257"/>
      <c r="BS656" s="349">
        <f t="shared" si="151"/>
        <v>0</v>
      </c>
      <c r="BT656" s="349"/>
      <c r="BU656" s="349"/>
      <c r="BV656" s="349"/>
      <c r="BW656" s="349"/>
      <c r="BX656" s="349"/>
      <c r="BY656" s="349"/>
    </row>
    <row r="657" spans="1:77" s="6" customFormat="1" ht="24" customHeight="1" x14ac:dyDescent="0.2">
      <c r="A657" s="350" t="s">
        <v>153</v>
      </c>
      <c r="B657" s="366"/>
      <c r="C657" s="366"/>
      <c r="D657" s="366"/>
      <c r="E657" s="366"/>
      <c r="F657" s="366"/>
      <c r="G657" s="366"/>
      <c r="H657" s="366"/>
      <c r="I657" s="366"/>
      <c r="J657" s="366"/>
      <c r="K657" s="366"/>
      <c r="L657" s="366"/>
      <c r="M657" s="366"/>
      <c r="N657" s="366"/>
      <c r="O657" s="366"/>
      <c r="P657" s="366"/>
      <c r="Q657" s="366"/>
      <c r="R657" s="366"/>
      <c r="S657" s="366"/>
      <c r="T657" s="366"/>
      <c r="U657" s="366"/>
      <c r="V657" s="366"/>
      <c r="W657" s="366"/>
      <c r="X657" s="366"/>
      <c r="Y657" s="366"/>
      <c r="Z657" s="366"/>
      <c r="AA657" s="366"/>
      <c r="AB657" s="366"/>
      <c r="AC657" s="366"/>
      <c r="AD657" s="366"/>
      <c r="AE657" s="366"/>
      <c r="AF657" s="351" t="s">
        <v>141</v>
      </c>
      <c r="AG657" s="351"/>
      <c r="AH657" s="351"/>
      <c r="AI657" s="351"/>
      <c r="AJ657" s="352" t="s">
        <v>617</v>
      </c>
      <c r="AK657" s="351"/>
      <c r="AL657" s="352" t="s">
        <v>392</v>
      </c>
      <c r="AM657" s="352"/>
      <c r="AN657" s="353" t="s">
        <v>618</v>
      </c>
      <c r="AO657" s="353"/>
      <c r="AP657" s="351" t="s">
        <v>131</v>
      </c>
      <c r="AQ657" s="351"/>
      <c r="AR657" s="351"/>
      <c r="AS657" s="351"/>
      <c r="AT657" s="351"/>
      <c r="AU657" s="351"/>
      <c r="AV657" s="351"/>
      <c r="AW657" s="290"/>
      <c r="AX657" s="290"/>
      <c r="AY657" s="290"/>
      <c r="AZ657" s="590"/>
      <c r="BA657" s="591"/>
      <c r="BB657" s="591"/>
      <c r="BC657" s="591"/>
      <c r="BD657" s="591"/>
      <c r="BE657" s="591"/>
      <c r="BF657" s="591"/>
      <c r="BG657" s="591"/>
      <c r="BH657" s="290"/>
      <c r="BI657" s="351"/>
      <c r="BJ657" s="351"/>
      <c r="BK657" s="351"/>
      <c r="BL657" s="351"/>
      <c r="BM657" s="351"/>
      <c r="BN657" s="351"/>
      <c r="BO657" s="351"/>
      <c r="BP657" s="257"/>
      <c r="BS657" s="349">
        <f t="shared" si="151"/>
        <v>0</v>
      </c>
      <c r="BT657" s="349"/>
      <c r="BU657" s="349"/>
      <c r="BV657" s="349"/>
      <c r="BW657" s="349"/>
      <c r="BX657" s="349"/>
      <c r="BY657" s="349"/>
    </row>
    <row r="658" spans="1:77" s="6" customFormat="1" ht="24" customHeight="1" x14ac:dyDescent="0.2">
      <c r="A658" s="350" t="s">
        <v>154</v>
      </c>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c r="AA658" s="350"/>
      <c r="AB658" s="350"/>
      <c r="AC658" s="350"/>
      <c r="AD658" s="350"/>
      <c r="AE658" s="350"/>
      <c r="AF658" s="351" t="s">
        <v>142</v>
      </c>
      <c r="AG658" s="351"/>
      <c r="AH658" s="351"/>
      <c r="AI658" s="351"/>
      <c r="AJ658" s="352" t="s">
        <v>617</v>
      </c>
      <c r="AK658" s="351"/>
      <c r="AL658" s="352" t="s">
        <v>392</v>
      </c>
      <c r="AM658" s="352"/>
      <c r="AN658" s="353" t="s">
        <v>618</v>
      </c>
      <c r="AO658" s="353"/>
      <c r="AP658" s="351" t="s">
        <v>132</v>
      </c>
      <c r="AQ658" s="351"/>
      <c r="AR658" s="351"/>
      <c r="AS658" s="351"/>
      <c r="AT658" s="351"/>
      <c r="AU658" s="351"/>
      <c r="AV658" s="351"/>
      <c r="AW658" s="290"/>
      <c r="AX658" s="290"/>
      <c r="AY658" s="290"/>
      <c r="AZ658" s="590"/>
      <c r="BA658" s="591"/>
      <c r="BB658" s="591"/>
      <c r="BC658" s="591"/>
      <c r="BD658" s="591"/>
      <c r="BE658" s="591"/>
      <c r="BF658" s="591"/>
      <c r="BG658" s="591"/>
      <c r="BH658" s="290"/>
      <c r="BI658" s="351"/>
      <c r="BJ658" s="351"/>
      <c r="BK658" s="351"/>
      <c r="BL658" s="351"/>
      <c r="BM658" s="351"/>
      <c r="BN658" s="351"/>
      <c r="BO658" s="351"/>
      <c r="BP658" s="257"/>
      <c r="BS658" s="349">
        <f t="shared" si="151"/>
        <v>0</v>
      </c>
      <c r="BT658" s="349"/>
      <c r="BU658" s="349"/>
      <c r="BV658" s="349"/>
      <c r="BW658" s="349"/>
      <c r="BX658" s="349"/>
      <c r="BY658" s="349"/>
    </row>
    <row r="659" spans="1:77" s="6" customFormat="1" ht="24.75" customHeight="1" x14ac:dyDescent="0.2">
      <c r="A659" s="350" t="s">
        <v>155</v>
      </c>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c r="AA659" s="350"/>
      <c r="AB659" s="350"/>
      <c r="AC659" s="350"/>
      <c r="AD659" s="350"/>
      <c r="AE659" s="350"/>
      <c r="AF659" s="351" t="s">
        <v>143</v>
      </c>
      <c r="AG659" s="351"/>
      <c r="AH659" s="351"/>
      <c r="AI659" s="351"/>
      <c r="AJ659" s="352" t="s">
        <v>617</v>
      </c>
      <c r="AK659" s="351"/>
      <c r="AL659" s="352" t="s">
        <v>392</v>
      </c>
      <c r="AM659" s="352"/>
      <c r="AN659" s="353" t="s">
        <v>618</v>
      </c>
      <c r="AO659" s="353"/>
      <c r="AP659" s="351" t="s">
        <v>133</v>
      </c>
      <c r="AQ659" s="351"/>
      <c r="AR659" s="351"/>
      <c r="AS659" s="351"/>
      <c r="AT659" s="351"/>
      <c r="AU659" s="351"/>
      <c r="AV659" s="351"/>
      <c r="AW659" s="290"/>
      <c r="AX659" s="290"/>
      <c r="AY659" s="290"/>
      <c r="AZ659" s="590"/>
      <c r="BA659" s="591"/>
      <c r="BB659" s="591"/>
      <c r="BC659" s="591"/>
      <c r="BD659" s="591"/>
      <c r="BE659" s="591"/>
      <c r="BF659" s="591"/>
      <c r="BG659" s="591"/>
      <c r="BH659" s="290"/>
      <c r="BI659" s="351"/>
      <c r="BJ659" s="351"/>
      <c r="BK659" s="351"/>
      <c r="BL659" s="351"/>
      <c r="BM659" s="351"/>
      <c r="BN659" s="351"/>
      <c r="BO659" s="351"/>
      <c r="BP659" s="257"/>
      <c r="BS659" s="349">
        <f t="shared" si="151"/>
        <v>0</v>
      </c>
      <c r="BT659" s="349"/>
      <c r="BU659" s="349"/>
      <c r="BV659" s="349"/>
      <c r="BW659" s="349"/>
      <c r="BX659" s="349"/>
      <c r="BY659" s="349"/>
    </row>
    <row r="660" spans="1:77" s="6" customFormat="1" x14ac:dyDescent="0.2">
      <c r="A660" s="350" t="s">
        <v>158</v>
      </c>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c r="AA660" s="350"/>
      <c r="AB660" s="350"/>
      <c r="AC660" s="350"/>
      <c r="AD660" s="350"/>
      <c r="AE660" s="350"/>
      <c r="AF660" s="351" t="s">
        <v>156</v>
      </c>
      <c r="AG660" s="351"/>
      <c r="AH660" s="351"/>
      <c r="AI660" s="351"/>
      <c r="AJ660" s="352" t="s">
        <v>617</v>
      </c>
      <c r="AK660" s="351"/>
      <c r="AL660" s="352" t="s">
        <v>392</v>
      </c>
      <c r="AM660" s="352"/>
      <c r="AN660" s="353" t="s">
        <v>618</v>
      </c>
      <c r="AO660" s="353"/>
      <c r="AP660" s="351" t="s">
        <v>157</v>
      </c>
      <c r="AQ660" s="351"/>
      <c r="AR660" s="351"/>
      <c r="AS660" s="351"/>
      <c r="AT660" s="351"/>
      <c r="AU660" s="351"/>
      <c r="AV660" s="351"/>
      <c r="AW660" s="290"/>
      <c r="AX660" s="290"/>
      <c r="AY660" s="290">
        <f>'расч.обосн. иные.суб.'!F184</f>
        <v>0</v>
      </c>
      <c r="AZ660" s="590"/>
      <c r="BA660" s="591"/>
      <c r="BB660" s="591"/>
      <c r="BC660" s="591"/>
      <c r="BD660" s="591"/>
      <c r="BE660" s="591"/>
      <c r="BF660" s="591"/>
      <c r="BG660" s="591"/>
      <c r="BH660" s="290"/>
      <c r="BI660" s="351"/>
      <c r="BJ660" s="351"/>
      <c r="BK660" s="351"/>
      <c r="BL660" s="351"/>
      <c r="BM660" s="351"/>
      <c r="BN660" s="351"/>
      <c r="BO660" s="351"/>
      <c r="BP660" s="257"/>
      <c r="BS660" s="349">
        <f t="shared" si="151"/>
        <v>0</v>
      </c>
      <c r="BT660" s="349"/>
      <c r="BU660" s="349"/>
      <c r="BV660" s="349"/>
      <c r="BW660" s="349"/>
      <c r="BX660" s="349"/>
      <c r="BY660" s="349"/>
    </row>
    <row r="661" spans="1:77" s="6" customFormat="1" x14ac:dyDescent="0.2">
      <c r="A661" s="361" t="s">
        <v>69</v>
      </c>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c r="AA661" s="361"/>
      <c r="AB661" s="361"/>
      <c r="AC661" s="361"/>
      <c r="AD661" s="361"/>
      <c r="AE661" s="361"/>
      <c r="AF661" s="352" t="s">
        <v>156</v>
      </c>
      <c r="AG661" s="351"/>
      <c r="AH661" s="351"/>
      <c r="AI661" s="351"/>
      <c r="AJ661" s="352" t="s">
        <v>617</v>
      </c>
      <c r="AK661" s="351"/>
      <c r="AL661" s="352" t="s">
        <v>392</v>
      </c>
      <c r="AM661" s="352"/>
      <c r="AN661" s="353" t="s">
        <v>618</v>
      </c>
      <c r="AO661" s="353"/>
      <c r="AP661" s="352" t="s">
        <v>157</v>
      </c>
      <c r="AQ661" s="351"/>
      <c r="AR661" s="351"/>
      <c r="AS661" s="351"/>
      <c r="AT661" s="351"/>
      <c r="AU661" s="351"/>
      <c r="AV661" s="212"/>
      <c r="AW661" s="290"/>
      <c r="AX661" s="290"/>
      <c r="AY661" s="290"/>
      <c r="AZ661" s="590"/>
      <c r="BA661" s="591"/>
      <c r="BB661" s="591"/>
      <c r="BC661" s="591"/>
      <c r="BD661" s="591"/>
      <c r="BE661" s="591"/>
      <c r="BF661" s="591"/>
      <c r="BG661" s="591"/>
      <c r="BH661" s="290"/>
      <c r="BI661" s="351"/>
      <c r="BJ661" s="351"/>
      <c r="BK661" s="351"/>
      <c r="BL661" s="351"/>
      <c r="BM661" s="351"/>
      <c r="BN661" s="351"/>
      <c r="BO661" s="351"/>
      <c r="BP661" s="257"/>
      <c r="BS661" s="349">
        <f t="shared" si="151"/>
        <v>0</v>
      </c>
      <c r="BT661" s="349"/>
      <c r="BU661" s="349"/>
      <c r="BV661" s="349"/>
      <c r="BW661" s="349"/>
      <c r="BX661" s="349"/>
      <c r="BY661" s="349"/>
    </row>
    <row r="662" spans="1:77" s="6" customFormat="1" ht="23.25" customHeight="1" x14ac:dyDescent="0.2">
      <c r="A662" s="350" t="s">
        <v>167</v>
      </c>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c r="AA662" s="350"/>
      <c r="AB662" s="350"/>
      <c r="AC662" s="350"/>
      <c r="AD662" s="350"/>
      <c r="AE662" s="350"/>
      <c r="AF662" s="351" t="s">
        <v>159</v>
      </c>
      <c r="AG662" s="351"/>
      <c r="AH662" s="351"/>
      <c r="AI662" s="351"/>
      <c r="AJ662" s="352" t="s">
        <v>617</v>
      </c>
      <c r="AK662" s="351"/>
      <c r="AL662" s="352" t="s">
        <v>392</v>
      </c>
      <c r="AM662" s="352"/>
      <c r="AN662" s="353" t="s">
        <v>618</v>
      </c>
      <c r="AO662" s="353"/>
      <c r="AP662" s="351" t="s">
        <v>164</v>
      </c>
      <c r="AQ662" s="351"/>
      <c r="AR662" s="351"/>
      <c r="AS662" s="351"/>
      <c r="AT662" s="351"/>
      <c r="AU662" s="351"/>
      <c r="AV662" s="351"/>
      <c r="AW662" s="290"/>
      <c r="AX662" s="290"/>
      <c r="AY662" s="290"/>
      <c r="AZ662" s="590"/>
      <c r="BA662" s="591"/>
      <c r="BB662" s="591"/>
      <c r="BC662" s="591"/>
      <c r="BD662" s="591"/>
      <c r="BE662" s="591"/>
      <c r="BF662" s="591"/>
      <c r="BG662" s="591"/>
      <c r="BH662" s="290"/>
      <c r="BI662" s="351"/>
      <c r="BJ662" s="351"/>
      <c r="BK662" s="351"/>
      <c r="BL662" s="351"/>
      <c r="BM662" s="351"/>
      <c r="BN662" s="351"/>
      <c r="BO662" s="351"/>
      <c r="BP662" s="257"/>
      <c r="BS662" s="349">
        <f t="shared" si="151"/>
        <v>0</v>
      </c>
      <c r="BT662" s="349"/>
      <c r="BU662" s="349"/>
      <c r="BV662" s="349"/>
      <c r="BW662" s="349"/>
      <c r="BX662" s="349"/>
      <c r="BY662" s="349"/>
    </row>
    <row r="663" spans="1:77" s="6" customFormat="1" ht="36" customHeight="1" x14ac:dyDescent="0.2">
      <c r="A663" s="361" t="s">
        <v>174</v>
      </c>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c r="AA663" s="361"/>
      <c r="AB663" s="361"/>
      <c r="AC663" s="361"/>
      <c r="AD663" s="361"/>
      <c r="AE663" s="361"/>
      <c r="AF663" s="351" t="s">
        <v>160</v>
      </c>
      <c r="AG663" s="351"/>
      <c r="AH663" s="351"/>
      <c r="AI663" s="351"/>
      <c r="AJ663" s="352" t="s">
        <v>617</v>
      </c>
      <c r="AK663" s="351"/>
      <c r="AL663" s="352" t="s">
        <v>392</v>
      </c>
      <c r="AM663" s="352"/>
      <c r="AN663" s="353" t="s">
        <v>618</v>
      </c>
      <c r="AO663" s="353"/>
      <c r="AP663" s="351" t="s">
        <v>165</v>
      </c>
      <c r="AQ663" s="351"/>
      <c r="AR663" s="351"/>
      <c r="AS663" s="351"/>
      <c r="AT663" s="351"/>
      <c r="AU663" s="351"/>
      <c r="AV663" s="351"/>
      <c r="AW663" s="290"/>
      <c r="AX663" s="290"/>
      <c r="AY663" s="290"/>
      <c r="AZ663" s="590"/>
      <c r="BA663" s="591"/>
      <c r="BB663" s="591"/>
      <c r="BC663" s="591"/>
      <c r="BD663" s="591"/>
      <c r="BE663" s="591"/>
      <c r="BF663" s="591"/>
      <c r="BG663" s="591"/>
      <c r="BH663" s="290"/>
      <c r="BI663" s="351"/>
      <c r="BJ663" s="351"/>
      <c r="BK663" s="351"/>
      <c r="BL663" s="351"/>
      <c r="BM663" s="351"/>
      <c r="BN663" s="351"/>
      <c r="BO663" s="351"/>
      <c r="BP663" s="257"/>
      <c r="BS663" s="349">
        <f t="shared" si="151"/>
        <v>0</v>
      </c>
      <c r="BT663" s="349"/>
      <c r="BU663" s="349"/>
      <c r="BV663" s="349"/>
      <c r="BW663" s="349"/>
      <c r="BX663" s="349"/>
      <c r="BY663" s="349"/>
    </row>
    <row r="664" spans="1:77" s="6" customFormat="1" ht="24" customHeight="1" x14ac:dyDescent="0.2">
      <c r="A664" s="361" t="s">
        <v>168</v>
      </c>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c r="AA664" s="361"/>
      <c r="AB664" s="361"/>
      <c r="AC664" s="361"/>
      <c r="AD664" s="361"/>
      <c r="AE664" s="361"/>
      <c r="AF664" s="351" t="s">
        <v>161</v>
      </c>
      <c r="AG664" s="351"/>
      <c r="AH664" s="351"/>
      <c r="AI664" s="351"/>
      <c r="AJ664" s="352" t="s">
        <v>617</v>
      </c>
      <c r="AK664" s="351"/>
      <c r="AL664" s="352" t="s">
        <v>392</v>
      </c>
      <c r="AM664" s="352"/>
      <c r="AN664" s="353" t="s">
        <v>618</v>
      </c>
      <c r="AO664" s="353"/>
      <c r="AP664" s="351" t="s">
        <v>166</v>
      </c>
      <c r="AQ664" s="351"/>
      <c r="AR664" s="351"/>
      <c r="AS664" s="351"/>
      <c r="AT664" s="351"/>
      <c r="AU664" s="351"/>
      <c r="AV664" s="351"/>
      <c r="AW664" s="290"/>
      <c r="AX664" s="290"/>
      <c r="AY664" s="290"/>
      <c r="AZ664" s="590"/>
      <c r="BA664" s="591"/>
      <c r="BB664" s="591"/>
      <c r="BC664" s="591"/>
      <c r="BD664" s="591"/>
      <c r="BE664" s="591"/>
      <c r="BF664" s="591"/>
      <c r="BG664" s="591"/>
      <c r="BH664" s="290"/>
      <c r="BI664" s="351"/>
      <c r="BJ664" s="351"/>
      <c r="BK664" s="351"/>
      <c r="BL664" s="351"/>
      <c r="BM664" s="351"/>
      <c r="BN664" s="351"/>
      <c r="BO664" s="351"/>
      <c r="BP664" s="257"/>
      <c r="BS664" s="349">
        <f t="shared" si="151"/>
        <v>0</v>
      </c>
      <c r="BT664" s="349"/>
      <c r="BU664" s="349"/>
      <c r="BV664" s="349"/>
      <c r="BW664" s="349"/>
      <c r="BX664" s="349"/>
      <c r="BY664" s="349"/>
    </row>
    <row r="665" spans="1:77" s="6" customFormat="1" x14ac:dyDescent="0.2">
      <c r="A665" s="595" t="s">
        <v>536</v>
      </c>
      <c r="B665" s="595"/>
      <c r="C665" s="595"/>
      <c r="D665" s="595"/>
      <c r="E665" s="595"/>
      <c r="F665" s="595"/>
      <c r="G665" s="595"/>
      <c r="H665" s="595"/>
      <c r="I665" s="595"/>
      <c r="J665" s="595"/>
      <c r="K665" s="595"/>
      <c r="L665" s="595"/>
      <c r="M665" s="595"/>
      <c r="N665" s="595"/>
      <c r="O665" s="595"/>
      <c r="P665" s="595"/>
      <c r="Q665" s="595"/>
      <c r="R665" s="595"/>
      <c r="S665" s="595"/>
      <c r="T665" s="595"/>
      <c r="U665" s="595"/>
      <c r="V665" s="595"/>
      <c r="W665" s="595"/>
      <c r="X665" s="595"/>
      <c r="Y665" s="595"/>
      <c r="Z665" s="595"/>
      <c r="AA665" s="595"/>
      <c r="AB665" s="595"/>
      <c r="AC665" s="595"/>
      <c r="AD665" s="595"/>
      <c r="AE665" s="595"/>
      <c r="AF665" s="596" t="s">
        <v>162</v>
      </c>
      <c r="AG665" s="596"/>
      <c r="AH665" s="596"/>
      <c r="AI665" s="596"/>
      <c r="AJ665" s="596"/>
      <c r="AK665" s="596"/>
      <c r="AL665" s="596"/>
      <c r="AM665" s="596"/>
      <c r="AN665" s="596"/>
      <c r="AO665" s="596"/>
      <c r="AP665" s="596" t="s">
        <v>163</v>
      </c>
      <c r="AQ665" s="596"/>
      <c r="AR665" s="596"/>
      <c r="AS665" s="596"/>
      <c r="AT665" s="596"/>
      <c r="AU665" s="596"/>
      <c r="AV665" s="596"/>
      <c r="AW665" s="291">
        <f>SUM(AW666:AW668)</f>
        <v>0</v>
      </c>
      <c r="AX665" s="291">
        <f t="shared" ref="AX665:AY665" si="161">SUM(AX666:AX668)</f>
        <v>0</v>
      </c>
      <c r="AY665" s="291">
        <f t="shared" si="161"/>
        <v>0</v>
      </c>
      <c r="AZ665" s="597"/>
      <c r="BA665" s="598"/>
      <c r="BB665" s="598"/>
      <c r="BC665" s="598"/>
      <c r="BD665" s="598"/>
      <c r="BE665" s="598"/>
      <c r="BF665" s="598"/>
      <c r="BG665" s="598"/>
      <c r="BH665" s="291"/>
      <c r="BI665" s="596"/>
      <c r="BJ665" s="596"/>
      <c r="BK665" s="596"/>
      <c r="BL665" s="596"/>
      <c r="BM665" s="596"/>
      <c r="BN665" s="596"/>
      <c r="BO665" s="596"/>
      <c r="BP665" s="257"/>
      <c r="BS665" s="349">
        <f t="shared" ref="BS665:BS670" si="162">(AY665/12*6)-AZ665</f>
        <v>0</v>
      </c>
      <c r="BT665" s="349"/>
      <c r="BU665" s="349"/>
      <c r="BV665" s="349"/>
      <c r="BW665" s="349"/>
      <c r="BX665" s="349"/>
      <c r="BY665" s="349"/>
    </row>
    <row r="666" spans="1:77" s="6" customFormat="1" ht="25.5" customHeight="1" x14ac:dyDescent="0.2">
      <c r="A666" s="350" t="s">
        <v>176</v>
      </c>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c r="AA666" s="350"/>
      <c r="AB666" s="350"/>
      <c r="AC666" s="350"/>
      <c r="AD666" s="350"/>
      <c r="AE666" s="350"/>
      <c r="AF666" s="351" t="s">
        <v>230</v>
      </c>
      <c r="AG666" s="351"/>
      <c r="AH666" s="351"/>
      <c r="AI666" s="351"/>
      <c r="AJ666" s="352" t="s">
        <v>617</v>
      </c>
      <c r="AK666" s="351"/>
      <c r="AL666" s="352" t="s">
        <v>392</v>
      </c>
      <c r="AM666" s="352"/>
      <c r="AN666" s="353" t="s">
        <v>618</v>
      </c>
      <c r="AO666" s="353"/>
      <c r="AP666" s="351"/>
      <c r="AQ666" s="351"/>
      <c r="AR666" s="351"/>
      <c r="AS666" s="351"/>
      <c r="AT666" s="351"/>
      <c r="AU666" s="351"/>
      <c r="AV666" s="351"/>
      <c r="AW666" s="290"/>
      <c r="AX666" s="290"/>
      <c r="AY666" s="290"/>
      <c r="AZ666" s="590"/>
      <c r="BA666" s="591"/>
      <c r="BB666" s="591"/>
      <c r="BC666" s="591"/>
      <c r="BD666" s="591"/>
      <c r="BE666" s="591"/>
      <c r="BF666" s="591"/>
      <c r="BG666" s="591"/>
      <c r="BH666" s="290"/>
      <c r="BI666" s="351"/>
      <c r="BJ666" s="351"/>
      <c r="BK666" s="351"/>
      <c r="BL666" s="351"/>
      <c r="BM666" s="351"/>
      <c r="BN666" s="351"/>
      <c r="BO666" s="351"/>
      <c r="BP666" s="257"/>
      <c r="BS666" s="349">
        <f t="shared" si="162"/>
        <v>0</v>
      </c>
      <c r="BT666" s="349"/>
      <c r="BU666" s="349"/>
      <c r="BV666" s="349"/>
      <c r="BW666" s="349"/>
      <c r="BX666" s="349"/>
      <c r="BY666" s="349"/>
    </row>
    <row r="667" spans="1:77" s="6" customFormat="1" x14ac:dyDescent="0.2">
      <c r="A667" s="350" t="s">
        <v>177</v>
      </c>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c r="AA667" s="350"/>
      <c r="AB667" s="350"/>
      <c r="AC667" s="350"/>
      <c r="AD667" s="350"/>
      <c r="AE667" s="350"/>
      <c r="AF667" s="351" t="s">
        <v>231</v>
      </c>
      <c r="AG667" s="351"/>
      <c r="AH667" s="351"/>
      <c r="AI667" s="351"/>
      <c r="AJ667" s="352" t="s">
        <v>617</v>
      </c>
      <c r="AK667" s="351"/>
      <c r="AL667" s="352" t="s">
        <v>392</v>
      </c>
      <c r="AM667" s="352"/>
      <c r="AN667" s="353" t="s">
        <v>618</v>
      </c>
      <c r="AO667" s="353"/>
      <c r="AP667" s="351"/>
      <c r="AQ667" s="351"/>
      <c r="AR667" s="351"/>
      <c r="AS667" s="351"/>
      <c r="AT667" s="351"/>
      <c r="AU667" s="351"/>
      <c r="AV667" s="351"/>
      <c r="AW667" s="290"/>
      <c r="AX667" s="290"/>
      <c r="AY667" s="290"/>
      <c r="AZ667" s="590"/>
      <c r="BA667" s="591"/>
      <c r="BB667" s="591"/>
      <c r="BC667" s="591"/>
      <c r="BD667" s="591"/>
      <c r="BE667" s="591"/>
      <c r="BF667" s="591"/>
      <c r="BG667" s="591"/>
      <c r="BH667" s="290"/>
      <c r="BI667" s="351"/>
      <c r="BJ667" s="351"/>
      <c r="BK667" s="351"/>
      <c r="BL667" s="351"/>
      <c r="BM667" s="351"/>
      <c r="BN667" s="351"/>
      <c r="BO667" s="351"/>
      <c r="BP667" s="257"/>
      <c r="BS667" s="349">
        <f t="shared" si="162"/>
        <v>0</v>
      </c>
      <c r="BT667" s="349"/>
      <c r="BU667" s="349"/>
      <c r="BV667" s="349"/>
      <c r="BW667" s="349"/>
      <c r="BX667" s="349"/>
      <c r="BY667" s="349"/>
    </row>
    <row r="668" spans="1:77" s="6" customFormat="1" x14ac:dyDescent="0.2">
      <c r="A668" s="350" t="s">
        <v>178</v>
      </c>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c r="AA668" s="350"/>
      <c r="AB668" s="350"/>
      <c r="AC668" s="350"/>
      <c r="AD668" s="350"/>
      <c r="AE668" s="350"/>
      <c r="AF668" s="351" t="s">
        <v>232</v>
      </c>
      <c r="AG668" s="351"/>
      <c r="AH668" s="351"/>
      <c r="AI668" s="351"/>
      <c r="AJ668" s="352" t="s">
        <v>617</v>
      </c>
      <c r="AK668" s="351"/>
      <c r="AL668" s="352" t="s">
        <v>392</v>
      </c>
      <c r="AM668" s="352"/>
      <c r="AN668" s="353" t="s">
        <v>618</v>
      </c>
      <c r="AO668" s="353"/>
      <c r="AP668" s="351"/>
      <c r="AQ668" s="351"/>
      <c r="AR668" s="351"/>
      <c r="AS668" s="351"/>
      <c r="AT668" s="351"/>
      <c r="AU668" s="351"/>
      <c r="AV668" s="351"/>
      <c r="AW668" s="290"/>
      <c r="AX668" s="290"/>
      <c r="AY668" s="290"/>
      <c r="AZ668" s="590"/>
      <c r="BA668" s="591"/>
      <c r="BB668" s="591"/>
      <c r="BC668" s="591"/>
      <c r="BD668" s="591"/>
      <c r="BE668" s="591"/>
      <c r="BF668" s="591"/>
      <c r="BG668" s="591"/>
      <c r="BH668" s="290"/>
      <c r="BI668" s="351"/>
      <c r="BJ668" s="351"/>
      <c r="BK668" s="351"/>
      <c r="BL668" s="351"/>
      <c r="BM668" s="351"/>
      <c r="BN668" s="351"/>
      <c r="BO668" s="351"/>
      <c r="BP668" s="257"/>
      <c r="BS668" s="349">
        <f t="shared" si="162"/>
        <v>0</v>
      </c>
      <c r="BT668" s="349"/>
      <c r="BU668" s="349"/>
      <c r="BV668" s="349"/>
      <c r="BW668" s="349"/>
      <c r="BX668" s="349"/>
      <c r="BY668" s="349"/>
    </row>
    <row r="669" spans="1:77" s="6" customFormat="1" x14ac:dyDescent="0.2">
      <c r="A669" s="592" t="s">
        <v>537</v>
      </c>
      <c r="B669" s="592"/>
      <c r="C669" s="592"/>
      <c r="D669" s="592"/>
      <c r="E669" s="592"/>
      <c r="F669" s="592"/>
      <c r="G669" s="592"/>
      <c r="H669" s="592"/>
      <c r="I669" s="592"/>
      <c r="J669" s="592"/>
      <c r="K669" s="592"/>
      <c r="L669" s="592"/>
      <c r="M669" s="592"/>
      <c r="N669" s="592"/>
      <c r="O669" s="592"/>
      <c r="P669" s="592"/>
      <c r="Q669" s="592"/>
      <c r="R669" s="592"/>
      <c r="S669" s="592"/>
      <c r="T669" s="592"/>
      <c r="U669" s="592"/>
      <c r="V669" s="592"/>
      <c r="W669" s="592"/>
      <c r="X669" s="592"/>
      <c r="Y669" s="592"/>
      <c r="Z669" s="592"/>
      <c r="AA669" s="592"/>
      <c r="AB669" s="592"/>
      <c r="AC669" s="592"/>
      <c r="AD669" s="592"/>
      <c r="AE669" s="592"/>
      <c r="AF669" s="388" t="s">
        <v>169</v>
      </c>
      <c r="AG669" s="388"/>
      <c r="AH669" s="388"/>
      <c r="AI669" s="388"/>
      <c r="AJ669" s="388"/>
      <c r="AK669" s="388"/>
      <c r="AL669" s="388"/>
      <c r="AM669" s="388"/>
      <c r="AN669" s="388"/>
      <c r="AO669" s="388"/>
      <c r="AP669" s="388" t="s">
        <v>32</v>
      </c>
      <c r="AQ669" s="388"/>
      <c r="AR669" s="388"/>
      <c r="AS669" s="388"/>
      <c r="AT669" s="388"/>
      <c r="AU669" s="388"/>
      <c r="AV669" s="388"/>
      <c r="AW669" s="293">
        <f>SUM(AW670)</f>
        <v>0</v>
      </c>
      <c r="AX669" s="293">
        <f t="shared" ref="AX669:AY669" si="163">SUM(AX670)</f>
        <v>0</v>
      </c>
      <c r="AY669" s="293">
        <f t="shared" si="163"/>
        <v>0</v>
      </c>
      <c r="AZ669" s="593"/>
      <c r="BA669" s="594"/>
      <c r="BB669" s="594"/>
      <c r="BC669" s="594"/>
      <c r="BD669" s="594"/>
      <c r="BE669" s="594"/>
      <c r="BF669" s="594"/>
      <c r="BG669" s="594"/>
      <c r="BH669" s="293"/>
      <c r="BI669" s="388"/>
      <c r="BJ669" s="388"/>
      <c r="BK669" s="388"/>
      <c r="BL669" s="388"/>
      <c r="BM669" s="388"/>
      <c r="BN669" s="388"/>
      <c r="BO669" s="388"/>
      <c r="BP669" s="257"/>
      <c r="BS669" s="349">
        <f t="shared" si="162"/>
        <v>0</v>
      </c>
      <c r="BT669" s="349"/>
      <c r="BU669" s="349"/>
      <c r="BV669" s="349"/>
      <c r="BW669" s="349"/>
      <c r="BX669" s="349"/>
      <c r="BY669" s="349"/>
    </row>
    <row r="670" spans="1:77" s="6" customFormat="1" ht="24" customHeight="1" x14ac:dyDescent="0.2">
      <c r="A670" s="350" t="s">
        <v>170</v>
      </c>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c r="AA670" s="350"/>
      <c r="AB670" s="350"/>
      <c r="AC670" s="350"/>
      <c r="AD670" s="350"/>
      <c r="AE670" s="350"/>
      <c r="AF670" s="351" t="s">
        <v>171</v>
      </c>
      <c r="AG670" s="351"/>
      <c r="AH670" s="351"/>
      <c r="AI670" s="351"/>
      <c r="AJ670" s="352" t="s">
        <v>617</v>
      </c>
      <c r="AK670" s="351"/>
      <c r="AL670" s="352" t="s">
        <v>392</v>
      </c>
      <c r="AM670" s="352"/>
      <c r="AN670" s="353" t="s">
        <v>618</v>
      </c>
      <c r="AO670" s="353"/>
      <c r="AP670" s="351" t="s">
        <v>172</v>
      </c>
      <c r="AQ670" s="351"/>
      <c r="AR670" s="351"/>
      <c r="AS670" s="351"/>
      <c r="AT670" s="351"/>
      <c r="AU670" s="351"/>
      <c r="AV670" s="351"/>
      <c r="AW670" s="290"/>
      <c r="AX670" s="290"/>
      <c r="AY670" s="290"/>
      <c r="AZ670" s="590"/>
      <c r="BA670" s="591"/>
      <c r="BB670" s="591"/>
      <c r="BC670" s="591"/>
      <c r="BD670" s="591"/>
      <c r="BE670" s="591"/>
      <c r="BF670" s="591"/>
      <c r="BG670" s="591"/>
      <c r="BH670" s="290"/>
      <c r="BI670" s="351"/>
      <c r="BJ670" s="351"/>
      <c r="BK670" s="351"/>
      <c r="BL670" s="351"/>
      <c r="BM670" s="351"/>
      <c r="BN670" s="351"/>
      <c r="BO670" s="351"/>
      <c r="BP670" s="257"/>
      <c r="BS670" s="349">
        <f t="shared" si="162"/>
        <v>0</v>
      </c>
      <c r="BT670" s="349"/>
      <c r="BU670" s="349"/>
      <c r="BV670" s="349"/>
      <c r="BW670" s="349"/>
      <c r="BX670" s="349"/>
      <c r="BY670" s="349"/>
    </row>
    <row r="671" spans="1:77" x14ac:dyDescent="0.2">
      <c r="A671" s="221"/>
      <c r="B671" s="221"/>
      <c r="C671" s="221"/>
      <c r="D671" s="221"/>
      <c r="E671" s="221"/>
      <c r="F671" s="221"/>
      <c r="G671" s="221"/>
      <c r="H671" s="221"/>
      <c r="I671" s="221"/>
      <c r="J671" s="221"/>
      <c r="K671" s="221"/>
      <c r="L671" s="221"/>
      <c r="M671" s="221"/>
      <c r="N671" s="221"/>
      <c r="O671" s="221"/>
      <c r="P671" s="221"/>
    </row>
    <row r="672" spans="1:77" ht="12.75" customHeight="1" x14ac:dyDescent="0.2">
      <c r="A672" s="415" t="s">
        <v>235</v>
      </c>
      <c r="B672" s="415"/>
      <c r="C672" s="415"/>
      <c r="D672" s="415"/>
      <c r="E672" s="415"/>
      <c r="F672" s="415"/>
      <c r="G672" s="415"/>
      <c r="H672" s="415"/>
      <c r="I672" s="415"/>
      <c r="J672" s="415"/>
      <c r="K672" s="415"/>
      <c r="L672" s="415"/>
      <c r="M672" s="415"/>
      <c r="N672" s="415"/>
      <c r="O672" s="415"/>
      <c r="P672" s="415"/>
      <c r="Q672" s="415"/>
      <c r="R672" s="415"/>
      <c r="S672" s="415"/>
      <c r="T672" s="415"/>
      <c r="U672" s="415"/>
      <c r="V672" s="415"/>
      <c r="W672" s="415"/>
      <c r="X672" s="415"/>
      <c r="Y672" s="415"/>
      <c r="Z672" s="415"/>
      <c r="AA672" s="415"/>
      <c r="AB672" s="415"/>
      <c r="AC672" s="415"/>
      <c r="AD672" s="415"/>
      <c r="AE672" s="415"/>
      <c r="AF672" s="415"/>
      <c r="AG672" s="415"/>
      <c r="AH672" s="415"/>
      <c r="AI672" s="415"/>
      <c r="AJ672" s="415"/>
      <c r="AK672" s="415"/>
      <c r="AL672" s="415"/>
      <c r="AM672" s="415"/>
      <c r="AN672" s="415"/>
      <c r="AO672" s="415"/>
      <c r="AP672" s="415"/>
      <c r="AQ672" s="415"/>
      <c r="AR672" s="415"/>
      <c r="AS672" s="415"/>
      <c r="AT672" s="415"/>
      <c r="AU672" s="415"/>
      <c r="AV672" s="415"/>
      <c r="AW672" s="415"/>
      <c r="AX672" s="415"/>
      <c r="AY672" s="415"/>
      <c r="AZ672" s="415"/>
      <c r="BA672" s="415"/>
      <c r="BB672" s="415"/>
      <c r="BC672" s="415"/>
      <c r="BD672" s="415"/>
      <c r="BE672" s="415"/>
      <c r="BF672" s="415"/>
      <c r="BG672" s="415"/>
      <c r="BH672" s="415"/>
      <c r="BI672" s="415"/>
      <c r="BJ672" s="415"/>
      <c r="BK672" s="415"/>
      <c r="BL672" s="415"/>
      <c r="BM672" s="415"/>
      <c r="BN672" s="415"/>
      <c r="BO672" s="415"/>
    </row>
    <row r="673" spans="1:67" ht="12.75" customHeight="1" x14ac:dyDescent="0.2">
      <c r="A673" s="415" t="s">
        <v>236</v>
      </c>
      <c r="B673" s="415"/>
      <c r="C673" s="415"/>
      <c r="D673" s="415"/>
      <c r="E673" s="415"/>
      <c r="F673" s="415"/>
      <c r="G673" s="415"/>
      <c r="H673" s="415"/>
      <c r="I673" s="415"/>
      <c r="J673" s="415"/>
      <c r="K673" s="415"/>
      <c r="L673" s="415"/>
      <c r="M673" s="415"/>
      <c r="N673" s="415"/>
      <c r="O673" s="415"/>
      <c r="P673" s="415"/>
      <c r="Q673" s="415"/>
      <c r="R673" s="415"/>
      <c r="S673" s="415"/>
      <c r="T673" s="415"/>
      <c r="U673" s="415"/>
      <c r="V673" s="415"/>
      <c r="W673" s="415"/>
      <c r="X673" s="415"/>
      <c r="Y673" s="415"/>
      <c r="Z673" s="415"/>
      <c r="AA673" s="415"/>
      <c r="AB673" s="415"/>
      <c r="AC673" s="415"/>
      <c r="AD673" s="415"/>
      <c r="AE673" s="415"/>
      <c r="AF673" s="415"/>
      <c r="AG673" s="415"/>
      <c r="AH673" s="415"/>
      <c r="AI673" s="415"/>
      <c r="AJ673" s="415"/>
      <c r="AK673" s="415"/>
      <c r="AL673" s="415"/>
      <c r="AM673" s="415"/>
      <c r="AN673" s="415"/>
      <c r="AO673" s="415"/>
      <c r="AP673" s="415"/>
      <c r="AQ673" s="415"/>
      <c r="AR673" s="415"/>
      <c r="AS673" s="415"/>
      <c r="AT673" s="415"/>
      <c r="AU673" s="415"/>
      <c r="AV673" s="415"/>
      <c r="AW673" s="415"/>
      <c r="AX673" s="415"/>
      <c r="AY673" s="415"/>
      <c r="AZ673" s="415"/>
      <c r="BA673" s="415"/>
      <c r="BB673" s="415"/>
      <c r="BC673" s="415"/>
      <c r="BD673" s="415"/>
      <c r="BE673" s="415"/>
      <c r="BF673" s="415"/>
      <c r="BG673" s="415"/>
      <c r="BH673" s="415"/>
      <c r="BI673" s="415"/>
      <c r="BJ673" s="415"/>
      <c r="BK673" s="415"/>
      <c r="BL673" s="415"/>
      <c r="BM673" s="415"/>
      <c r="BN673" s="415"/>
      <c r="BO673" s="415"/>
    </row>
    <row r="674" spans="1:67" ht="79.5" customHeight="1" x14ac:dyDescent="0.2">
      <c r="A674" s="475" t="s">
        <v>237</v>
      </c>
      <c r="B674" s="475"/>
      <c r="C674" s="475"/>
      <c r="D674" s="475"/>
      <c r="E674" s="475"/>
      <c r="F674" s="475"/>
      <c r="G674" s="475"/>
      <c r="H674" s="475"/>
      <c r="I674" s="475"/>
      <c r="J674" s="475"/>
      <c r="K674" s="475"/>
      <c r="L674" s="475"/>
      <c r="M674" s="475"/>
      <c r="N674" s="475"/>
      <c r="O674" s="475"/>
      <c r="P674" s="475"/>
      <c r="Q674" s="475"/>
      <c r="R674" s="475"/>
      <c r="S674" s="475"/>
      <c r="T674" s="475"/>
      <c r="U674" s="475"/>
      <c r="V674" s="475"/>
      <c r="W674" s="475"/>
      <c r="X674" s="475"/>
      <c r="Y674" s="475"/>
      <c r="Z674" s="475"/>
      <c r="AA674" s="475"/>
      <c r="AB674" s="475"/>
      <c r="AC674" s="475"/>
      <c r="AD674" s="475"/>
      <c r="AE674" s="475"/>
      <c r="AF674" s="475"/>
      <c r="AG674" s="475"/>
      <c r="AH674" s="475"/>
      <c r="AI674" s="475"/>
      <c r="AJ674" s="475"/>
      <c r="AK674" s="475"/>
      <c r="AL674" s="475"/>
      <c r="AM674" s="475"/>
      <c r="AN674" s="475"/>
      <c r="AO674" s="475"/>
      <c r="AP674" s="475"/>
      <c r="AQ674" s="475"/>
      <c r="AR674" s="475"/>
      <c r="AS674" s="475"/>
      <c r="AT674" s="475"/>
      <c r="AU674" s="475"/>
      <c r="AV674" s="475"/>
      <c r="AW674" s="475"/>
      <c r="AX674" s="475"/>
      <c r="AY674" s="475"/>
      <c r="AZ674" s="475"/>
      <c r="BA674" s="475"/>
      <c r="BB674" s="475"/>
      <c r="BC674" s="475"/>
      <c r="BD674" s="475"/>
      <c r="BE674" s="475"/>
      <c r="BF674" s="475"/>
      <c r="BG674" s="475"/>
      <c r="BH674" s="475"/>
      <c r="BI674" s="475"/>
      <c r="BJ674" s="475"/>
      <c r="BK674" s="475"/>
      <c r="BL674" s="475"/>
      <c r="BM674" s="475"/>
      <c r="BN674" s="475"/>
      <c r="BO674" s="475"/>
    </row>
    <row r="675" spans="1:67" ht="22.5" customHeight="1" x14ac:dyDescent="0.2">
      <c r="A675" s="413" t="s">
        <v>255</v>
      </c>
      <c r="B675" s="413"/>
      <c r="C675" s="413"/>
      <c r="D675" s="413"/>
      <c r="E675" s="413"/>
      <c r="F675" s="413"/>
      <c r="G675" s="413"/>
      <c r="H675" s="413"/>
      <c r="I675" s="413"/>
      <c r="J675" s="413"/>
      <c r="K675" s="413"/>
      <c r="L675" s="413"/>
      <c r="M675" s="413"/>
      <c r="N675" s="413"/>
      <c r="O675" s="413"/>
      <c r="P675" s="413"/>
      <c r="Q675" s="413"/>
      <c r="R675" s="413"/>
      <c r="S675" s="413"/>
      <c r="T675" s="413"/>
      <c r="U675" s="413"/>
      <c r="V675" s="413"/>
      <c r="W675" s="413"/>
      <c r="X675" s="413"/>
      <c r="Y675" s="413"/>
      <c r="Z675" s="413"/>
      <c r="AA675" s="413"/>
      <c r="AB675" s="413"/>
      <c r="AC675" s="413"/>
      <c r="AD675" s="413"/>
      <c r="AE675" s="413"/>
      <c r="AF675" s="413"/>
      <c r="AG675" s="413"/>
      <c r="AH675" s="413"/>
      <c r="AI675" s="413"/>
      <c r="AJ675" s="413"/>
      <c r="AK675" s="413"/>
      <c r="AL675" s="413"/>
      <c r="AM675" s="413"/>
      <c r="AN675" s="413"/>
      <c r="AO675" s="413"/>
      <c r="AP675" s="413"/>
      <c r="AQ675" s="413"/>
      <c r="AR675" s="413"/>
      <c r="AS675" s="413"/>
      <c r="AT675" s="413"/>
      <c r="AU675" s="413"/>
      <c r="AV675" s="413"/>
      <c r="AW675" s="413"/>
      <c r="AX675" s="413"/>
      <c r="AY675" s="413"/>
      <c r="AZ675" s="413"/>
      <c r="BA675" s="413"/>
      <c r="BB675" s="413"/>
      <c r="BC675" s="413"/>
      <c r="BD675" s="413"/>
      <c r="BE675" s="413"/>
      <c r="BF675" s="413"/>
      <c r="BG675" s="413"/>
      <c r="BH675" s="413"/>
      <c r="BI675" s="413"/>
      <c r="BJ675" s="413"/>
      <c r="BK675" s="413"/>
      <c r="BL675" s="413"/>
      <c r="BM675" s="413"/>
      <c r="BN675" s="413"/>
      <c r="BO675" s="413"/>
    </row>
    <row r="676" spans="1:67" ht="23.25" customHeight="1" x14ac:dyDescent="0.2">
      <c r="A676" s="413" t="s">
        <v>238</v>
      </c>
      <c r="B676" s="413"/>
      <c r="C676" s="413"/>
      <c r="D676" s="413"/>
      <c r="E676" s="413"/>
      <c r="F676" s="413"/>
      <c r="G676" s="413"/>
      <c r="H676" s="413"/>
      <c r="I676" s="413"/>
      <c r="J676" s="413"/>
      <c r="K676" s="413"/>
      <c r="L676" s="413"/>
      <c r="M676" s="413"/>
      <c r="N676" s="413"/>
      <c r="O676" s="413"/>
      <c r="P676" s="413"/>
      <c r="Q676" s="413"/>
      <c r="R676" s="413"/>
      <c r="S676" s="413"/>
      <c r="T676" s="413"/>
      <c r="U676" s="413"/>
      <c r="V676" s="413"/>
      <c r="W676" s="413"/>
      <c r="X676" s="413"/>
      <c r="Y676" s="413"/>
      <c r="Z676" s="413"/>
      <c r="AA676" s="413"/>
      <c r="AB676" s="413"/>
      <c r="AC676" s="413"/>
      <c r="AD676" s="413"/>
      <c r="AE676" s="413"/>
      <c r="AF676" s="413"/>
      <c r="AG676" s="413"/>
      <c r="AH676" s="413"/>
      <c r="AI676" s="413"/>
      <c r="AJ676" s="413"/>
      <c r="AK676" s="413"/>
      <c r="AL676" s="413"/>
      <c r="AM676" s="413"/>
      <c r="AN676" s="413"/>
      <c r="AO676" s="413"/>
      <c r="AP676" s="413"/>
      <c r="AQ676" s="413"/>
      <c r="AR676" s="413"/>
      <c r="AS676" s="413"/>
      <c r="AT676" s="413"/>
      <c r="AU676" s="413"/>
      <c r="AV676" s="413"/>
      <c r="AW676" s="413"/>
      <c r="AX676" s="413"/>
      <c r="AY676" s="413"/>
      <c r="AZ676" s="413"/>
      <c r="BA676" s="413"/>
      <c r="BB676" s="413"/>
      <c r="BC676" s="413"/>
      <c r="BD676" s="413"/>
      <c r="BE676" s="413"/>
      <c r="BF676" s="413"/>
      <c r="BG676" s="413"/>
      <c r="BH676" s="413"/>
      <c r="BI676" s="413"/>
      <c r="BJ676" s="413"/>
      <c r="BK676" s="413"/>
      <c r="BL676" s="413"/>
      <c r="BM676" s="413"/>
      <c r="BN676" s="413"/>
      <c r="BO676" s="413"/>
    </row>
    <row r="677" spans="1:67" ht="33.75" customHeight="1" x14ac:dyDescent="0.2">
      <c r="A677" s="473" t="s">
        <v>239</v>
      </c>
      <c r="B677" s="473"/>
      <c r="C677" s="473"/>
      <c r="D677" s="473"/>
      <c r="E677" s="473"/>
      <c r="F677" s="473"/>
      <c r="G677" s="473"/>
      <c r="H677" s="473"/>
      <c r="I677" s="473"/>
      <c r="J677" s="473"/>
      <c r="K677" s="473"/>
      <c r="L677" s="473"/>
      <c r="M677" s="473"/>
      <c r="N677" s="473"/>
      <c r="O677" s="473"/>
      <c r="P677" s="473"/>
      <c r="Q677" s="473"/>
      <c r="R677" s="473"/>
      <c r="S677" s="473"/>
      <c r="T677" s="473"/>
      <c r="U677" s="473"/>
      <c r="V677" s="473"/>
      <c r="W677" s="473"/>
      <c r="X677" s="473"/>
      <c r="Y677" s="473"/>
      <c r="Z677" s="473"/>
      <c r="AA677" s="473"/>
      <c r="AB677" s="473"/>
      <c r="AC677" s="473"/>
      <c r="AD677" s="473"/>
      <c r="AE677" s="473"/>
      <c r="AF677" s="473"/>
      <c r="AG677" s="473"/>
      <c r="AH677" s="473"/>
      <c r="AI677" s="473"/>
      <c r="AJ677" s="473"/>
      <c r="AK677" s="473"/>
      <c r="AL677" s="473"/>
      <c r="AM677" s="473"/>
      <c r="AN677" s="473"/>
      <c r="AO677" s="473"/>
      <c r="AP677" s="473"/>
      <c r="AQ677" s="473"/>
      <c r="AR677" s="473"/>
      <c r="AS677" s="473"/>
      <c r="AT677" s="473"/>
      <c r="AU677" s="473"/>
      <c r="AV677" s="473"/>
      <c r="AW677" s="473"/>
      <c r="AX677" s="473"/>
      <c r="AY677" s="473"/>
      <c r="AZ677" s="473"/>
      <c r="BA677" s="473"/>
      <c r="BB677" s="473"/>
      <c r="BC677" s="473"/>
      <c r="BD677" s="473"/>
      <c r="BE677" s="473"/>
      <c r="BF677" s="473"/>
      <c r="BG677" s="473"/>
      <c r="BH677" s="473"/>
      <c r="BI677" s="473"/>
      <c r="BJ677" s="473"/>
      <c r="BK677" s="473"/>
      <c r="BL677" s="473"/>
      <c r="BM677" s="473"/>
      <c r="BN677" s="473"/>
      <c r="BO677" s="473"/>
    </row>
    <row r="678" spans="1:67" ht="23.25" customHeight="1" x14ac:dyDescent="0.2">
      <c r="A678" s="473" t="s">
        <v>240</v>
      </c>
      <c r="B678" s="473"/>
      <c r="C678" s="473"/>
      <c r="D678" s="473"/>
      <c r="E678" s="473"/>
      <c r="F678" s="473"/>
      <c r="G678" s="473"/>
      <c r="H678" s="473"/>
      <c r="I678" s="473"/>
      <c r="J678" s="473"/>
      <c r="K678" s="473"/>
      <c r="L678" s="473"/>
      <c r="M678" s="473"/>
      <c r="N678" s="473"/>
      <c r="O678" s="473"/>
      <c r="P678" s="473"/>
      <c r="Q678" s="473"/>
      <c r="R678" s="473"/>
      <c r="S678" s="473"/>
      <c r="T678" s="473"/>
      <c r="U678" s="473"/>
      <c r="V678" s="473"/>
      <c r="W678" s="473"/>
      <c r="X678" s="473"/>
      <c r="Y678" s="473"/>
      <c r="Z678" s="473"/>
      <c r="AA678" s="473"/>
      <c r="AB678" s="473"/>
      <c r="AC678" s="473"/>
      <c r="AD678" s="473"/>
      <c r="AE678" s="473"/>
      <c r="AF678" s="473"/>
      <c r="AG678" s="473"/>
      <c r="AH678" s="473"/>
      <c r="AI678" s="473"/>
      <c r="AJ678" s="473"/>
      <c r="AK678" s="473"/>
      <c r="AL678" s="473"/>
      <c r="AM678" s="473"/>
      <c r="AN678" s="473"/>
      <c r="AO678" s="473"/>
      <c r="AP678" s="473"/>
      <c r="AQ678" s="473"/>
      <c r="AR678" s="473"/>
      <c r="AS678" s="473"/>
      <c r="AT678" s="473"/>
      <c r="AU678" s="473"/>
      <c r="AV678" s="473"/>
      <c r="AW678" s="473"/>
      <c r="AX678" s="473"/>
      <c r="AY678" s="473"/>
      <c r="AZ678" s="473"/>
      <c r="BA678" s="473"/>
      <c r="BB678" s="473"/>
      <c r="BC678" s="473"/>
      <c r="BD678" s="473"/>
      <c r="BE678" s="473"/>
      <c r="BF678" s="473"/>
      <c r="BG678" s="473"/>
      <c r="BH678" s="473"/>
      <c r="BI678" s="473"/>
      <c r="BJ678" s="473"/>
      <c r="BK678" s="473"/>
      <c r="BL678" s="473"/>
      <c r="BM678" s="473"/>
      <c r="BN678" s="473"/>
      <c r="BO678" s="473"/>
    </row>
    <row r="679" spans="1:67" ht="12.75" customHeight="1" x14ac:dyDescent="0.2">
      <c r="A679" s="473" t="s">
        <v>241</v>
      </c>
      <c r="B679" s="473"/>
      <c r="C679" s="473"/>
      <c r="D679" s="473"/>
      <c r="E679" s="473"/>
      <c r="F679" s="473"/>
      <c r="G679" s="473"/>
      <c r="H679" s="473"/>
      <c r="I679" s="473"/>
      <c r="J679" s="473"/>
      <c r="K679" s="473"/>
      <c r="L679" s="473"/>
      <c r="M679" s="473"/>
      <c r="N679" s="473"/>
      <c r="O679" s="473"/>
      <c r="P679" s="473"/>
      <c r="Q679" s="473"/>
      <c r="R679" s="473"/>
      <c r="S679" s="473"/>
      <c r="T679" s="473"/>
      <c r="U679" s="473"/>
      <c r="V679" s="473"/>
      <c r="W679" s="473"/>
      <c r="X679" s="473"/>
      <c r="Y679" s="473"/>
      <c r="Z679" s="473"/>
      <c r="AA679" s="473"/>
      <c r="AB679" s="473"/>
      <c r="AC679" s="473"/>
      <c r="AD679" s="473"/>
      <c r="AE679" s="473"/>
      <c r="AF679" s="473"/>
      <c r="AG679" s="473"/>
      <c r="AH679" s="473"/>
      <c r="AI679" s="473"/>
      <c r="AJ679" s="473"/>
      <c r="AK679" s="473"/>
      <c r="AL679" s="473"/>
      <c r="AM679" s="473"/>
      <c r="AN679" s="473"/>
      <c r="AO679" s="473"/>
      <c r="AP679" s="473"/>
      <c r="AQ679" s="473"/>
      <c r="AR679" s="473"/>
      <c r="AS679" s="473"/>
      <c r="AT679" s="473"/>
      <c r="AU679" s="473"/>
      <c r="AV679" s="473"/>
      <c r="AW679" s="473"/>
      <c r="AX679" s="473"/>
      <c r="AY679" s="473"/>
      <c r="AZ679" s="473"/>
      <c r="BA679" s="473"/>
      <c r="BB679" s="473"/>
      <c r="BC679" s="473"/>
      <c r="BD679" s="473"/>
      <c r="BE679" s="473"/>
      <c r="BF679" s="473"/>
      <c r="BG679" s="473"/>
      <c r="BH679" s="473"/>
      <c r="BI679" s="473"/>
      <c r="BJ679" s="473"/>
      <c r="BK679" s="473"/>
      <c r="BL679" s="473"/>
      <c r="BM679" s="473"/>
      <c r="BN679" s="473"/>
      <c r="BO679" s="473"/>
    </row>
    <row r="680" spans="1:67" ht="35.25" customHeight="1" x14ac:dyDescent="0.2">
      <c r="A680" s="473" t="s">
        <v>242</v>
      </c>
      <c r="B680" s="473"/>
      <c r="C680" s="473"/>
      <c r="D680" s="473"/>
      <c r="E680" s="473"/>
      <c r="F680" s="473"/>
      <c r="G680" s="473"/>
      <c r="H680" s="473"/>
      <c r="I680" s="473"/>
      <c r="J680" s="473"/>
      <c r="K680" s="473"/>
      <c r="L680" s="473"/>
      <c r="M680" s="473"/>
      <c r="N680" s="473"/>
      <c r="O680" s="473"/>
      <c r="P680" s="473"/>
      <c r="Q680" s="473"/>
      <c r="R680" s="473"/>
      <c r="S680" s="473"/>
      <c r="T680" s="473"/>
      <c r="U680" s="473"/>
      <c r="V680" s="473"/>
      <c r="W680" s="473"/>
      <c r="X680" s="473"/>
      <c r="Y680" s="473"/>
      <c r="Z680" s="473"/>
      <c r="AA680" s="473"/>
      <c r="AB680" s="473"/>
      <c r="AC680" s="473"/>
      <c r="AD680" s="473"/>
      <c r="AE680" s="473"/>
      <c r="AF680" s="473"/>
      <c r="AG680" s="473"/>
      <c r="AH680" s="473"/>
      <c r="AI680" s="473"/>
      <c r="AJ680" s="473"/>
      <c r="AK680" s="473"/>
      <c r="AL680" s="473"/>
      <c r="AM680" s="473"/>
      <c r="AN680" s="473"/>
      <c r="AO680" s="473"/>
      <c r="AP680" s="473"/>
      <c r="AQ680" s="473"/>
      <c r="AR680" s="473"/>
      <c r="AS680" s="473"/>
      <c r="AT680" s="473"/>
      <c r="AU680" s="473"/>
      <c r="AV680" s="473"/>
      <c r="AW680" s="473"/>
      <c r="AX680" s="473"/>
      <c r="AY680" s="473"/>
      <c r="AZ680" s="473"/>
      <c r="BA680" s="473"/>
      <c r="BB680" s="473"/>
      <c r="BC680" s="473"/>
      <c r="BD680" s="473"/>
      <c r="BE680" s="473"/>
      <c r="BF680" s="473"/>
      <c r="BG680" s="473"/>
      <c r="BH680" s="473"/>
      <c r="BI680" s="473"/>
      <c r="BJ680" s="473"/>
      <c r="BK680" s="473"/>
      <c r="BL680" s="473"/>
      <c r="BM680" s="473"/>
      <c r="BN680" s="473"/>
      <c r="BO680" s="473"/>
    </row>
    <row r="681" spans="1:67" ht="7.5" customHeight="1" x14ac:dyDescent="0.2"/>
    <row r="683" spans="1:67"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17"/>
      <c r="AK683" s="1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row>
    <row r="684" spans="1:67"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17"/>
      <c r="AK684" s="1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row>
    <row r="685" spans="1:67"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17"/>
      <c r="AK685" s="1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row>
    <row r="686" spans="1:67"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17"/>
      <c r="AK686" s="1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row>
    <row r="687" spans="1:67"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17"/>
      <c r="AK687" s="1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row>
    <row r="688" spans="1:67"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17"/>
      <c r="AK688" s="1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row>
    <row r="689" spans="1:67"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17"/>
      <c r="AK689" s="1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row>
    <row r="690" spans="1:67"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17"/>
      <c r="AK690" s="1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row>
    <row r="691" spans="1:67"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17"/>
      <c r="AK691" s="1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row>
    <row r="692" spans="1:67"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17"/>
      <c r="AK692" s="1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row>
    <row r="693" spans="1:67"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17"/>
      <c r="AK693" s="1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row>
  </sheetData>
  <mergeCells count="6454">
    <mergeCell ref="AR291:AU291"/>
    <mergeCell ref="BI290:BO290"/>
    <mergeCell ref="BI291:BO291"/>
    <mergeCell ref="AF288:AI288"/>
    <mergeCell ref="AJ288:AK288"/>
    <mergeCell ref="AL288:AM288"/>
    <mergeCell ref="AZ243:BG243"/>
    <mergeCell ref="BI243:BO243"/>
    <mergeCell ref="AR292:AU292"/>
    <mergeCell ref="A290:AE290"/>
    <mergeCell ref="AL290:AM290"/>
    <mergeCell ref="AN290:AO290"/>
    <mergeCell ref="AZ290:BG290"/>
    <mergeCell ref="A291:AE291"/>
    <mergeCell ref="AL291:AM291"/>
    <mergeCell ref="AN291:AO291"/>
    <mergeCell ref="AZ291:BG291"/>
    <mergeCell ref="A289:AE289"/>
    <mergeCell ref="AF289:AI289"/>
    <mergeCell ref="AJ289:AK289"/>
    <mergeCell ref="AL289:AM289"/>
    <mergeCell ref="AN289:AO289"/>
    <mergeCell ref="AP289:AQ289"/>
    <mergeCell ref="AR289:AU289"/>
    <mergeCell ref="AZ289:BG289"/>
    <mergeCell ref="BI289:BO289"/>
    <mergeCell ref="A292:AE292"/>
    <mergeCell ref="AF292:AI292"/>
    <mergeCell ref="AJ292:AK292"/>
    <mergeCell ref="AL292:AM292"/>
    <mergeCell ref="AN292:AO292"/>
    <mergeCell ref="AP292:AQ292"/>
    <mergeCell ref="AZ292:BG292"/>
    <mergeCell ref="BI292:BO292"/>
    <mergeCell ref="AF290:AI290"/>
    <mergeCell ref="AJ290:AK290"/>
    <mergeCell ref="AF291:AI291"/>
    <mergeCell ref="AJ291:AK291"/>
    <mergeCell ref="AR244:AV244"/>
    <mergeCell ref="AZ244:BG244"/>
    <mergeCell ref="A243:AE243"/>
    <mergeCell ref="AR290:AU290"/>
    <mergeCell ref="BI194:BO194"/>
    <mergeCell ref="A241:AE241"/>
    <mergeCell ref="AF241:AI241"/>
    <mergeCell ref="AJ241:AK241"/>
    <mergeCell ref="AL241:AM241"/>
    <mergeCell ref="AN241:AO241"/>
    <mergeCell ref="AP241:AQ241"/>
    <mergeCell ref="AR241:AV241"/>
    <mergeCell ref="AZ241:BG241"/>
    <mergeCell ref="BI241:BO241"/>
    <mergeCell ref="AZ195:BG195"/>
    <mergeCell ref="BI195:BO195"/>
    <mergeCell ref="A196:AE196"/>
    <mergeCell ref="AF196:AI196"/>
    <mergeCell ref="AJ196:AK196"/>
    <mergeCell ref="AL196:AM196"/>
    <mergeCell ref="AP195:AQ195"/>
    <mergeCell ref="AR195:AV195"/>
    <mergeCell ref="AL194:AM194"/>
    <mergeCell ref="AN194:AO194"/>
    <mergeCell ref="AP194:AQ194"/>
    <mergeCell ref="AR194:AV194"/>
    <mergeCell ref="AZ144:BG144"/>
    <mergeCell ref="AR144:AV144"/>
    <mergeCell ref="AP144:AQ144"/>
    <mergeCell ref="AN144:AO144"/>
    <mergeCell ref="AL144:AM144"/>
    <mergeCell ref="AJ144:AK144"/>
    <mergeCell ref="AF144:AI144"/>
    <mergeCell ref="A144:AE144"/>
    <mergeCell ref="A192:AE192"/>
    <mergeCell ref="AF192:AI192"/>
    <mergeCell ref="AJ192:AK192"/>
    <mergeCell ref="AL192:AM192"/>
    <mergeCell ref="AN192:AO192"/>
    <mergeCell ref="AP192:AQ192"/>
    <mergeCell ref="AR192:AV192"/>
    <mergeCell ref="AZ192:BG192"/>
    <mergeCell ref="AP145:AQ145"/>
    <mergeCell ref="AR145:AV145"/>
    <mergeCell ref="AZ145:BG145"/>
    <mergeCell ref="AF157:AI157"/>
    <mergeCell ref="AJ157:AK157"/>
    <mergeCell ref="AL157:AM157"/>
    <mergeCell ref="AN157:AO157"/>
    <mergeCell ref="AP157:AQ157"/>
    <mergeCell ref="AR157:AV157"/>
    <mergeCell ref="AZ157:BG157"/>
    <mergeCell ref="A161:AE161"/>
    <mergeCell ref="AF161:AI161"/>
    <mergeCell ref="AJ161:AK161"/>
    <mergeCell ref="AL161:AM161"/>
    <mergeCell ref="AN161:AO161"/>
    <mergeCell ref="AP161:AQ161"/>
    <mergeCell ref="A101:AE101"/>
    <mergeCell ref="BI144:BO144"/>
    <mergeCell ref="BI148:BO148"/>
    <mergeCell ref="AP99:AQ99"/>
    <mergeCell ref="AR99:AV99"/>
    <mergeCell ref="A105:AE105"/>
    <mergeCell ref="A104:AE104"/>
    <mergeCell ref="AF104:AI104"/>
    <mergeCell ref="AJ104:AK104"/>
    <mergeCell ref="AP148:AQ148"/>
    <mergeCell ref="A147:AE147"/>
    <mergeCell ref="AF147:AI147"/>
    <mergeCell ref="AJ147:AK147"/>
    <mergeCell ref="AL147:AM147"/>
    <mergeCell ref="AN147:AO147"/>
    <mergeCell ref="AP147:AQ147"/>
    <mergeCell ref="AZ147:BG147"/>
    <mergeCell ref="AF148:AI148"/>
    <mergeCell ref="AJ148:AK148"/>
    <mergeCell ref="AL148:AM148"/>
    <mergeCell ref="AN148:AO148"/>
    <mergeCell ref="A145:AE145"/>
    <mergeCell ref="AF145:AI145"/>
    <mergeCell ref="AJ145:AK145"/>
    <mergeCell ref="AL145:AM145"/>
    <mergeCell ref="AN145:AO145"/>
    <mergeCell ref="BI145:BO145"/>
    <mergeCell ref="AF105:AI105"/>
    <mergeCell ref="AF106:AI106"/>
    <mergeCell ref="AP105:AQ105"/>
    <mergeCell ref="AP106:AQ106"/>
    <mergeCell ref="AR105:AU105"/>
    <mergeCell ref="A625:AE625"/>
    <mergeCell ref="AF625:AI625"/>
    <mergeCell ref="AJ625:AK625"/>
    <mergeCell ref="AL625:AM625"/>
    <mergeCell ref="AN625:AO625"/>
    <mergeCell ref="AP625:AQ625"/>
    <mergeCell ref="AR625:AV625"/>
    <mergeCell ref="AZ625:BG625"/>
    <mergeCell ref="BI625:BO625"/>
    <mergeCell ref="A194:AE194"/>
    <mergeCell ref="AF194:AI194"/>
    <mergeCell ref="AJ194:AK194"/>
    <mergeCell ref="AR147:AV147"/>
    <mergeCell ref="A149:AE149"/>
    <mergeCell ref="AF149:AI149"/>
    <mergeCell ref="AJ149:AK149"/>
    <mergeCell ref="AL149:AM149"/>
    <mergeCell ref="AN149:AO149"/>
    <mergeCell ref="AP149:AQ149"/>
    <mergeCell ref="AR149:AV149"/>
    <mergeCell ref="A148:AE148"/>
    <mergeCell ref="AZ153:BG153"/>
    <mergeCell ref="AZ155:BG155"/>
    <mergeCell ref="A157:AE157"/>
    <mergeCell ref="AN196:AO196"/>
    <mergeCell ref="AP196:AQ196"/>
    <mergeCell ref="AR196:AV196"/>
    <mergeCell ref="A195:AE195"/>
    <mergeCell ref="AF195:AI195"/>
    <mergeCell ref="AJ195:AK195"/>
    <mergeCell ref="AL195:AM195"/>
    <mergeCell ref="AN195:AO195"/>
    <mergeCell ref="A623:AE623"/>
    <mergeCell ref="AF623:AI623"/>
    <mergeCell ref="AJ623:AK623"/>
    <mergeCell ref="AL623:AM623"/>
    <mergeCell ref="AN623:AO623"/>
    <mergeCell ref="AP623:AQ623"/>
    <mergeCell ref="AR623:AV623"/>
    <mergeCell ref="AZ623:BG623"/>
    <mergeCell ref="BI623:BO623"/>
    <mergeCell ref="A624:AE624"/>
    <mergeCell ref="AF624:AI624"/>
    <mergeCell ref="AJ624:AK624"/>
    <mergeCell ref="AL624:AM624"/>
    <mergeCell ref="AN624:AO624"/>
    <mergeCell ref="AP624:AQ624"/>
    <mergeCell ref="AR624:AV624"/>
    <mergeCell ref="AZ624:BG624"/>
    <mergeCell ref="BI624:BO624"/>
    <mergeCell ref="A621:AE621"/>
    <mergeCell ref="AF621:AI621"/>
    <mergeCell ref="AJ621:AK621"/>
    <mergeCell ref="AL621:AM621"/>
    <mergeCell ref="AN621:AO621"/>
    <mergeCell ref="AP621:AQ621"/>
    <mergeCell ref="AR621:AV621"/>
    <mergeCell ref="AZ621:BG621"/>
    <mergeCell ref="BI621:BO621"/>
    <mergeCell ref="A622:AE622"/>
    <mergeCell ref="AF622:AI622"/>
    <mergeCell ref="AJ622:AK622"/>
    <mergeCell ref="AL622:AM622"/>
    <mergeCell ref="AN622:AO622"/>
    <mergeCell ref="AP622:AQ622"/>
    <mergeCell ref="AR622:AV622"/>
    <mergeCell ref="AZ622:BG622"/>
    <mergeCell ref="BI622:BO622"/>
    <mergeCell ref="A619:AE619"/>
    <mergeCell ref="AF619:AI619"/>
    <mergeCell ref="AJ619:AK619"/>
    <mergeCell ref="AL619:AM619"/>
    <mergeCell ref="AN619:AO619"/>
    <mergeCell ref="AP619:AQ619"/>
    <mergeCell ref="AR619:AV619"/>
    <mergeCell ref="AZ619:BG619"/>
    <mergeCell ref="BI619:BO619"/>
    <mergeCell ref="A620:AE620"/>
    <mergeCell ref="AF620:AI620"/>
    <mergeCell ref="AJ620:AK620"/>
    <mergeCell ref="AL620:AM620"/>
    <mergeCell ref="AN620:AO620"/>
    <mergeCell ref="AP620:AQ620"/>
    <mergeCell ref="AR620:AV620"/>
    <mergeCell ref="AZ620:BG620"/>
    <mergeCell ref="BI620:BO620"/>
    <mergeCell ref="A617:AE617"/>
    <mergeCell ref="AF617:AI617"/>
    <mergeCell ref="AJ617:AK617"/>
    <mergeCell ref="AL617:AM617"/>
    <mergeCell ref="AN617:AO617"/>
    <mergeCell ref="AP617:AQ617"/>
    <mergeCell ref="AR617:AV617"/>
    <mergeCell ref="AZ617:BG617"/>
    <mergeCell ref="BI617:BO617"/>
    <mergeCell ref="A618:AE618"/>
    <mergeCell ref="AF618:AI618"/>
    <mergeCell ref="AJ618:AK618"/>
    <mergeCell ref="AL618:AM618"/>
    <mergeCell ref="AN618:AO618"/>
    <mergeCell ref="AP618:AQ618"/>
    <mergeCell ref="AR618:AV618"/>
    <mergeCell ref="AZ618:BG618"/>
    <mergeCell ref="BI618:BO618"/>
    <mergeCell ref="A615:AE615"/>
    <mergeCell ref="AF615:AI615"/>
    <mergeCell ref="AJ615:AK615"/>
    <mergeCell ref="AL615:AM615"/>
    <mergeCell ref="AN615:AO615"/>
    <mergeCell ref="AP615:AQ615"/>
    <mergeCell ref="AR615:AV615"/>
    <mergeCell ref="AZ615:BG615"/>
    <mergeCell ref="BI615:BO615"/>
    <mergeCell ref="A616:AE616"/>
    <mergeCell ref="AF616:AI616"/>
    <mergeCell ref="AJ616:AK616"/>
    <mergeCell ref="AL616:AM616"/>
    <mergeCell ref="AN616:AO616"/>
    <mergeCell ref="AP616:AQ616"/>
    <mergeCell ref="AR616:AU616"/>
    <mergeCell ref="AZ616:BG616"/>
    <mergeCell ref="BI616:BO616"/>
    <mergeCell ref="A613:AE613"/>
    <mergeCell ref="AF613:AI613"/>
    <mergeCell ref="AJ613:AK613"/>
    <mergeCell ref="AL613:AM613"/>
    <mergeCell ref="AN613:AO613"/>
    <mergeCell ref="AP613:AQ613"/>
    <mergeCell ref="AR613:AV613"/>
    <mergeCell ref="AZ613:BG613"/>
    <mergeCell ref="BI613:BO613"/>
    <mergeCell ref="A614:AE614"/>
    <mergeCell ref="AF614:AI614"/>
    <mergeCell ref="AJ614:AK614"/>
    <mergeCell ref="AL614:AM614"/>
    <mergeCell ref="AN614:AO614"/>
    <mergeCell ref="AP614:AQ614"/>
    <mergeCell ref="AR614:AV614"/>
    <mergeCell ref="AZ614:BG614"/>
    <mergeCell ref="BI614:BO614"/>
    <mergeCell ref="A611:AE611"/>
    <mergeCell ref="AF611:AI611"/>
    <mergeCell ref="AJ611:AK611"/>
    <mergeCell ref="AL611:AM611"/>
    <mergeCell ref="AN611:AO611"/>
    <mergeCell ref="AP611:AQ611"/>
    <mergeCell ref="AR611:AV611"/>
    <mergeCell ref="AZ611:BG611"/>
    <mergeCell ref="BI611:BO611"/>
    <mergeCell ref="A612:AE612"/>
    <mergeCell ref="AF612:AI612"/>
    <mergeCell ref="AJ612:AK612"/>
    <mergeCell ref="AL612:AM612"/>
    <mergeCell ref="AN612:AO612"/>
    <mergeCell ref="AP612:AQ612"/>
    <mergeCell ref="AR612:AV612"/>
    <mergeCell ref="AZ612:BG612"/>
    <mergeCell ref="BI612:BO612"/>
    <mergeCell ref="A609:AE609"/>
    <mergeCell ref="AF609:AI609"/>
    <mergeCell ref="AJ609:AK609"/>
    <mergeCell ref="AL609:AM609"/>
    <mergeCell ref="AN609:AO609"/>
    <mergeCell ref="AP609:AQ609"/>
    <mergeCell ref="AR609:AV609"/>
    <mergeCell ref="AZ609:BG609"/>
    <mergeCell ref="BI609:BO609"/>
    <mergeCell ref="A610:AE610"/>
    <mergeCell ref="AF610:AI610"/>
    <mergeCell ref="AJ610:AK610"/>
    <mergeCell ref="AL610:AM610"/>
    <mergeCell ref="AN610:AO610"/>
    <mergeCell ref="AP610:AQ610"/>
    <mergeCell ref="AR610:AV610"/>
    <mergeCell ref="AZ610:BG610"/>
    <mergeCell ref="BI610:BO610"/>
    <mergeCell ref="A607:AE607"/>
    <mergeCell ref="AF607:AI607"/>
    <mergeCell ref="AJ607:AK607"/>
    <mergeCell ref="AL607:AM607"/>
    <mergeCell ref="AN607:AO607"/>
    <mergeCell ref="AP607:AQ607"/>
    <mergeCell ref="AR607:AV607"/>
    <mergeCell ref="AZ607:BG607"/>
    <mergeCell ref="BI607:BO607"/>
    <mergeCell ref="A608:AE608"/>
    <mergeCell ref="AF608:AI608"/>
    <mergeCell ref="AJ608:AK608"/>
    <mergeCell ref="AL608:AM608"/>
    <mergeCell ref="AN608:AO608"/>
    <mergeCell ref="AP608:AQ608"/>
    <mergeCell ref="AR608:AV608"/>
    <mergeCell ref="AZ608:BG608"/>
    <mergeCell ref="BI608:BO608"/>
    <mergeCell ref="A605:AE605"/>
    <mergeCell ref="AF605:AI605"/>
    <mergeCell ref="AJ605:AK605"/>
    <mergeCell ref="AL605:AM605"/>
    <mergeCell ref="AN605:AO605"/>
    <mergeCell ref="AP605:AQ605"/>
    <mergeCell ref="AR605:AV605"/>
    <mergeCell ref="AZ605:BG605"/>
    <mergeCell ref="BI605:BO605"/>
    <mergeCell ref="A606:AE606"/>
    <mergeCell ref="AF606:AI606"/>
    <mergeCell ref="AJ606:AK606"/>
    <mergeCell ref="AL606:AM606"/>
    <mergeCell ref="AN606:AO606"/>
    <mergeCell ref="AP606:AQ606"/>
    <mergeCell ref="AR606:AV606"/>
    <mergeCell ref="AZ606:BG606"/>
    <mergeCell ref="BI606:BO606"/>
    <mergeCell ref="A603:AE603"/>
    <mergeCell ref="AF603:AI603"/>
    <mergeCell ref="AJ603:AK603"/>
    <mergeCell ref="AL603:AM603"/>
    <mergeCell ref="AN603:AO603"/>
    <mergeCell ref="AP603:AQ603"/>
    <mergeCell ref="AR603:AV603"/>
    <mergeCell ref="AZ603:BG603"/>
    <mergeCell ref="BI603:BO603"/>
    <mergeCell ref="A604:AE604"/>
    <mergeCell ref="AF604:AI604"/>
    <mergeCell ref="AJ604:AK604"/>
    <mergeCell ref="AL604:AM604"/>
    <mergeCell ref="AN604:AO604"/>
    <mergeCell ref="AP604:AQ604"/>
    <mergeCell ref="AR604:AV604"/>
    <mergeCell ref="AZ604:BG604"/>
    <mergeCell ref="BI604:BO604"/>
    <mergeCell ref="A601:AE601"/>
    <mergeCell ref="AF601:AI601"/>
    <mergeCell ref="AJ601:AK601"/>
    <mergeCell ref="AL601:AM601"/>
    <mergeCell ref="AN601:AO601"/>
    <mergeCell ref="AP601:AQ601"/>
    <mergeCell ref="AR601:AV601"/>
    <mergeCell ref="AZ601:BG601"/>
    <mergeCell ref="BI601:BO601"/>
    <mergeCell ref="A602:AE602"/>
    <mergeCell ref="AF602:AI602"/>
    <mergeCell ref="AJ602:AK602"/>
    <mergeCell ref="AL602:AM602"/>
    <mergeCell ref="AN602:AO602"/>
    <mergeCell ref="AP602:AQ602"/>
    <mergeCell ref="AR602:AV602"/>
    <mergeCell ref="AZ602:BG602"/>
    <mergeCell ref="BI602:BO602"/>
    <mergeCell ref="A599:AE599"/>
    <mergeCell ref="AF599:AI599"/>
    <mergeCell ref="AJ599:AK599"/>
    <mergeCell ref="AL599:AM599"/>
    <mergeCell ref="AN599:AO599"/>
    <mergeCell ref="AP599:AQ599"/>
    <mergeCell ref="AR599:AV599"/>
    <mergeCell ref="AZ599:BG599"/>
    <mergeCell ref="BI599:BO599"/>
    <mergeCell ref="A600:AE600"/>
    <mergeCell ref="AF600:AI600"/>
    <mergeCell ref="AJ600:AK600"/>
    <mergeCell ref="AL600:AM600"/>
    <mergeCell ref="AN600:AO600"/>
    <mergeCell ref="AP600:AQ600"/>
    <mergeCell ref="AR600:AV600"/>
    <mergeCell ref="AZ600:BG600"/>
    <mergeCell ref="BI600:BO600"/>
    <mergeCell ref="A597:AE597"/>
    <mergeCell ref="AF597:AI597"/>
    <mergeCell ref="AJ597:AK597"/>
    <mergeCell ref="AL597:AM597"/>
    <mergeCell ref="AN597:AO597"/>
    <mergeCell ref="AP597:AQ597"/>
    <mergeCell ref="AR597:AV597"/>
    <mergeCell ref="AZ597:BG597"/>
    <mergeCell ref="BI597:BO597"/>
    <mergeCell ref="A598:AE598"/>
    <mergeCell ref="AF598:AI598"/>
    <mergeCell ref="AJ598:AK598"/>
    <mergeCell ref="AL598:AM598"/>
    <mergeCell ref="AN598:AO598"/>
    <mergeCell ref="AP598:AQ598"/>
    <mergeCell ref="AR598:AV598"/>
    <mergeCell ref="AZ598:BG598"/>
    <mergeCell ref="BI598:BO598"/>
    <mergeCell ref="A595:AE595"/>
    <mergeCell ref="AF595:AI595"/>
    <mergeCell ref="AJ595:AK595"/>
    <mergeCell ref="AL595:AM595"/>
    <mergeCell ref="AN595:AO595"/>
    <mergeCell ref="AP595:AQ595"/>
    <mergeCell ref="AR595:AV595"/>
    <mergeCell ref="AZ595:BG595"/>
    <mergeCell ref="BI595:BO595"/>
    <mergeCell ref="A596:AE596"/>
    <mergeCell ref="AF596:AI596"/>
    <mergeCell ref="AJ596:AK596"/>
    <mergeCell ref="AL596:AM596"/>
    <mergeCell ref="AN596:AO596"/>
    <mergeCell ref="AP596:AQ596"/>
    <mergeCell ref="AR596:AV596"/>
    <mergeCell ref="AZ596:BG596"/>
    <mergeCell ref="BI596:BO596"/>
    <mergeCell ref="A593:AE593"/>
    <mergeCell ref="AF593:AI593"/>
    <mergeCell ref="AJ593:AK593"/>
    <mergeCell ref="AL593:AM593"/>
    <mergeCell ref="AN593:AO593"/>
    <mergeCell ref="AP593:AQ593"/>
    <mergeCell ref="AR593:AV593"/>
    <mergeCell ref="AZ593:BG593"/>
    <mergeCell ref="BI593:BO593"/>
    <mergeCell ref="A594:AE594"/>
    <mergeCell ref="AF594:AI594"/>
    <mergeCell ref="AJ594:AK594"/>
    <mergeCell ref="AL594:AM594"/>
    <mergeCell ref="AN594:AO594"/>
    <mergeCell ref="AP594:AQ594"/>
    <mergeCell ref="AR594:AV594"/>
    <mergeCell ref="AZ594:BG594"/>
    <mergeCell ref="BI594:BO594"/>
    <mergeCell ref="A591:AE591"/>
    <mergeCell ref="AF591:AI591"/>
    <mergeCell ref="AJ591:AK591"/>
    <mergeCell ref="AL591:AM591"/>
    <mergeCell ref="AN591:AO591"/>
    <mergeCell ref="AP591:AQ591"/>
    <mergeCell ref="AR591:AV591"/>
    <mergeCell ref="AZ591:BG591"/>
    <mergeCell ref="BI591:BO591"/>
    <mergeCell ref="A592:AE592"/>
    <mergeCell ref="AF592:AI592"/>
    <mergeCell ref="AJ592:AK592"/>
    <mergeCell ref="AL592:AM592"/>
    <mergeCell ref="AN592:AO592"/>
    <mergeCell ref="AP592:AQ592"/>
    <mergeCell ref="AR592:AV592"/>
    <mergeCell ref="AZ592:BG592"/>
    <mergeCell ref="BI592:BO592"/>
    <mergeCell ref="A589:AE589"/>
    <mergeCell ref="AF589:AI589"/>
    <mergeCell ref="AJ589:AK589"/>
    <mergeCell ref="AL589:AM589"/>
    <mergeCell ref="AN589:AO589"/>
    <mergeCell ref="AP589:AQ589"/>
    <mergeCell ref="AR589:AV589"/>
    <mergeCell ref="AZ589:BG589"/>
    <mergeCell ref="BI589:BO589"/>
    <mergeCell ref="A590:AE590"/>
    <mergeCell ref="AF590:AI590"/>
    <mergeCell ref="AJ590:AK590"/>
    <mergeCell ref="AL590:AM590"/>
    <mergeCell ref="AN590:AO590"/>
    <mergeCell ref="AP590:AQ590"/>
    <mergeCell ref="AR590:AV590"/>
    <mergeCell ref="AZ590:BG590"/>
    <mergeCell ref="BI590:BO590"/>
    <mergeCell ref="A587:AE587"/>
    <mergeCell ref="AF587:AI587"/>
    <mergeCell ref="AJ587:AK587"/>
    <mergeCell ref="AL587:AM587"/>
    <mergeCell ref="AN587:AO587"/>
    <mergeCell ref="AP587:AQ587"/>
    <mergeCell ref="AR587:AV587"/>
    <mergeCell ref="AZ587:BG587"/>
    <mergeCell ref="BI587:BO587"/>
    <mergeCell ref="A588:AE588"/>
    <mergeCell ref="AF588:AI588"/>
    <mergeCell ref="AJ588:AK588"/>
    <mergeCell ref="AL588:AM588"/>
    <mergeCell ref="AN588:AO588"/>
    <mergeCell ref="AP588:AQ588"/>
    <mergeCell ref="AR588:AV588"/>
    <mergeCell ref="AZ588:BG588"/>
    <mergeCell ref="BI588:BO588"/>
    <mergeCell ref="A585:AE585"/>
    <mergeCell ref="AF585:AI585"/>
    <mergeCell ref="AJ585:AK585"/>
    <mergeCell ref="AL585:AM585"/>
    <mergeCell ref="AN585:AO585"/>
    <mergeCell ref="AP585:AQ585"/>
    <mergeCell ref="AR585:AV585"/>
    <mergeCell ref="AZ585:BG585"/>
    <mergeCell ref="BI585:BO585"/>
    <mergeCell ref="A586:AE586"/>
    <mergeCell ref="AF586:AI586"/>
    <mergeCell ref="AJ586:AK586"/>
    <mergeCell ref="AL586:AM586"/>
    <mergeCell ref="AN586:AO586"/>
    <mergeCell ref="AP586:AQ586"/>
    <mergeCell ref="AR586:AV586"/>
    <mergeCell ref="AZ586:BG586"/>
    <mergeCell ref="BI586:BO586"/>
    <mergeCell ref="A583:AE583"/>
    <mergeCell ref="AF583:AI583"/>
    <mergeCell ref="AJ583:AK583"/>
    <mergeCell ref="AL583:AM583"/>
    <mergeCell ref="AN583:AO583"/>
    <mergeCell ref="AP583:AQ583"/>
    <mergeCell ref="AR583:AV583"/>
    <mergeCell ref="AZ583:BG583"/>
    <mergeCell ref="BI583:BO583"/>
    <mergeCell ref="A584:AE584"/>
    <mergeCell ref="AF584:AI584"/>
    <mergeCell ref="AJ584:AK584"/>
    <mergeCell ref="AL584:AM584"/>
    <mergeCell ref="AN584:AO584"/>
    <mergeCell ref="AP584:AQ584"/>
    <mergeCell ref="AR584:AV584"/>
    <mergeCell ref="AZ584:BG584"/>
    <mergeCell ref="BI584:BO584"/>
    <mergeCell ref="A581:AE581"/>
    <mergeCell ref="AF581:AI581"/>
    <mergeCell ref="AJ581:AK581"/>
    <mergeCell ref="AL581:AM581"/>
    <mergeCell ref="AN581:AO581"/>
    <mergeCell ref="AP581:AQ581"/>
    <mergeCell ref="AR581:AV581"/>
    <mergeCell ref="AZ581:BG581"/>
    <mergeCell ref="BI581:BO581"/>
    <mergeCell ref="A582:AE582"/>
    <mergeCell ref="AF582:AI582"/>
    <mergeCell ref="AJ582:AK582"/>
    <mergeCell ref="AL582:AM582"/>
    <mergeCell ref="AN582:AO582"/>
    <mergeCell ref="AP582:AQ582"/>
    <mergeCell ref="AR582:AV582"/>
    <mergeCell ref="AZ582:BG582"/>
    <mergeCell ref="BI582:BO582"/>
    <mergeCell ref="A579:AE579"/>
    <mergeCell ref="AF579:AI579"/>
    <mergeCell ref="AJ579:AK579"/>
    <mergeCell ref="AL579:AM579"/>
    <mergeCell ref="AN579:AO579"/>
    <mergeCell ref="AP579:AQ579"/>
    <mergeCell ref="AR579:AV579"/>
    <mergeCell ref="AZ579:BG579"/>
    <mergeCell ref="BI579:BO579"/>
    <mergeCell ref="A580:AE580"/>
    <mergeCell ref="AF580:AI580"/>
    <mergeCell ref="AJ580:AK580"/>
    <mergeCell ref="AL580:AM580"/>
    <mergeCell ref="AN580:AO580"/>
    <mergeCell ref="AP580:AQ580"/>
    <mergeCell ref="AR580:AV580"/>
    <mergeCell ref="AZ580:BG580"/>
    <mergeCell ref="BI580:BO580"/>
    <mergeCell ref="A577:AE577"/>
    <mergeCell ref="AF577:AI577"/>
    <mergeCell ref="AJ577:AK577"/>
    <mergeCell ref="AL577:AM577"/>
    <mergeCell ref="AN577:AO577"/>
    <mergeCell ref="AP577:AQ577"/>
    <mergeCell ref="AR577:AV577"/>
    <mergeCell ref="AZ577:BG577"/>
    <mergeCell ref="BI577:BO577"/>
    <mergeCell ref="A578:AE578"/>
    <mergeCell ref="AF578:AI578"/>
    <mergeCell ref="AJ578:AK578"/>
    <mergeCell ref="AL578:AM578"/>
    <mergeCell ref="AN578:AO578"/>
    <mergeCell ref="AP578:AQ578"/>
    <mergeCell ref="AR578:AV578"/>
    <mergeCell ref="AZ578:BG578"/>
    <mergeCell ref="BI578:BO578"/>
    <mergeCell ref="A575:AE575"/>
    <mergeCell ref="AF575:AI575"/>
    <mergeCell ref="AJ575:AK575"/>
    <mergeCell ref="AL575:AM575"/>
    <mergeCell ref="AN575:AO575"/>
    <mergeCell ref="AP575:AQ575"/>
    <mergeCell ref="AR575:AV575"/>
    <mergeCell ref="AZ575:BG575"/>
    <mergeCell ref="BI575:BO575"/>
    <mergeCell ref="A576:AE576"/>
    <mergeCell ref="AF576:AI576"/>
    <mergeCell ref="AJ576:AK576"/>
    <mergeCell ref="AL576:AM576"/>
    <mergeCell ref="AN576:AO576"/>
    <mergeCell ref="AP576:AQ576"/>
    <mergeCell ref="AR576:AV576"/>
    <mergeCell ref="AZ576:BG576"/>
    <mergeCell ref="BI576:BO576"/>
    <mergeCell ref="A573:AE573"/>
    <mergeCell ref="AF573:AI573"/>
    <mergeCell ref="AJ573:AK573"/>
    <mergeCell ref="AL573:AM573"/>
    <mergeCell ref="AN573:AO573"/>
    <mergeCell ref="AP573:AQ573"/>
    <mergeCell ref="AR573:AV573"/>
    <mergeCell ref="AZ573:BG573"/>
    <mergeCell ref="BI573:BO573"/>
    <mergeCell ref="A574:AE574"/>
    <mergeCell ref="AF574:AI574"/>
    <mergeCell ref="AJ574:AK574"/>
    <mergeCell ref="AL574:AM574"/>
    <mergeCell ref="AN574:AO574"/>
    <mergeCell ref="AP574:AQ574"/>
    <mergeCell ref="AR574:AV574"/>
    <mergeCell ref="AZ574:BG574"/>
    <mergeCell ref="BI574:BO574"/>
    <mergeCell ref="A571:AE571"/>
    <mergeCell ref="AF571:AI571"/>
    <mergeCell ref="AJ571:AK571"/>
    <mergeCell ref="AL571:AM571"/>
    <mergeCell ref="AN571:AO571"/>
    <mergeCell ref="AP571:AQ571"/>
    <mergeCell ref="AR571:AU571"/>
    <mergeCell ref="AZ571:BG571"/>
    <mergeCell ref="BI571:BO571"/>
    <mergeCell ref="A572:AE572"/>
    <mergeCell ref="AF572:AI572"/>
    <mergeCell ref="AJ572:AK572"/>
    <mergeCell ref="AL572:AM572"/>
    <mergeCell ref="AN572:AO572"/>
    <mergeCell ref="AP572:AQ572"/>
    <mergeCell ref="AR572:AV572"/>
    <mergeCell ref="AZ572:BG572"/>
    <mergeCell ref="BI572:BO572"/>
    <mergeCell ref="A569:AE569"/>
    <mergeCell ref="AF569:AI569"/>
    <mergeCell ref="AJ569:AK569"/>
    <mergeCell ref="AL569:AM569"/>
    <mergeCell ref="AN569:AO569"/>
    <mergeCell ref="AP569:AQ569"/>
    <mergeCell ref="AR569:AV569"/>
    <mergeCell ref="AZ569:BG569"/>
    <mergeCell ref="BI569:BO569"/>
    <mergeCell ref="A570:AE570"/>
    <mergeCell ref="AF570:AI570"/>
    <mergeCell ref="AJ570:AK570"/>
    <mergeCell ref="AL570:AM570"/>
    <mergeCell ref="AN570:AO570"/>
    <mergeCell ref="AP570:AQ570"/>
    <mergeCell ref="AR570:AV570"/>
    <mergeCell ref="AZ570:BG570"/>
    <mergeCell ref="BI570:BO570"/>
    <mergeCell ref="A567:AE567"/>
    <mergeCell ref="AF567:AI567"/>
    <mergeCell ref="AJ567:AK567"/>
    <mergeCell ref="AL567:AM567"/>
    <mergeCell ref="AN567:AO567"/>
    <mergeCell ref="AP567:AQ567"/>
    <mergeCell ref="AR567:AV567"/>
    <mergeCell ref="AZ567:BG567"/>
    <mergeCell ref="BI567:BO567"/>
    <mergeCell ref="A568:AE568"/>
    <mergeCell ref="AF568:AI568"/>
    <mergeCell ref="AJ568:AK568"/>
    <mergeCell ref="AL568:AM568"/>
    <mergeCell ref="AN568:AO568"/>
    <mergeCell ref="AP568:AQ568"/>
    <mergeCell ref="AR568:AV568"/>
    <mergeCell ref="AZ568:BG568"/>
    <mergeCell ref="BI568:BO568"/>
    <mergeCell ref="A565:AE565"/>
    <mergeCell ref="AF565:AI565"/>
    <mergeCell ref="AJ565:AK565"/>
    <mergeCell ref="AL565:AM565"/>
    <mergeCell ref="AN565:AO565"/>
    <mergeCell ref="AP565:AQ565"/>
    <mergeCell ref="AR565:AV565"/>
    <mergeCell ref="AZ565:BG565"/>
    <mergeCell ref="BI565:BO565"/>
    <mergeCell ref="A566:AE566"/>
    <mergeCell ref="AF566:AI566"/>
    <mergeCell ref="AJ566:AK566"/>
    <mergeCell ref="AL566:AM566"/>
    <mergeCell ref="AN566:AO566"/>
    <mergeCell ref="AP566:AQ566"/>
    <mergeCell ref="AR566:AV566"/>
    <mergeCell ref="AZ566:BG566"/>
    <mergeCell ref="BI566:BO566"/>
    <mergeCell ref="A563:AE563"/>
    <mergeCell ref="AF563:AI563"/>
    <mergeCell ref="AJ563:AK563"/>
    <mergeCell ref="AL563:AM563"/>
    <mergeCell ref="AN563:AO563"/>
    <mergeCell ref="AP563:AQ563"/>
    <mergeCell ref="AR563:AV563"/>
    <mergeCell ref="AZ563:BG563"/>
    <mergeCell ref="BI563:BO563"/>
    <mergeCell ref="A564:AE564"/>
    <mergeCell ref="AF564:AI564"/>
    <mergeCell ref="AJ564:AK564"/>
    <mergeCell ref="AL564:AM564"/>
    <mergeCell ref="AN564:AO564"/>
    <mergeCell ref="AP564:AQ564"/>
    <mergeCell ref="AR564:AV564"/>
    <mergeCell ref="AZ564:BG564"/>
    <mergeCell ref="BI564:BO564"/>
    <mergeCell ref="A561:AE561"/>
    <mergeCell ref="AF561:AI561"/>
    <mergeCell ref="AJ561:AK561"/>
    <mergeCell ref="AL561:AM561"/>
    <mergeCell ref="AN561:AO561"/>
    <mergeCell ref="AP561:AQ561"/>
    <mergeCell ref="AR561:AV561"/>
    <mergeCell ref="AZ561:BG561"/>
    <mergeCell ref="BI561:BO561"/>
    <mergeCell ref="A562:AE562"/>
    <mergeCell ref="AF562:AI562"/>
    <mergeCell ref="AJ562:AK562"/>
    <mergeCell ref="AL562:AM562"/>
    <mergeCell ref="AN562:AO562"/>
    <mergeCell ref="AP562:AQ562"/>
    <mergeCell ref="AR562:AV562"/>
    <mergeCell ref="AZ562:BG562"/>
    <mergeCell ref="BI562:BO562"/>
    <mergeCell ref="A559:AE559"/>
    <mergeCell ref="AF559:AI559"/>
    <mergeCell ref="AJ559:AK559"/>
    <mergeCell ref="AL559:AM559"/>
    <mergeCell ref="AN559:AO559"/>
    <mergeCell ref="AP559:AQ559"/>
    <mergeCell ref="AR559:AV559"/>
    <mergeCell ref="AZ559:BG559"/>
    <mergeCell ref="BI559:BO559"/>
    <mergeCell ref="A560:AE560"/>
    <mergeCell ref="AF560:AI560"/>
    <mergeCell ref="AJ560:AK560"/>
    <mergeCell ref="AL560:AM560"/>
    <mergeCell ref="AN560:AO560"/>
    <mergeCell ref="AP560:AQ560"/>
    <mergeCell ref="AR560:AV560"/>
    <mergeCell ref="AZ560:BG560"/>
    <mergeCell ref="BI560:BO560"/>
    <mergeCell ref="A557:AE557"/>
    <mergeCell ref="AF557:AI557"/>
    <mergeCell ref="AJ557:AK557"/>
    <mergeCell ref="AL557:AM557"/>
    <mergeCell ref="AN557:AO557"/>
    <mergeCell ref="AP557:AQ557"/>
    <mergeCell ref="AR557:AV557"/>
    <mergeCell ref="AZ557:BG557"/>
    <mergeCell ref="BI557:BO557"/>
    <mergeCell ref="A558:AE558"/>
    <mergeCell ref="AF558:AI558"/>
    <mergeCell ref="AJ558:AK558"/>
    <mergeCell ref="AL558:AM558"/>
    <mergeCell ref="AN558:AO558"/>
    <mergeCell ref="AP558:AQ558"/>
    <mergeCell ref="AR558:AV558"/>
    <mergeCell ref="AZ558:BG558"/>
    <mergeCell ref="BI558:BO558"/>
    <mergeCell ref="A555:AE555"/>
    <mergeCell ref="AF555:AI555"/>
    <mergeCell ref="AJ555:AK555"/>
    <mergeCell ref="AL555:AM555"/>
    <mergeCell ref="AN555:AO555"/>
    <mergeCell ref="AP555:AQ555"/>
    <mergeCell ref="AR555:AV555"/>
    <mergeCell ref="AZ555:BG555"/>
    <mergeCell ref="BI555:BO555"/>
    <mergeCell ref="A556:AE556"/>
    <mergeCell ref="AF556:AI556"/>
    <mergeCell ref="AJ556:AK556"/>
    <mergeCell ref="AL556:AM556"/>
    <mergeCell ref="AN556:AO556"/>
    <mergeCell ref="AP556:AQ556"/>
    <mergeCell ref="AR556:AV556"/>
    <mergeCell ref="AZ556:BG556"/>
    <mergeCell ref="BI556:BO556"/>
    <mergeCell ref="A553:AE553"/>
    <mergeCell ref="AF553:AI553"/>
    <mergeCell ref="AJ553:AK553"/>
    <mergeCell ref="AL553:AM553"/>
    <mergeCell ref="AN553:AO553"/>
    <mergeCell ref="AP553:AQ553"/>
    <mergeCell ref="AR553:AV553"/>
    <mergeCell ref="AZ553:BG553"/>
    <mergeCell ref="BI553:BO553"/>
    <mergeCell ref="A554:AE554"/>
    <mergeCell ref="AF554:AI554"/>
    <mergeCell ref="AJ554:AK554"/>
    <mergeCell ref="AL554:AM554"/>
    <mergeCell ref="AN554:AO554"/>
    <mergeCell ref="AP554:AQ554"/>
    <mergeCell ref="AR554:AV554"/>
    <mergeCell ref="AZ554:BG554"/>
    <mergeCell ref="BI554:BO554"/>
    <mergeCell ref="A551:AE551"/>
    <mergeCell ref="AF551:AI551"/>
    <mergeCell ref="AJ551:AK551"/>
    <mergeCell ref="AL551:AM551"/>
    <mergeCell ref="AN551:AO551"/>
    <mergeCell ref="AP551:AQ551"/>
    <mergeCell ref="AR551:AV551"/>
    <mergeCell ref="AZ551:BG551"/>
    <mergeCell ref="BI551:BO551"/>
    <mergeCell ref="A552:AE552"/>
    <mergeCell ref="AF552:AI552"/>
    <mergeCell ref="AJ552:AK552"/>
    <mergeCell ref="AL552:AM552"/>
    <mergeCell ref="AN552:AO552"/>
    <mergeCell ref="AP552:AQ552"/>
    <mergeCell ref="AR552:AV552"/>
    <mergeCell ref="AZ552:BG552"/>
    <mergeCell ref="BI552:BO552"/>
    <mergeCell ref="A549:AE549"/>
    <mergeCell ref="AF549:AI549"/>
    <mergeCell ref="AJ549:AK549"/>
    <mergeCell ref="AL549:AM549"/>
    <mergeCell ref="AN549:AO549"/>
    <mergeCell ref="AP549:AQ549"/>
    <mergeCell ref="AR549:AV549"/>
    <mergeCell ref="AZ549:BG549"/>
    <mergeCell ref="BI549:BO549"/>
    <mergeCell ref="A550:AE550"/>
    <mergeCell ref="AF550:AI550"/>
    <mergeCell ref="AJ550:AK550"/>
    <mergeCell ref="AL550:AM550"/>
    <mergeCell ref="AN550:AO550"/>
    <mergeCell ref="AP550:AQ550"/>
    <mergeCell ref="AR550:AV550"/>
    <mergeCell ref="AZ550:BG550"/>
    <mergeCell ref="BI550:BO550"/>
    <mergeCell ref="A547:AE547"/>
    <mergeCell ref="AF547:AI547"/>
    <mergeCell ref="AJ547:AK547"/>
    <mergeCell ref="AL547:AM547"/>
    <mergeCell ref="AN547:AO547"/>
    <mergeCell ref="AP547:AQ547"/>
    <mergeCell ref="AR547:AV547"/>
    <mergeCell ref="AZ547:BG547"/>
    <mergeCell ref="BI547:BO547"/>
    <mergeCell ref="A548:AE548"/>
    <mergeCell ref="AF548:AI548"/>
    <mergeCell ref="AJ548:AK548"/>
    <mergeCell ref="AL548:AM548"/>
    <mergeCell ref="AN548:AO548"/>
    <mergeCell ref="AP548:AQ548"/>
    <mergeCell ref="AR548:AV548"/>
    <mergeCell ref="AZ548:BG548"/>
    <mergeCell ref="BI548:BO548"/>
    <mergeCell ref="A545:AE545"/>
    <mergeCell ref="AF545:AI545"/>
    <mergeCell ref="AJ545:AK545"/>
    <mergeCell ref="AL545:AM545"/>
    <mergeCell ref="AN545:AO545"/>
    <mergeCell ref="AP545:AQ545"/>
    <mergeCell ref="AR545:AV545"/>
    <mergeCell ref="AZ545:BG545"/>
    <mergeCell ref="BI545:BO545"/>
    <mergeCell ref="A546:AE546"/>
    <mergeCell ref="AF546:AI546"/>
    <mergeCell ref="AJ546:AK546"/>
    <mergeCell ref="AL546:AM546"/>
    <mergeCell ref="AN546:AO546"/>
    <mergeCell ref="AP546:AQ546"/>
    <mergeCell ref="AR546:AV546"/>
    <mergeCell ref="AZ546:BG546"/>
    <mergeCell ref="BI546:BO546"/>
    <mergeCell ref="A543:AE543"/>
    <mergeCell ref="AF543:AI543"/>
    <mergeCell ref="AJ543:AK543"/>
    <mergeCell ref="AL543:AM543"/>
    <mergeCell ref="AN543:AO543"/>
    <mergeCell ref="AP543:AQ543"/>
    <mergeCell ref="AR543:AV543"/>
    <mergeCell ref="AZ543:BG543"/>
    <mergeCell ref="BI543:BO543"/>
    <mergeCell ref="A544:AE544"/>
    <mergeCell ref="AF544:AI544"/>
    <mergeCell ref="AJ544:AK544"/>
    <mergeCell ref="AL544:AM544"/>
    <mergeCell ref="AN544:AO544"/>
    <mergeCell ref="AP544:AQ544"/>
    <mergeCell ref="AR544:AV544"/>
    <mergeCell ref="AZ544:BG544"/>
    <mergeCell ref="BI544:BO544"/>
    <mergeCell ref="A541:AE541"/>
    <mergeCell ref="AF541:AI541"/>
    <mergeCell ref="AJ541:AK541"/>
    <mergeCell ref="AL541:AM541"/>
    <mergeCell ref="AN541:AO541"/>
    <mergeCell ref="AP541:AQ541"/>
    <mergeCell ref="AR541:AV541"/>
    <mergeCell ref="AZ541:BG541"/>
    <mergeCell ref="BI541:BO541"/>
    <mergeCell ref="A542:AE542"/>
    <mergeCell ref="AF542:AI542"/>
    <mergeCell ref="AJ542:AK542"/>
    <mergeCell ref="AL542:AM542"/>
    <mergeCell ref="AN542:AO542"/>
    <mergeCell ref="AP542:AQ542"/>
    <mergeCell ref="AR542:AV542"/>
    <mergeCell ref="AZ542:BG542"/>
    <mergeCell ref="BI542:BO542"/>
    <mergeCell ref="A539:AE539"/>
    <mergeCell ref="AF539:AI539"/>
    <mergeCell ref="AJ539:AK539"/>
    <mergeCell ref="AL539:AM539"/>
    <mergeCell ref="AN539:AO539"/>
    <mergeCell ref="AP539:AQ539"/>
    <mergeCell ref="AR539:AV539"/>
    <mergeCell ref="AZ539:BG539"/>
    <mergeCell ref="BI539:BO539"/>
    <mergeCell ref="A540:AE540"/>
    <mergeCell ref="AF540:AI540"/>
    <mergeCell ref="AJ540:AK540"/>
    <mergeCell ref="AL540:AM540"/>
    <mergeCell ref="AN540:AO540"/>
    <mergeCell ref="AP540:AQ540"/>
    <mergeCell ref="AR540:AV540"/>
    <mergeCell ref="AZ540:BG540"/>
    <mergeCell ref="BI540:BO540"/>
    <mergeCell ref="A537:AE537"/>
    <mergeCell ref="AF537:AI537"/>
    <mergeCell ref="AJ537:AK537"/>
    <mergeCell ref="AL537:AM537"/>
    <mergeCell ref="AN537:AO537"/>
    <mergeCell ref="AP537:AQ537"/>
    <mergeCell ref="AR537:AV537"/>
    <mergeCell ref="AZ537:BG537"/>
    <mergeCell ref="BI537:BO537"/>
    <mergeCell ref="A538:AE538"/>
    <mergeCell ref="AF538:AI538"/>
    <mergeCell ref="AJ538:AK538"/>
    <mergeCell ref="AL538:AM538"/>
    <mergeCell ref="AN538:AO538"/>
    <mergeCell ref="AP538:AQ538"/>
    <mergeCell ref="AR538:AV538"/>
    <mergeCell ref="AZ538:BG538"/>
    <mergeCell ref="BI538:BO538"/>
    <mergeCell ref="A535:AE535"/>
    <mergeCell ref="AF535:AI535"/>
    <mergeCell ref="AJ535:AK535"/>
    <mergeCell ref="AL535:AM535"/>
    <mergeCell ref="AN535:AO535"/>
    <mergeCell ref="AP535:AQ535"/>
    <mergeCell ref="AR535:AV535"/>
    <mergeCell ref="AZ535:BG535"/>
    <mergeCell ref="BI535:BO535"/>
    <mergeCell ref="A536:AE536"/>
    <mergeCell ref="AF536:AI536"/>
    <mergeCell ref="AJ536:AK536"/>
    <mergeCell ref="AL536:AM536"/>
    <mergeCell ref="AN536:AO536"/>
    <mergeCell ref="AP536:AQ536"/>
    <mergeCell ref="AR536:AV536"/>
    <mergeCell ref="AZ536:BG536"/>
    <mergeCell ref="BI536:BO536"/>
    <mergeCell ref="A533:AE533"/>
    <mergeCell ref="AF533:AI533"/>
    <mergeCell ref="AJ533:AK533"/>
    <mergeCell ref="AL533:AM533"/>
    <mergeCell ref="AN533:AO533"/>
    <mergeCell ref="AP533:AQ533"/>
    <mergeCell ref="AR533:AV533"/>
    <mergeCell ref="AZ533:BG533"/>
    <mergeCell ref="BI533:BO533"/>
    <mergeCell ref="A534:AE534"/>
    <mergeCell ref="AF534:AI534"/>
    <mergeCell ref="AJ534:AK534"/>
    <mergeCell ref="AL534:AM534"/>
    <mergeCell ref="AN534:AO534"/>
    <mergeCell ref="AP534:AQ534"/>
    <mergeCell ref="AR534:AV534"/>
    <mergeCell ref="AZ534:BG534"/>
    <mergeCell ref="BI534:BO534"/>
    <mergeCell ref="A531:AE531"/>
    <mergeCell ref="AF531:AI531"/>
    <mergeCell ref="AJ531:AK531"/>
    <mergeCell ref="AL531:AM531"/>
    <mergeCell ref="AN531:AO531"/>
    <mergeCell ref="AP531:AQ531"/>
    <mergeCell ref="AR531:AV531"/>
    <mergeCell ref="AZ531:BG531"/>
    <mergeCell ref="BI531:BO531"/>
    <mergeCell ref="A532:AE532"/>
    <mergeCell ref="AF532:AI532"/>
    <mergeCell ref="AJ532:AK532"/>
    <mergeCell ref="AL532:AM532"/>
    <mergeCell ref="AN532:AO532"/>
    <mergeCell ref="AP532:AQ532"/>
    <mergeCell ref="AR532:AV532"/>
    <mergeCell ref="AZ532:BG532"/>
    <mergeCell ref="BI532:BO532"/>
    <mergeCell ref="A529:AE529"/>
    <mergeCell ref="AF529:AI529"/>
    <mergeCell ref="AJ529:AK529"/>
    <mergeCell ref="AL529:AM529"/>
    <mergeCell ref="AN529:AO529"/>
    <mergeCell ref="AP529:AQ529"/>
    <mergeCell ref="AR529:AV529"/>
    <mergeCell ref="AZ529:BG529"/>
    <mergeCell ref="BI529:BO529"/>
    <mergeCell ref="A530:AE530"/>
    <mergeCell ref="AF530:AI530"/>
    <mergeCell ref="AJ530:AK530"/>
    <mergeCell ref="AL530:AM530"/>
    <mergeCell ref="AN530:AO530"/>
    <mergeCell ref="AP530:AQ530"/>
    <mergeCell ref="AR530:AV530"/>
    <mergeCell ref="AZ530:BG530"/>
    <mergeCell ref="BI530:BO530"/>
    <mergeCell ref="A527:AE527"/>
    <mergeCell ref="AF527:AI527"/>
    <mergeCell ref="AJ527:AK527"/>
    <mergeCell ref="AL527:AM527"/>
    <mergeCell ref="AN527:AO527"/>
    <mergeCell ref="AP527:AQ527"/>
    <mergeCell ref="AR527:AV527"/>
    <mergeCell ref="AZ527:BG527"/>
    <mergeCell ref="BI527:BO527"/>
    <mergeCell ref="A528:AE528"/>
    <mergeCell ref="AF528:AI528"/>
    <mergeCell ref="AJ528:AK528"/>
    <mergeCell ref="AL528:AM528"/>
    <mergeCell ref="AN528:AO528"/>
    <mergeCell ref="AP528:AQ528"/>
    <mergeCell ref="AR528:AV528"/>
    <mergeCell ref="AZ528:BG528"/>
    <mergeCell ref="BI528:BO528"/>
    <mergeCell ref="A525:AE525"/>
    <mergeCell ref="AF525:AI525"/>
    <mergeCell ref="AJ525:AK525"/>
    <mergeCell ref="AL525:AM525"/>
    <mergeCell ref="AN525:AO525"/>
    <mergeCell ref="AP525:AQ525"/>
    <mergeCell ref="AR525:AV525"/>
    <mergeCell ref="AZ525:BG525"/>
    <mergeCell ref="BI525:BO525"/>
    <mergeCell ref="A526:AE526"/>
    <mergeCell ref="AF526:AI526"/>
    <mergeCell ref="AJ526:AK526"/>
    <mergeCell ref="AL526:AM526"/>
    <mergeCell ref="AN526:AO526"/>
    <mergeCell ref="AP526:AQ526"/>
    <mergeCell ref="AR526:AU526"/>
    <mergeCell ref="AZ526:BG526"/>
    <mergeCell ref="BI526:BO526"/>
    <mergeCell ref="A523:AE523"/>
    <mergeCell ref="AF523:AI523"/>
    <mergeCell ref="AJ523:AK523"/>
    <mergeCell ref="AL523:AM523"/>
    <mergeCell ref="AN523:AO523"/>
    <mergeCell ref="AP523:AQ523"/>
    <mergeCell ref="AR523:AV523"/>
    <mergeCell ref="AZ523:BG523"/>
    <mergeCell ref="BI523:BO523"/>
    <mergeCell ref="A524:AE524"/>
    <mergeCell ref="AF524:AI524"/>
    <mergeCell ref="AJ524:AK524"/>
    <mergeCell ref="AL524:AM524"/>
    <mergeCell ref="AN524:AO524"/>
    <mergeCell ref="AP524:AQ524"/>
    <mergeCell ref="AR524:AV524"/>
    <mergeCell ref="AZ524:BG524"/>
    <mergeCell ref="BI524:BO524"/>
    <mergeCell ref="A521:AE521"/>
    <mergeCell ref="AF521:AI521"/>
    <mergeCell ref="AJ521:AK521"/>
    <mergeCell ref="AL521:AM521"/>
    <mergeCell ref="AN521:AO521"/>
    <mergeCell ref="AP521:AQ521"/>
    <mergeCell ref="AR521:AV521"/>
    <mergeCell ref="AZ521:BG521"/>
    <mergeCell ref="BI521:BO521"/>
    <mergeCell ref="A522:AE522"/>
    <mergeCell ref="AF522:AI522"/>
    <mergeCell ref="AJ522:AK522"/>
    <mergeCell ref="AL522:AM522"/>
    <mergeCell ref="AN522:AO522"/>
    <mergeCell ref="AP522:AQ522"/>
    <mergeCell ref="AR522:AV522"/>
    <mergeCell ref="AZ522:BG522"/>
    <mergeCell ref="BI522:BO522"/>
    <mergeCell ref="A519:AE519"/>
    <mergeCell ref="AF519:AI519"/>
    <mergeCell ref="AJ519:AK519"/>
    <mergeCell ref="AL519:AM519"/>
    <mergeCell ref="AN519:AO519"/>
    <mergeCell ref="AP519:AQ519"/>
    <mergeCell ref="AR519:AV519"/>
    <mergeCell ref="AZ519:BG519"/>
    <mergeCell ref="BI519:BO519"/>
    <mergeCell ref="A520:AE520"/>
    <mergeCell ref="AF520:AI520"/>
    <mergeCell ref="AJ520:AK520"/>
    <mergeCell ref="AL520:AM520"/>
    <mergeCell ref="AN520:AO520"/>
    <mergeCell ref="AP520:AQ520"/>
    <mergeCell ref="AR520:AV520"/>
    <mergeCell ref="AZ520:BG520"/>
    <mergeCell ref="BI520:BO520"/>
    <mergeCell ref="A517:AE517"/>
    <mergeCell ref="AF517:AI517"/>
    <mergeCell ref="AJ517:AK517"/>
    <mergeCell ref="AL517:AM517"/>
    <mergeCell ref="AN517:AO517"/>
    <mergeCell ref="AP517:AQ517"/>
    <mergeCell ref="AR517:AV517"/>
    <mergeCell ref="AZ517:BG517"/>
    <mergeCell ref="BI517:BO517"/>
    <mergeCell ref="A518:AE518"/>
    <mergeCell ref="AF518:AI518"/>
    <mergeCell ref="AJ518:AK518"/>
    <mergeCell ref="AL518:AM518"/>
    <mergeCell ref="AN518:AO518"/>
    <mergeCell ref="AP518:AQ518"/>
    <mergeCell ref="AR518:AV518"/>
    <mergeCell ref="AZ518:BG518"/>
    <mergeCell ref="BI518:BO518"/>
    <mergeCell ref="A515:AE515"/>
    <mergeCell ref="AF515:AI515"/>
    <mergeCell ref="AJ515:AK515"/>
    <mergeCell ref="AL515:AM515"/>
    <mergeCell ref="AN515:AO515"/>
    <mergeCell ref="AP515:AQ515"/>
    <mergeCell ref="AR515:AV515"/>
    <mergeCell ref="AZ515:BG515"/>
    <mergeCell ref="BI515:BO515"/>
    <mergeCell ref="A516:AE516"/>
    <mergeCell ref="AF516:AI516"/>
    <mergeCell ref="AJ516:AK516"/>
    <mergeCell ref="AL516:AM516"/>
    <mergeCell ref="AN516:AO516"/>
    <mergeCell ref="AP516:AQ516"/>
    <mergeCell ref="AR516:AV516"/>
    <mergeCell ref="AZ516:BG516"/>
    <mergeCell ref="BI516:BO516"/>
    <mergeCell ref="A513:AE513"/>
    <mergeCell ref="AF513:AI513"/>
    <mergeCell ref="AJ513:AK513"/>
    <mergeCell ref="AL513:AM513"/>
    <mergeCell ref="AN513:AO513"/>
    <mergeCell ref="AP513:AQ513"/>
    <mergeCell ref="AR513:AV513"/>
    <mergeCell ref="AZ513:BG513"/>
    <mergeCell ref="BI513:BO513"/>
    <mergeCell ref="A514:AE514"/>
    <mergeCell ref="AF514:AI514"/>
    <mergeCell ref="AJ514:AK514"/>
    <mergeCell ref="AL514:AM514"/>
    <mergeCell ref="AN514:AO514"/>
    <mergeCell ref="AP514:AQ514"/>
    <mergeCell ref="AR514:AV514"/>
    <mergeCell ref="AZ514:BG514"/>
    <mergeCell ref="BI514:BO514"/>
    <mergeCell ref="A511:AE511"/>
    <mergeCell ref="AF511:AI511"/>
    <mergeCell ref="AJ511:AK511"/>
    <mergeCell ref="AL511:AM511"/>
    <mergeCell ref="AN511:AO511"/>
    <mergeCell ref="AP511:AQ511"/>
    <mergeCell ref="AR511:AV511"/>
    <mergeCell ref="AZ511:BG511"/>
    <mergeCell ref="BI511:BO511"/>
    <mergeCell ref="A512:AE512"/>
    <mergeCell ref="AF512:AI512"/>
    <mergeCell ref="AJ512:AK512"/>
    <mergeCell ref="AL512:AM512"/>
    <mergeCell ref="AN512:AO512"/>
    <mergeCell ref="AP512:AQ512"/>
    <mergeCell ref="AR512:AV512"/>
    <mergeCell ref="AZ512:BG512"/>
    <mergeCell ref="BI512:BO512"/>
    <mergeCell ref="A509:AE509"/>
    <mergeCell ref="AF509:AI509"/>
    <mergeCell ref="AJ509:AK509"/>
    <mergeCell ref="AL509:AM509"/>
    <mergeCell ref="AN509:AO509"/>
    <mergeCell ref="AP509:AQ509"/>
    <mergeCell ref="AR509:AV509"/>
    <mergeCell ref="AZ509:BG509"/>
    <mergeCell ref="BI509:BO509"/>
    <mergeCell ref="A510:AE510"/>
    <mergeCell ref="AF510:AI510"/>
    <mergeCell ref="AJ510:AK510"/>
    <mergeCell ref="AL510:AM510"/>
    <mergeCell ref="AN510:AO510"/>
    <mergeCell ref="AP510:AQ510"/>
    <mergeCell ref="AR510:AV510"/>
    <mergeCell ref="AZ510:BG510"/>
    <mergeCell ref="BI510:BO510"/>
    <mergeCell ref="A507:AE507"/>
    <mergeCell ref="AF507:AI507"/>
    <mergeCell ref="AJ507:AK507"/>
    <mergeCell ref="AL507:AM507"/>
    <mergeCell ref="AN507:AO507"/>
    <mergeCell ref="AP507:AQ507"/>
    <mergeCell ref="AR507:AV507"/>
    <mergeCell ref="AZ507:BG507"/>
    <mergeCell ref="BI507:BO507"/>
    <mergeCell ref="A508:AE508"/>
    <mergeCell ref="AF508:AI508"/>
    <mergeCell ref="AJ508:AK508"/>
    <mergeCell ref="AL508:AM508"/>
    <mergeCell ref="AN508:AO508"/>
    <mergeCell ref="AP508:AQ508"/>
    <mergeCell ref="AR508:AV508"/>
    <mergeCell ref="AZ508:BG508"/>
    <mergeCell ref="BI508:BO508"/>
    <mergeCell ref="A505:AE505"/>
    <mergeCell ref="AF505:AI505"/>
    <mergeCell ref="AJ505:AK505"/>
    <mergeCell ref="AL505:AM505"/>
    <mergeCell ref="AN505:AO505"/>
    <mergeCell ref="AP505:AQ505"/>
    <mergeCell ref="AR505:AV505"/>
    <mergeCell ref="AZ505:BG505"/>
    <mergeCell ref="BI505:BO505"/>
    <mergeCell ref="A506:AE506"/>
    <mergeCell ref="AF506:AI506"/>
    <mergeCell ref="AJ506:AK506"/>
    <mergeCell ref="AL506:AM506"/>
    <mergeCell ref="AN506:AO506"/>
    <mergeCell ref="AP506:AQ506"/>
    <mergeCell ref="AR506:AV506"/>
    <mergeCell ref="AZ506:BG506"/>
    <mergeCell ref="BI506:BO506"/>
    <mergeCell ref="A503:AE503"/>
    <mergeCell ref="AF503:AI503"/>
    <mergeCell ref="AJ503:AK503"/>
    <mergeCell ref="AL503:AM503"/>
    <mergeCell ref="AN503:AO503"/>
    <mergeCell ref="AP503:AQ503"/>
    <mergeCell ref="AR503:AV503"/>
    <mergeCell ref="AZ503:BG503"/>
    <mergeCell ref="BI503:BO503"/>
    <mergeCell ref="A504:AE504"/>
    <mergeCell ref="AF504:AI504"/>
    <mergeCell ref="AJ504:AK504"/>
    <mergeCell ref="AL504:AM504"/>
    <mergeCell ref="AN504:AO504"/>
    <mergeCell ref="AP504:AQ504"/>
    <mergeCell ref="AR504:AV504"/>
    <mergeCell ref="AZ504:BG504"/>
    <mergeCell ref="BI504:BO504"/>
    <mergeCell ref="A501:AE501"/>
    <mergeCell ref="AF501:AI501"/>
    <mergeCell ref="AJ501:AK501"/>
    <mergeCell ref="AL501:AM501"/>
    <mergeCell ref="AN501:AO501"/>
    <mergeCell ref="AP501:AQ501"/>
    <mergeCell ref="AR501:AV501"/>
    <mergeCell ref="AZ501:BG501"/>
    <mergeCell ref="BI501:BO501"/>
    <mergeCell ref="A502:AE502"/>
    <mergeCell ref="AF502:AI502"/>
    <mergeCell ref="AJ502:AK502"/>
    <mergeCell ref="AL502:AM502"/>
    <mergeCell ref="AN502:AO502"/>
    <mergeCell ref="AP502:AQ502"/>
    <mergeCell ref="AR502:AV502"/>
    <mergeCell ref="AZ502:BG502"/>
    <mergeCell ref="BI502:BO502"/>
    <mergeCell ref="A499:AE499"/>
    <mergeCell ref="AF499:AI499"/>
    <mergeCell ref="AJ499:AK499"/>
    <mergeCell ref="AL499:AM499"/>
    <mergeCell ref="AN499:AO499"/>
    <mergeCell ref="AP499:AQ499"/>
    <mergeCell ref="AR499:AV499"/>
    <mergeCell ref="AZ499:BG499"/>
    <mergeCell ref="BI499:BO499"/>
    <mergeCell ref="A500:AE500"/>
    <mergeCell ref="AF500:AI500"/>
    <mergeCell ref="AJ500:AK500"/>
    <mergeCell ref="AL500:AM500"/>
    <mergeCell ref="AN500:AO500"/>
    <mergeCell ref="AP500:AQ500"/>
    <mergeCell ref="AR500:AV500"/>
    <mergeCell ref="AZ500:BG500"/>
    <mergeCell ref="BI500:BO500"/>
    <mergeCell ref="A497:AE497"/>
    <mergeCell ref="AF497:AI497"/>
    <mergeCell ref="AJ497:AK497"/>
    <mergeCell ref="AL497:AM497"/>
    <mergeCell ref="AN497:AO497"/>
    <mergeCell ref="AP497:AQ497"/>
    <mergeCell ref="AR497:AV497"/>
    <mergeCell ref="AZ497:BG497"/>
    <mergeCell ref="BI497:BO497"/>
    <mergeCell ref="A498:AE498"/>
    <mergeCell ref="AF498:AI498"/>
    <mergeCell ref="AJ498:AK498"/>
    <mergeCell ref="AL498:AM498"/>
    <mergeCell ref="AN498:AO498"/>
    <mergeCell ref="AP498:AQ498"/>
    <mergeCell ref="AR498:AV498"/>
    <mergeCell ref="AZ498:BG498"/>
    <mergeCell ref="BI498:BO498"/>
    <mergeCell ref="A495:AE495"/>
    <mergeCell ref="AF495:AI495"/>
    <mergeCell ref="AJ495:AK495"/>
    <mergeCell ref="AL495:AM495"/>
    <mergeCell ref="AN495:AO495"/>
    <mergeCell ref="AP495:AQ495"/>
    <mergeCell ref="AR495:AV495"/>
    <mergeCell ref="AZ495:BG495"/>
    <mergeCell ref="BI495:BO495"/>
    <mergeCell ref="A496:AE496"/>
    <mergeCell ref="AF496:AI496"/>
    <mergeCell ref="AJ496:AK496"/>
    <mergeCell ref="AL496:AM496"/>
    <mergeCell ref="AN496:AO496"/>
    <mergeCell ref="AP496:AQ496"/>
    <mergeCell ref="AR496:AV496"/>
    <mergeCell ref="AZ496:BG496"/>
    <mergeCell ref="BI496:BO496"/>
    <mergeCell ref="A493:AE493"/>
    <mergeCell ref="AF493:AI493"/>
    <mergeCell ref="AJ493:AK493"/>
    <mergeCell ref="AL493:AM493"/>
    <mergeCell ref="AN493:AO493"/>
    <mergeCell ref="AP493:AQ493"/>
    <mergeCell ref="AR493:AV493"/>
    <mergeCell ref="AZ493:BG493"/>
    <mergeCell ref="BI493:BO493"/>
    <mergeCell ref="A494:AE494"/>
    <mergeCell ref="AF494:AI494"/>
    <mergeCell ref="AJ494:AK494"/>
    <mergeCell ref="AL494:AM494"/>
    <mergeCell ref="AN494:AO494"/>
    <mergeCell ref="AP494:AQ494"/>
    <mergeCell ref="AR494:AV494"/>
    <mergeCell ref="AZ494:BG494"/>
    <mergeCell ref="BI494:BO494"/>
    <mergeCell ref="A491:AE491"/>
    <mergeCell ref="AF491:AI491"/>
    <mergeCell ref="AJ491:AK491"/>
    <mergeCell ref="AL491:AM491"/>
    <mergeCell ref="AN491:AO491"/>
    <mergeCell ref="AP491:AQ491"/>
    <mergeCell ref="AR491:AV491"/>
    <mergeCell ref="AZ491:BG491"/>
    <mergeCell ref="BI491:BO491"/>
    <mergeCell ref="A492:AE492"/>
    <mergeCell ref="AF492:AI492"/>
    <mergeCell ref="AJ492:AK492"/>
    <mergeCell ref="AL492:AM492"/>
    <mergeCell ref="AN492:AO492"/>
    <mergeCell ref="AP492:AQ492"/>
    <mergeCell ref="AR492:AV492"/>
    <mergeCell ref="AZ492:BG492"/>
    <mergeCell ref="BI492:BO492"/>
    <mergeCell ref="A444:AE444"/>
    <mergeCell ref="AF444:AI444"/>
    <mergeCell ref="AJ444:AK444"/>
    <mergeCell ref="AL444:AM444"/>
    <mergeCell ref="AN444:AO444"/>
    <mergeCell ref="AP444:AQ444"/>
    <mergeCell ref="AR444:AV444"/>
    <mergeCell ref="AZ444:BG444"/>
    <mergeCell ref="BI444:BO444"/>
    <mergeCell ref="A445:AE445"/>
    <mergeCell ref="AF445:AI445"/>
    <mergeCell ref="AJ445:AK445"/>
    <mergeCell ref="AL445:AM445"/>
    <mergeCell ref="AN445:AO445"/>
    <mergeCell ref="AP445:AQ445"/>
    <mergeCell ref="AR445:AV445"/>
    <mergeCell ref="AZ445:BG445"/>
    <mergeCell ref="BI445:BO445"/>
    <mergeCell ref="A442:AE442"/>
    <mergeCell ref="AF442:AI442"/>
    <mergeCell ref="AJ442:AK442"/>
    <mergeCell ref="AL442:AM442"/>
    <mergeCell ref="AN442:AO442"/>
    <mergeCell ref="AP442:AQ442"/>
    <mergeCell ref="AR442:AV442"/>
    <mergeCell ref="AZ442:BG442"/>
    <mergeCell ref="BI442:BO442"/>
    <mergeCell ref="A443:AE443"/>
    <mergeCell ref="AF443:AI443"/>
    <mergeCell ref="AJ443:AK443"/>
    <mergeCell ref="AL443:AM443"/>
    <mergeCell ref="AN443:AO443"/>
    <mergeCell ref="AP443:AQ443"/>
    <mergeCell ref="AR443:AV443"/>
    <mergeCell ref="AZ443:BG443"/>
    <mergeCell ref="BI443:BO443"/>
    <mergeCell ref="A440:AE440"/>
    <mergeCell ref="AF440:AI440"/>
    <mergeCell ref="AJ440:AK440"/>
    <mergeCell ref="AL440:AM440"/>
    <mergeCell ref="AN440:AO440"/>
    <mergeCell ref="AP440:AQ440"/>
    <mergeCell ref="AR440:AV440"/>
    <mergeCell ref="AZ440:BG440"/>
    <mergeCell ref="BI440:BO440"/>
    <mergeCell ref="A441:AE441"/>
    <mergeCell ref="AF441:AI441"/>
    <mergeCell ref="AJ441:AK441"/>
    <mergeCell ref="AL441:AM441"/>
    <mergeCell ref="AN441:AO441"/>
    <mergeCell ref="AP441:AQ441"/>
    <mergeCell ref="AR441:AV441"/>
    <mergeCell ref="AZ441:BG441"/>
    <mergeCell ref="BI441:BO441"/>
    <mergeCell ref="A438:AE438"/>
    <mergeCell ref="AF438:AI438"/>
    <mergeCell ref="AJ438:AK438"/>
    <mergeCell ref="AL438:AM438"/>
    <mergeCell ref="AN438:AO438"/>
    <mergeCell ref="AP438:AQ438"/>
    <mergeCell ref="AR438:AV438"/>
    <mergeCell ref="AZ438:BG438"/>
    <mergeCell ref="BI438:BO438"/>
    <mergeCell ref="A439:AE439"/>
    <mergeCell ref="AF439:AI439"/>
    <mergeCell ref="AJ439:AK439"/>
    <mergeCell ref="AL439:AM439"/>
    <mergeCell ref="AN439:AO439"/>
    <mergeCell ref="AP439:AQ439"/>
    <mergeCell ref="AR439:AV439"/>
    <mergeCell ref="AZ439:BG439"/>
    <mergeCell ref="BI439:BO439"/>
    <mergeCell ref="A436:AE436"/>
    <mergeCell ref="AF436:AI436"/>
    <mergeCell ref="AJ436:AK436"/>
    <mergeCell ref="AL436:AM436"/>
    <mergeCell ref="AN436:AO436"/>
    <mergeCell ref="AP436:AQ436"/>
    <mergeCell ref="AR436:AU436"/>
    <mergeCell ref="AZ436:BG436"/>
    <mergeCell ref="BI436:BO436"/>
    <mergeCell ref="A437:AE437"/>
    <mergeCell ref="AF437:AI437"/>
    <mergeCell ref="AJ437:AK437"/>
    <mergeCell ref="AL437:AM437"/>
    <mergeCell ref="AN437:AO437"/>
    <mergeCell ref="AP437:AQ437"/>
    <mergeCell ref="AR437:AV437"/>
    <mergeCell ref="AZ437:BG437"/>
    <mergeCell ref="BI437:BO437"/>
    <mergeCell ref="A434:AE434"/>
    <mergeCell ref="AF434:AI434"/>
    <mergeCell ref="AJ434:AK434"/>
    <mergeCell ref="AL434:AM434"/>
    <mergeCell ref="AN434:AO434"/>
    <mergeCell ref="AP434:AQ434"/>
    <mergeCell ref="AR434:AV434"/>
    <mergeCell ref="AZ434:BG434"/>
    <mergeCell ref="BI434:BO434"/>
    <mergeCell ref="A435:AE435"/>
    <mergeCell ref="AF435:AI435"/>
    <mergeCell ref="AJ435:AK435"/>
    <mergeCell ref="AL435:AM435"/>
    <mergeCell ref="AN435:AO435"/>
    <mergeCell ref="AP435:AQ435"/>
    <mergeCell ref="AR435:AV435"/>
    <mergeCell ref="AZ435:BG435"/>
    <mergeCell ref="BI435:BO435"/>
    <mergeCell ref="A432:AE432"/>
    <mergeCell ref="AF432:AI432"/>
    <mergeCell ref="AJ432:AK432"/>
    <mergeCell ref="AL432:AM432"/>
    <mergeCell ref="AN432:AO432"/>
    <mergeCell ref="AP432:AQ432"/>
    <mergeCell ref="AR432:AV432"/>
    <mergeCell ref="AZ432:BG432"/>
    <mergeCell ref="BI432:BO432"/>
    <mergeCell ref="A433:AE433"/>
    <mergeCell ref="AF433:AI433"/>
    <mergeCell ref="AJ433:AK433"/>
    <mergeCell ref="AL433:AM433"/>
    <mergeCell ref="AN433:AO433"/>
    <mergeCell ref="AP433:AQ433"/>
    <mergeCell ref="AR433:AV433"/>
    <mergeCell ref="AZ433:BG433"/>
    <mergeCell ref="BI433:BO433"/>
    <mergeCell ref="A430:AE430"/>
    <mergeCell ref="AF430:AI430"/>
    <mergeCell ref="AJ430:AK430"/>
    <mergeCell ref="AL430:AM430"/>
    <mergeCell ref="AN430:AO430"/>
    <mergeCell ref="AP430:AQ430"/>
    <mergeCell ref="AR430:AV430"/>
    <mergeCell ref="AZ430:BG430"/>
    <mergeCell ref="BI430:BO430"/>
    <mergeCell ref="A431:AE431"/>
    <mergeCell ref="AF431:AI431"/>
    <mergeCell ref="AJ431:AK431"/>
    <mergeCell ref="AL431:AM431"/>
    <mergeCell ref="AN431:AO431"/>
    <mergeCell ref="AP431:AQ431"/>
    <mergeCell ref="AR431:AV431"/>
    <mergeCell ref="AZ431:BG431"/>
    <mergeCell ref="BI431:BO431"/>
    <mergeCell ref="A428:AE428"/>
    <mergeCell ref="AF428:AI428"/>
    <mergeCell ref="AJ428:AK428"/>
    <mergeCell ref="AL428:AM428"/>
    <mergeCell ref="AN428:AO428"/>
    <mergeCell ref="AP428:AQ428"/>
    <mergeCell ref="AR428:AV428"/>
    <mergeCell ref="AZ428:BG428"/>
    <mergeCell ref="BI428:BO428"/>
    <mergeCell ref="A429:AE429"/>
    <mergeCell ref="AF429:AI429"/>
    <mergeCell ref="AJ429:AK429"/>
    <mergeCell ref="AL429:AM429"/>
    <mergeCell ref="AN429:AO429"/>
    <mergeCell ref="AP429:AQ429"/>
    <mergeCell ref="AR429:AV429"/>
    <mergeCell ref="AZ429:BG429"/>
    <mergeCell ref="BI429:BO429"/>
    <mergeCell ref="A426:AE426"/>
    <mergeCell ref="AF426:AI426"/>
    <mergeCell ref="AJ426:AK426"/>
    <mergeCell ref="AL426:AM426"/>
    <mergeCell ref="AN426:AO426"/>
    <mergeCell ref="AP426:AQ426"/>
    <mergeCell ref="AR426:AV426"/>
    <mergeCell ref="AZ426:BG426"/>
    <mergeCell ref="BI426:BO426"/>
    <mergeCell ref="A427:AE427"/>
    <mergeCell ref="AF427:AI427"/>
    <mergeCell ref="AJ427:AK427"/>
    <mergeCell ref="AL427:AM427"/>
    <mergeCell ref="AN427:AO427"/>
    <mergeCell ref="AP427:AQ427"/>
    <mergeCell ref="AR427:AV427"/>
    <mergeCell ref="AZ427:BG427"/>
    <mergeCell ref="BI427:BO427"/>
    <mergeCell ref="A424:AE424"/>
    <mergeCell ref="AF424:AI424"/>
    <mergeCell ref="AJ424:AK424"/>
    <mergeCell ref="AL424:AM424"/>
    <mergeCell ref="AN424:AO424"/>
    <mergeCell ref="AP424:AQ424"/>
    <mergeCell ref="AR424:AV424"/>
    <mergeCell ref="AZ424:BG424"/>
    <mergeCell ref="BI424:BO424"/>
    <mergeCell ref="A425:AE425"/>
    <mergeCell ref="AF425:AI425"/>
    <mergeCell ref="AJ425:AK425"/>
    <mergeCell ref="AL425:AM425"/>
    <mergeCell ref="AN425:AO425"/>
    <mergeCell ref="AP425:AQ425"/>
    <mergeCell ref="AR425:AV425"/>
    <mergeCell ref="AZ425:BG425"/>
    <mergeCell ref="BI425:BO425"/>
    <mergeCell ref="A422:AE422"/>
    <mergeCell ref="AF422:AI422"/>
    <mergeCell ref="AJ422:AK422"/>
    <mergeCell ref="AL422:AM422"/>
    <mergeCell ref="AN422:AO422"/>
    <mergeCell ref="AP422:AQ422"/>
    <mergeCell ref="AR422:AV422"/>
    <mergeCell ref="AZ422:BG422"/>
    <mergeCell ref="BI422:BO422"/>
    <mergeCell ref="A423:AE423"/>
    <mergeCell ref="AF423:AI423"/>
    <mergeCell ref="AJ423:AK423"/>
    <mergeCell ref="AL423:AM423"/>
    <mergeCell ref="AN423:AO423"/>
    <mergeCell ref="AP423:AQ423"/>
    <mergeCell ref="AR423:AV423"/>
    <mergeCell ref="AZ423:BG423"/>
    <mergeCell ref="BI423:BO423"/>
    <mergeCell ref="A420:AE420"/>
    <mergeCell ref="AF420:AI420"/>
    <mergeCell ref="AJ420:AK420"/>
    <mergeCell ref="AL420:AM420"/>
    <mergeCell ref="AN420:AO420"/>
    <mergeCell ref="AP420:AQ420"/>
    <mergeCell ref="AR420:AV420"/>
    <mergeCell ref="AZ420:BG420"/>
    <mergeCell ref="BI420:BO420"/>
    <mergeCell ref="A421:AE421"/>
    <mergeCell ref="AF421:AI421"/>
    <mergeCell ref="AJ421:AK421"/>
    <mergeCell ref="AL421:AM421"/>
    <mergeCell ref="AN421:AO421"/>
    <mergeCell ref="AP421:AQ421"/>
    <mergeCell ref="AR421:AV421"/>
    <mergeCell ref="AZ421:BG421"/>
    <mergeCell ref="BI421:BO421"/>
    <mergeCell ref="A418:AE418"/>
    <mergeCell ref="AF418:AI418"/>
    <mergeCell ref="AJ418:AK418"/>
    <mergeCell ref="AL418:AM418"/>
    <mergeCell ref="AN418:AO418"/>
    <mergeCell ref="AP418:AQ418"/>
    <mergeCell ref="AR418:AV418"/>
    <mergeCell ref="AZ418:BG418"/>
    <mergeCell ref="BI418:BO418"/>
    <mergeCell ref="A419:AE419"/>
    <mergeCell ref="AF419:AI419"/>
    <mergeCell ref="AJ419:AK419"/>
    <mergeCell ref="AL419:AM419"/>
    <mergeCell ref="AN419:AO419"/>
    <mergeCell ref="AP419:AQ419"/>
    <mergeCell ref="AR419:AV419"/>
    <mergeCell ref="AZ419:BG419"/>
    <mergeCell ref="BI419:BO419"/>
    <mergeCell ref="A416:AE416"/>
    <mergeCell ref="AF416:AI416"/>
    <mergeCell ref="AJ416:AK416"/>
    <mergeCell ref="AL416:AM416"/>
    <mergeCell ref="AN416:AO416"/>
    <mergeCell ref="AP416:AQ416"/>
    <mergeCell ref="AR416:AV416"/>
    <mergeCell ref="AZ416:BG416"/>
    <mergeCell ref="BI416:BO416"/>
    <mergeCell ref="A417:AE417"/>
    <mergeCell ref="AF417:AI417"/>
    <mergeCell ref="AJ417:AK417"/>
    <mergeCell ref="AL417:AM417"/>
    <mergeCell ref="AN417:AO417"/>
    <mergeCell ref="AP417:AQ417"/>
    <mergeCell ref="AR417:AV417"/>
    <mergeCell ref="AZ417:BG417"/>
    <mergeCell ref="BI417:BO417"/>
    <mergeCell ref="A414:AE414"/>
    <mergeCell ref="AF414:AI414"/>
    <mergeCell ref="AJ414:AK414"/>
    <mergeCell ref="AL414:AM414"/>
    <mergeCell ref="AN414:AO414"/>
    <mergeCell ref="AP414:AQ414"/>
    <mergeCell ref="AR414:AV414"/>
    <mergeCell ref="AZ414:BG414"/>
    <mergeCell ref="BI414:BO414"/>
    <mergeCell ref="A415:AE415"/>
    <mergeCell ref="AF415:AI415"/>
    <mergeCell ref="AJ415:AK415"/>
    <mergeCell ref="AL415:AM415"/>
    <mergeCell ref="AN415:AO415"/>
    <mergeCell ref="AP415:AQ415"/>
    <mergeCell ref="AR415:AV415"/>
    <mergeCell ref="AZ415:BG415"/>
    <mergeCell ref="BI415:BO415"/>
    <mergeCell ref="A412:AE412"/>
    <mergeCell ref="AF412:AI412"/>
    <mergeCell ref="AJ412:AK412"/>
    <mergeCell ref="AL412:AM412"/>
    <mergeCell ref="AN412:AO412"/>
    <mergeCell ref="AP412:AQ412"/>
    <mergeCell ref="AR412:AV412"/>
    <mergeCell ref="AZ412:BG412"/>
    <mergeCell ref="BI412:BO412"/>
    <mergeCell ref="A413:AE413"/>
    <mergeCell ref="AF413:AI413"/>
    <mergeCell ref="AJ413:AK413"/>
    <mergeCell ref="AL413:AM413"/>
    <mergeCell ref="AN413:AO413"/>
    <mergeCell ref="AP413:AQ413"/>
    <mergeCell ref="AR413:AV413"/>
    <mergeCell ref="AZ413:BG413"/>
    <mergeCell ref="BI413:BO413"/>
    <mergeCell ref="A410:AE410"/>
    <mergeCell ref="AF410:AI410"/>
    <mergeCell ref="AJ410:AK410"/>
    <mergeCell ref="AL410:AM410"/>
    <mergeCell ref="AN410:AO410"/>
    <mergeCell ref="AP410:AQ410"/>
    <mergeCell ref="AR410:AV410"/>
    <mergeCell ref="AZ410:BG410"/>
    <mergeCell ref="BI410:BO410"/>
    <mergeCell ref="A411:AE411"/>
    <mergeCell ref="AF411:AI411"/>
    <mergeCell ref="AJ411:AK411"/>
    <mergeCell ref="AL411:AM411"/>
    <mergeCell ref="AN411:AO411"/>
    <mergeCell ref="AP411:AQ411"/>
    <mergeCell ref="AR411:AV411"/>
    <mergeCell ref="AZ411:BG411"/>
    <mergeCell ref="BI411:BO411"/>
    <mergeCell ref="A408:AE408"/>
    <mergeCell ref="AF408:AI408"/>
    <mergeCell ref="AJ408:AK408"/>
    <mergeCell ref="AL408:AM408"/>
    <mergeCell ref="AN408:AO408"/>
    <mergeCell ref="AP408:AQ408"/>
    <mergeCell ref="AR408:AV408"/>
    <mergeCell ref="AZ408:BG408"/>
    <mergeCell ref="BI408:BO408"/>
    <mergeCell ref="A409:AE409"/>
    <mergeCell ref="AF409:AI409"/>
    <mergeCell ref="AJ409:AK409"/>
    <mergeCell ref="AL409:AM409"/>
    <mergeCell ref="AN409:AO409"/>
    <mergeCell ref="AP409:AQ409"/>
    <mergeCell ref="AR409:AV409"/>
    <mergeCell ref="AZ409:BG409"/>
    <mergeCell ref="BI409:BO409"/>
    <mergeCell ref="A406:AE406"/>
    <mergeCell ref="AF406:AI406"/>
    <mergeCell ref="AJ406:AK406"/>
    <mergeCell ref="AL406:AM406"/>
    <mergeCell ref="AN406:AO406"/>
    <mergeCell ref="AP406:AQ406"/>
    <mergeCell ref="AR406:AV406"/>
    <mergeCell ref="AZ406:BG406"/>
    <mergeCell ref="BI406:BO406"/>
    <mergeCell ref="A407:AE407"/>
    <mergeCell ref="AF407:AI407"/>
    <mergeCell ref="AJ407:AK407"/>
    <mergeCell ref="AL407:AM407"/>
    <mergeCell ref="AN407:AO407"/>
    <mergeCell ref="AP407:AQ407"/>
    <mergeCell ref="AR407:AV407"/>
    <mergeCell ref="AZ407:BG407"/>
    <mergeCell ref="BI407:BO407"/>
    <mergeCell ref="A404:AE404"/>
    <mergeCell ref="AF404:AI404"/>
    <mergeCell ref="AJ404:AK404"/>
    <mergeCell ref="AL404:AM404"/>
    <mergeCell ref="AN404:AO404"/>
    <mergeCell ref="AP404:AQ404"/>
    <mergeCell ref="AR404:AV404"/>
    <mergeCell ref="AZ404:BG404"/>
    <mergeCell ref="BI404:BO404"/>
    <mergeCell ref="A405:AE405"/>
    <mergeCell ref="AF405:AI405"/>
    <mergeCell ref="AJ405:AK405"/>
    <mergeCell ref="AL405:AM405"/>
    <mergeCell ref="AN405:AO405"/>
    <mergeCell ref="AP405:AQ405"/>
    <mergeCell ref="AR405:AV405"/>
    <mergeCell ref="AZ405:BG405"/>
    <mergeCell ref="BI405:BO405"/>
    <mergeCell ref="A402:AE402"/>
    <mergeCell ref="AF402:AI402"/>
    <mergeCell ref="AJ402:AK402"/>
    <mergeCell ref="AL402:AM402"/>
    <mergeCell ref="AN402:AO402"/>
    <mergeCell ref="AP402:AQ402"/>
    <mergeCell ref="AR402:AV402"/>
    <mergeCell ref="AZ402:BG402"/>
    <mergeCell ref="BI402:BO402"/>
    <mergeCell ref="A403:AE403"/>
    <mergeCell ref="AF403:AI403"/>
    <mergeCell ref="AJ403:AK403"/>
    <mergeCell ref="AL403:AM403"/>
    <mergeCell ref="AN403:AO403"/>
    <mergeCell ref="AP403:AQ403"/>
    <mergeCell ref="AR403:AV403"/>
    <mergeCell ref="AZ403:BG403"/>
    <mergeCell ref="BI403:BO403"/>
    <mergeCell ref="A400:AE400"/>
    <mergeCell ref="AF400:AI400"/>
    <mergeCell ref="AJ400:AK400"/>
    <mergeCell ref="AL400:AM400"/>
    <mergeCell ref="AN400:AO400"/>
    <mergeCell ref="AP400:AQ400"/>
    <mergeCell ref="AR400:AV400"/>
    <mergeCell ref="AZ400:BG400"/>
    <mergeCell ref="BI400:BO400"/>
    <mergeCell ref="A401:AE401"/>
    <mergeCell ref="AF401:AI401"/>
    <mergeCell ref="AJ401:AK401"/>
    <mergeCell ref="AL401:AM401"/>
    <mergeCell ref="AN401:AO401"/>
    <mergeCell ref="AP401:AQ401"/>
    <mergeCell ref="AR401:AV401"/>
    <mergeCell ref="AZ401:BG401"/>
    <mergeCell ref="BI401:BO401"/>
    <mergeCell ref="A398:AE398"/>
    <mergeCell ref="AF398:AI398"/>
    <mergeCell ref="AJ398:AK398"/>
    <mergeCell ref="AL398:AM398"/>
    <mergeCell ref="AN398:AO398"/>
    <mergeCell ref="AP398:AQ398"/>
    <mergeCell ref="AR398:AV398"/>
    <mergeCell ref="AZ398:BG398"/>
    <mergeCell ref="BI398:BO398"/>
    <mergeCell ref="A399:AE399"/>
    <mergeCell ref="AF399:AI399"/>
    <mergeCell ref="AJ399:AK399"/>
    <mergeCell ref="AL399:AM399"/>
    <mergeCell ref="AN399:AO399"/>
    <mergeCell ref="AP399:AQ399"/>
    <mergeCell ref="AR399:AV399"/>
    <mergeCell ref="AZ399:BG399"/>
    <mergeCell ref="BI399:BO399"/>
    <mergeCell ref="A396:AE396"/>
    <mergeCell ref="AF396:AI396"/>
    <mergeCell ref="AJ396:AK396"/>
    <mergeCell ref="AL396:AM396"/>
    <mergeCell ref="AN396:AO396"/>
    <mergeCell ref="AP396:AQ396"/>
    <mergeCell ref="AR396:AV396"/>
    <mergeCell ref="AZ396:BG396"/>
    <mergeCell ref="BI396:BO396"/>
    <mergeCell ref="A397:AE397"/>
    <mergeCell ref="AF397:AI397"/>
    <mergeCell ref="AJ397:AK397"/>
    <mergeCell ref="AL397:AM397"/>
    <mergeCell ref="AN397:AO397"/>
    <mergeCell ref="AP397:AQ397"/>
    <mergeCell ref="AR397:AV397"/>
    <mergeCell ref="AZ397:BG397"/>
    <mergeCell ref="BI397:BO397"/>
    <mergeCell ref="A394:AE394"/>
    <mergeCell ref="AF394:AI394"/>
    <mergeCell ref="AJ394:AK394"/>
    <mergeCell ref="AL394:AM394"/>
    <mergeCell ref="AN394:AO394"/>
    <mergeCell ref="AP394:AQ394"/>
    <mergeCell ref="AR394:AV394"/>
    <mergeCell ref="AZ394:BG394"/>
    <mergeCell ref="BI394:BO394"/>
    <mergeCell ref="A395:AE395"/>
    <mergeCell ref="AF395:AI395"/>
    <mergeCell ref="AJ395:AK395"/>
    <mergeCell ref="AL395:AM395"/>
    <mergeCell ref="AN395:AO395"/>
    <mergeCell ref="AP395:AQ395"/>
    <mergeCell ref="AR395:AV395"/>
    <mergeCell ref="AZ395:BG395"/>
    <mergeCell ref="BI395:BO395"/>
    <mergeCell ref="A392:AE392"/>
    <mergeCell ref="AF392:AI392"/>
    <mergeCell ref="AJ392:AK392"/>
    <mergeCell ref="AL392:AM392"/>
    <mergeCell ref="AN392:AO392"/>
    <mergeCell ref="AP392:AQ392"/>
    <mergeCell ref="AR392:AV392"/>
    <mergeCell ref="AZ392:BG392"/>
    <mergeCell ref="BI392:BO392"/>
    <mergeCell ref="A393:AE393"/>
    <mergeCell ref="AF393:AI393"/>
    <mergeCell ref="AJ393:AK393"/>
    <mergeCell ref="AL393:AM393"/>
    <mergeCell ref="AN393:AO393"/>
    <mergeCell ref="AP393:AQ393"/>
    <mergeCell ref="AR393:AV393"/>
    <mergeCell ref="AZ393:BG393"/>
    <mergeCell ref="BI393:BO393"/>
    <mergeCell ref="A390:AE390"/>
    <mergeCell ref="AF390:AI390"/>
    <mergeCell ref="AJ390:AK390"/>
    <mergeCell ref="AL390:AM390"/>
    <mergeCell ref="AN390:AO390"/>
    <mergeCell ref="AP390:AQ390"/>
    <mergeCell ref="AR390:AV390"/>
    <mergeCell ref="AZ390:BG390"/>
    <mergeCell ref="BI390:BO390"/>
    <mergeCell ref="A391:AE391"/>
    <mergeCell ref="AF391:AI391"/>
    <mergeCell ref="AJ391:AK391"/>
    <mergeCell ref="AL391:AM391"/>
    <mergeCell ref="AN391:AO391"/>
    <mergeCell ref="AP391:AQ391"/>
    <mergeCell ref="AR391:AU391"/>
    <mergeCell ref="AZ391:BG391"/>
    <mergeCell ref="BI391:BO391"/>
    <mergeCell ref="A388:AE388"/>
    <mergeCell ref="AF388:AI388"/>
    <mergeCell ref="AJ388:AK388"/>
    <mergeCell ref="AL388:AM388"/>
    <mergeCell ref="AN388:AO388"/>
    <mergeCell ref="AP388:AQ388"/>
    <mergeCell ref="AR388:AV388"/>
    <mergeCell ref="AZ388:BG388"/>
    <mergeCell ref="BI388:BO388"/>
    <mergeCell ref="A389:AE389"/>
    <mergeCell ref="AF389:AI389"/>
    <mergeCell ref="AJ389:AK389"/>
    <mergeCell ref="AL389:AM389"/>
    <mergeCell ref="AN389:AO389"/>
    <mergeCell ref="AP389:AQ389"/>
    <mergeCell ref="AR389:AV389"/>
    <mergeCell ref="AZ389:BG389"/>
    <mergeCell ref="BI389:BO389"/>
    <mergeCell ref="A386:AE386"/>
    <mergeCell ref="AF386:AI386"/>
    <mergeCell ref="AJ386:AK386"/>
    <mergeCell ref="AL386:AM386"/>
    <mergeCell ref="AN386:AO386"/>
    <mergeCell ref="AP386:AQ386"/>
    <mergeCell ref="AR386:AV386"/>
    <mergeCell ref="AZ386:BG386"/>
    <mergeCell ref="BI386:BO386"/>
    <mergeCell ref="A387:AE387"/>
    <mergeCell ref="AF387:AI387"/>
    <mergeCell ref="AJ387:AK387"/>
    <mergeCell ref="AL387:AM387"/>
    <mergeCell ref="AN387:AO387"/>
    <mergeCell ref="AP387:AQ387"/>
    <mergeCell ref="AR387:AV387"/>
    <mergeCell ref="AZ387:BG387"/>
    <mergeCell ref="BI387:BO387"/>
    <mergeCell ref="A384:AE384"/>
    <mergeCell ref="AF384:AI384"/>
    <mergeCell ref="AJ384:AK384"/>
    <mergeCell ref="AL384:AM384"/>
    <mergeCell ref="AN384:AO384"/>
    <mergeCell ref="AP384:AQ384"/>
    <mergeCell ref="AR384:AV384"/>
    <mergeCell ref="AZ384:BG384"/>
    <mergeCell ref="BI384:BO384"/>
    <mergeCell ref="A385:AE385"/>
    <mergeCell ref="AF385:AI385"/>
    <mergeCell ref="AJ385:AK385"/>
    <mergeCell ref="AL385:AM385"/>
    <mergeCell ref="AN385:AO385"/>
    <mergeCell ref="AP385:AQ385"/>
    <mergeCell ref="AR385:AV385"/>
    <mergeCell ref="AZ385:BG385"/>
    <mergeCell ref="BI385:BO385"/>
    <mergeCell ref="A382:AE382"/>
    <mergeCell ref="AF382:AI382"/>
    <mergeCell ref="AJ382:AK382"/>
    <mergeCell ref="AL382:AM382"/>
    <mergeCell ref="AN382:AO382"/>
    <mergeCell ref="AP382:AQ382"/>
    <mergeCell ref="AR382:AV382"/>
    <mergeCell ref="AZ382:BG382"/>
    <mergeCell ref="BI382:BO382"/>
    <mergeCell ref="A383:AE383"/>
    <mergeCell ref="AF383:AI383"/>
    <mergeCell ref="AJ383:AK383"/>
    <mergeCell ref="AL383:AM383"/>
    <mergeCell ref="AN383:AO383"/>
    <mergeCell ref="AP383:AQ383"/>
    <mergeCell ref="AR383:AV383"/>
    <mergeCell ref="AZ383:BG383"/>
    <mergeCell ref="BI383:BO383"/>
    <mergeCell ref="A380:AE380"/>
    <mergeCell ref="AF380:AI380"/>
    <mergeCell ref="AJ380:AK380"/>
    <mergeCell ref="AL380:AM380"/>
    <mergeCell ref="AN380:AO380"/>
    <mergeCell ref="AP380:AQ380"/>
    <mergeCell ref="AR380:AV380"/>
    <mergeCell ref="AZ380:BG380"/>
    <mergeCell ref="BI380:BO380"/>
    <mergeCell ref="A381:AE381"/>
    <mergeCell ref="AF381:AI381"/>
    <mergeCell ref="AJ381:AK381"/>
    <mergeCell ref="AL381:AM381"/>
    <mergeCell ref="AN381:AO381"/>
    <mergeCell ref="AP381:AQ381"/>
    <mergeCell ref="AR381:AV381"/>
    <mergeCell ref="AZ381:BG381"/>
    <mergeCell ref="BI381:BO381"/>
    <mergeCell ref="A378:AE378"/>
    <mergeCell ref="AF378:AI378"/>
    <mergeCell ref="AJ378:AK378"/>
    <mergeCell ref="AL378:AM378"/>
    <mergeCell ref="AN378:AO378"/>
    <mergeCell ref="AP378:AQ378"/>
    <mergeCell ref="AR378:AV378"/>
    <mergeCell ref="AZ378:BG378"/>
    <mergeCell ref="BI378:BO378"/>
    <mergeCell ref="A379:AE379"/>
    <mergeCell ref="AF379:AI379"/>
    <mergeCell ref="AJ379:AK379"/>
    <mergeCell ref="AL379:AM379"/>
    <mergeCell ref="AN379:AO379"/>
    <mergeCell ref="AP379:AQ379"/>
    <mergeCell ref="AR379:AV379"/>
    <mergeCell ref="AZ379:BG379"/>
    <mergeCell ref="BI379:BO379"/>
    <mergeCell ref="A376:AE376"/>
    <mergeCell ref="AF376:AI376"/>
    <mergeCell ref="AJ376:AK376"/>
    <mergeCell ref="AL376:AM376"/>
    <mergeCell ref="AN376:AO376"/>
    <mergeCell ref="AP376:AQ376"/>
    <mergeCell ref="AR376:AV376"/>
    <mergeCell ref="AZ376:BG376"/>
    <mergeCell ref="BI376:BO376"/>
    <mergeCell ref="A377:AE377"/>
    <mergeCell ref="AF377:AI377"/>
    <mergeCell ref="AJ377:AK377"/>
    <mergeCell ref="AL377:AM377"/>
    <mergeCell ref="AN377:AO377"/>
    <mergeCell ref="AP377:AQ377"/>
    <mergeCell ref="AR377:AV377"/>
    <mergeCell ref="AZ377:BG377"/>
    <mergeCell ref="BI377:BO377"/>
    <mergeCell ref="A374:AE374"/>
    <mergeCell ref="AF374:AI374"/>
    <mergeCell ref="AJ374:AK374"/>
    <mergeCell ref="AL374:AM374"/>
    <mergeCell ref="AN374:AO374"/>
    <mergeCell ref="AP374:AQ374"/>
    <mergeCell ref="AR374:AV374"/>
    <mergeCell ref="AZ374:BG374"/>
    <mergeCell ref="BI374:BO374"/>
    <mergeCell ref="A375:AE375"/>
    <mergeCell ref="AF375:AI375"/>
    <mergeCell ref="AJ375:AK375"/>
    <mergeCell ref="AL375:AM375"/>
    <mergeCell ref="AN375:AO375"/>
    <mergeCell ref="AP375:AQ375"/>
    <mergeCell ref="AR375:AV375"/>
    <mergeCell ref="AZ375:BG375"/>
    <mergeCell ref="BI375:BO375"/>
    <mergeCell ref="A372:AE372"/>
    <mergeCell ref="AF372:AI372"/>
    <mergeCell ref="AJ372:AK372"/>
    <mergeCell ref="AL372:AM372"/>
    <mergeCell ref="AN372:AO372"/>
    <mergeCell ref="AP372:AQ372"/>
    <mergeCell ref="AR372:AV372"/>
    <mergeCell ref="AZ372:BG372"/>
    <mergeCell ref="BI372:BO372"/>
    <mergeCell ref="A373:AE373"/>
    <mergeCell ref="AF373:AI373"/>
    <mergeCell ref="AJ373:AK373"/>
    <mergeCell ref="AL373:AM373"/>
    <mergeCell ref="AN373:AO373"/>
    <mergeCell ref="AP373:AQ373"/>
    <mergeCell ref="AR373:AV373"/>
    <mergeCell ref="AZ373:BG373"/>
    <mergeCell ref="BI373:BO373"/>
    <mergeCell ref="A370:AE370"/>
    <mergeCell ref="AF370:AI370"/>
    <mergeCell ref="AJ370:AK370"/>
    <mergeCell ref="AL370:AM370"/>
    <mergeCell ref="AN370:AO370"/>
    <mergeCell ref="AP370:AQ370"/>
    <mergeCell ref="AR370:AV370"/>
    <mergeCell ref="AZ370:BG370"/>
    <mergeCell ref="BI370:BO370"/>
    <mergeCell ref="A371:AE371"/>
    <mergeCell ref="AF371:AI371"/>
    <mergeCell ref="AJ371:AK371"/>
    <mergeCell ref="AL371:AM371"/>
    <mergeCell ref="AN371:AO371"/>
    <mergeCell ref="AP371:AQ371"/>
    <mergeCell ref="AR371:AV371"/>
    <mergeCell ref="AZ371:BG371"/>
    <mergeCell ref="BI371:BO371"/>
    <mergeCell ref="A368:AE368"/>
    <mergeCell ref="AF368:AI368"/>
    <mergeCell ref="AJ368:AK368"/>
    <mergeCell ref="AL368:AM368"/>
    <mergeCell ref="AN368:AO368"/>
    <mergeCell ref="AP368:AQ368"/>
    <mergeCell ref="AR368:AV368"/>
    <mergeCell ref="AZ368:BG368"/>
    <mergeCell ref="BI368:BO368"/>
    <mergeCell ref="A369:AE369"/>
    <mergeCell ref="AF369:AI369"/>
    <mergeCell ref="AJ369:AK369"/>
    <mergeCell ref="AL369:AM369"/>
    <mergeCell ref="AN369:AO369"/>
    <mergeCell ref="AP369:AQ369"/>
    <mergeCell ref="AR369:AV369"/>
    <mergeCell ref="AZ369:BG369"/>
    <mergeCell ref="BI369:BO369"/>
    <mergeCell ref="A366:AE366"/>
    <mergeCell ref="AF366:AI366"/>
    <mergeCell ref="AJ366:AK366"/>
    <mergeCell ref="AL366:AM366"/>
    <mergeCell ref="AN366:AO366"/>
    <mergeCell ref="AP366:AQ366"/>
    <mergeCell ref="AR366:AV366"/>
    <mergeCell ref="AZ366:BG366"/>
    <mergeCell ref="BI366:BO366"/>
    <mergeCell ref="A367:AE367"/>
    <mergeCell ref="AF367:AI367"/>
    <mergeCell ref="AJ367:AK367"/>
    <mergeCell ref="AL367:AM367"/>
    <mergeCell ref="AN367:AO367"/>
    <mergeCell ref="AP367:AQ367"/>
    <mergeCell ref="AR367:AV367"/>
    <mergeCell ref="AZ367:BG367"/>
    <mergeCell ref="BI367:BO367"/>
    <mergeCell ref="A364:AE364"/>
    <mergeCell ref="AF364:AI364"/>
    <mergeCell ref="AJ364:AK364"/>
    <mergeCell ref="AL364:AM364"/>
    <mergeCell ref="AN364:AO364"/>
    <mergeCell ref="AP364:AQ364"/>
    <mergeCell ref="AR364:AV364"/>
    <mergeCell ref="AZ364:BG364"/>
    <mergeCell ref="BI364:BO364"/>
    <mergeCell ref="A365:AE365"/>
    <mergeCell ref="AF365:AI365"/>
    <mergeCell ref="AJ365:AK365"/>
    <mergeCell ref="AL365:AM365"/>
    <mergeCell ref="AN365:AO365"/>
    <mergeCell ref="AP365:AQ365"/>
    <mergeCell ref="AR365:AV365"/>
    <mergeCell ref="AZ365:BG365"/>
    <mergeCell ref="BI365:BO365"/>
    <mergeCell ref="A362:AE362"/>
    <mergeCell ref="AF362:AI362"/>
    <mergeCell ref="AJ362:AK362"/>
    <mergeCell ref="AL362:AM362"/>
    <mergeCell ref="AN362:AO362"/>
    <mergeCell ref="AP362:AQ362"/>
    <mergeCell ref="AR362:AV362"/>
    <mergeCell ref="AZ362:BG362"/>
    <mergeCell ref="BI362:BO362"/>
    <mergeCell ref="A363:AE363"/>
    <mergeCell ref="AF363:AI363"/>
    <mergeCell ref="AJ363:AK363"/>
    <mergeCell ref="AL363:AM363"/>
    <mergeCell ref="AN363:AO363"/>
    <mergeCell ref="AP363:AQ363"/>
    <mergeCell ref="AR363:AV363"/>
    <mergeCell ref="AZ363:BG363"/>
    <mergeCell ref="BI363:BO363"/>
    <mergeCell ref="A360:AE360"/>
    <mergeCell ref="AF360:AI360"/>
    <mergeCell ref="AJ360:AK360"/>
    <mergeCell ref="AL360:AM360"/>
    <mergeCell ref="AN360:AO360"/>
    <mergeCell ref="AP360:AQ360"/>
    <mergeCell ref="AR360:AV360"/>
    <mergeCell ref="AZ360:BG360"/>
    <mergeCell ref="BI360:BO360"/>
    <mergeCell ref="A361:AE361"/>
    <mergeCell ref="AF361:AI361"/>
    <mergeCell ref="AJ361:AK361"/>
    <mergeCell ref="AL361:AM361"/>
    <mergeCell ref="AN361:AO361"/>
    <mergeCell ref="AP361:AQ361"/>
    <mergeCell ref="AR361:AV361"/>
    <mergeCell ref="AZ361:BG361"/>
    <mergeCell ref="BI361:BO361"/>
    <mergeCell ref="A358:AE358"/>
    <mergeCell ref="AF358:AI358"/>
    <mergeCell ref="AJ358:AK358"/>
    <mergeCell ref="AL358:AM358"/>
    <mergeCell ref="AN358:AO358"/>
    <mergeCell ref="AP358:AQ358"/>
    <mergeCell ref="AR358:AV358"/>
    <mergeCell ref="AZ358:BG358"/>
    <mergeCell ref="BI358:BO358"/>
    <mergeCell ref="A359:AE359"/>
    <mergeCell ref="AF359:AI359"/>
    <mergeCell ref="AJ359:AK359"/>
    <mergeCell ref="AL359:AM359"/>
    <mergeCell ref="AN359:AO359"/>
    <mergeCell ref="AP359:AQ359"/>
    <mergeCell ref="AR359:AV359"/>
    <mergeCell ref="AZ359:BG359"/>
    <mergeCell ref="BI359:BO359"/>
    <mergeCell ref="A356:AE356"/>
    <mergeCell ref="AF356:AI356"/>
    <mergeCell ref="AJ356:AK356"/>
    <mergeCell ref="AL356:AM356"/>
    <mergeCell ref="AN356:AO356"/>
    <mergeCell ref="AP356:AQ356"/>
    <mergeCell ref="AR356:AV356"/>
    <mergeCell ref="AZ356:BG356"/>
    <mergeCell ref="BI356:BO356"/>
    <mergeCell ref="A357:AE357"/>
    <mergeCell ref="AF357:AI357"/>
    <mergeCell ref="AJ357:AK357"/>
    <mergeCell ref="AL357:AM357"/>
    <mergeCell ref="AN357:AO357"/>
    <mergeCell ref="AP357:AQ357"/>
    <mergeCell ref="AR357:AV357"/>
    <mergeCell ref="AZ357:BG357"/>
    <mergeCell ref="BI357:BO357"/>
    <mergeCell ref="A1:BO1"/>
    <mergeCell ref="A3:BO3"/>
    <mergeCell ref="N18:AV18"/>
    <mergeCell ref="AW18:BG18"/>
    <mergeCell ref="BH18:BO18"/>
    <mergeCell ref="AG16:AH16"/>
    <mergeCell ref="AJ16:AQ16"/>
    <mergeCell ref="AR16:AS16"/>
    <mergeCell ref="AT16:AU16"/>
    <mergeCell ref="A14:AV14"/>
    <mergeCell ref="AW9:BO9"/>
    <mergeCell ref="AW10:BB10"/>
    <mergeCell ref="BD10:BN10"/>
    <mergeCell ref="AW11:BB11"/>
    <mergeCell ref="BD11:BN11"/>
    <mergeCell ref="AX12:BE12"/>
    <mergeCell ref="BF12:BG12"/>
    <mergeCell ref="BH12:BI12"/>
    <mergeCell ref="AW5:BO5"/>
    <mergeCell ref="AW16:BG16"/>
    <mergeCell ref="BH14:BO15"/>
    <mergeCell ref="AW8:BO8"/>
    <mergeCell ref="AW7:BO7"/>
    <mergeCell ref="AW6:BO6"/>
    <mergeCell ref="BH16:BO16"/>
    <mergeCell ref="AW17:BG17"/>
    <mergeCell ref="BH17:BO17"/>
    <mergeCell ref="A28:AE28"/>
    <mergeCell ref="AF28:AI28"/>
    <mergeCell ref="AJ28:AK28"/>
    <mergeCell ref="AL28:AM28"/>
    <mergeCell ref="AN28:AO28"/>
    <mergeCell ref="AP28:AQ28"/>
    <mergeCell ref="AR28:AV28"/>
    <mergeCell ref="AZ28:BG28"/>
    <mergeCell ref="AZ33:BG33"/>
    <mergeCell ref="AZ35:BG35"/>
    <mergeCell ref="AZ36:BG36"/>
    <mergeCell ref="A27:AE27"/>
    <mergeCell ref="AF27:AI27"/>
    <mergeCell ref="AJ27:AQ27"/>
    <mergeCell ref="AR27:AV27"/>
    <mergeCell ref="AJ26:AK26"/>
    <mergeCell ref="AL26:AM26"/>
    <mergeCell ref="AN26:AO26"/>
    <mergeCell ref="AP26:AQ26"/>
    <mergeCell ref="A24:AE26"/>
    <mergeCell ref="AF24:AI26"/>
    <mergeCell ref="AJ24:AQ25"/>
    <mergeCell ref="AR24:AV26"/>
    <mergeCell ref="AW24:BO24"/>
    <mergeCell ref="A32:AE32"/>
    <mergeCell ref="AF32:AI32"/>
    <mergeCell ref="AJ32:AK32"/>
    <mergeCell ref="AL32:AM32"/>
    <mergeCell ref="AN32:AO32"/>
    <mergeCell ref="AP32:AQ32"/>
    <mergeCell ref="AR32:AV32"/>
    <mergeCell ref="AZ32:BG32"/>
    <mergeCell ref="A37:AE37"/>
    <mergeCell ref="AF37:AI37"/>
    <mergeCell ref="AL37:AM37"/>
    <mergeCell ref="AN37:AO37"/>
    <mergeCell ref="AP37:AQ37"/>
    <mergeCell ref="AR35:AV35"/>
    <mergeCell ref="A36:AE36"/>
    <mergeCell ref="AF36:AI36"/>
    <mergeCell ref="AJ36:AK36"/>
    <mergeCell ref="AL36:AM36"/>
    <mergeCell ref="AN36:AO36"/>
    <mergeCell ref="BI33:BO33"/>
    <mergeCell ref="A35:AE35"/>
    <mergeCell ref="AF35:AI35"/>
    <mergeCell ref="AJ35:AK35"/>
    <mergeCell ref="AL35:AM35"/>
    <mergeCell ref="AN35:AO35"/>
    <mergeCell ref="AP35:AQ35"/>
    <mergeCell ref="A33:AE33"/>
    <mergeCell ref="AF33:AI33"/>
    <mergeCell ref="AJ33:AK33"/>
    <mergeCell ref="AL33:AM33"/>
    <mergeCell ref="AN33:AO33"/>
    <mergeCell ref="AP33:AQ33"/>
    <mergeCell ref="AR33:AV33"/>
    <mergeCell ref="AP36:AQ36"/>
    <mergeCell ref="AZ37:BG37"/>
    <mergeCell ref="AJ37:AK37"/>
    <mergeCell ref="A39:AE39"/>
    <mergeCell ref="AF39:AI39"/>
    <mergeCell ref="AL39:AM39"/>
    <mergeCell ref="AN39:AO39"/>
    <mergeCell ref="AP39:AQ39"/>
    <mergeCell ref="AR39:AV39"/>
    <mergeCell ref="A38:AE38"/>
    <mergeCell ref="AF38:AI38"/>
    <mergeCell ref="AL38:AM38"/>
    <mergeCell ref="AN38:AO38"/>
    <mergeCell ref="AP38:AQ38"/>
    <mergeCell ref="AR38:AV38"/>
    <mergeCell ref="AF44:AI44"/>
    <mergeCell ref="AL44:AM44"/>
    <mergeCell ref="AN44:AO44"/>
    <mergeCell ref="AP44:AQ44"/>
    <mergeCell ref="AR44:AV44"/>
    <mergeCell ref="AJ38:AK38"/>
    <mergeCell ref="AJ39:AK39"/>
    <mergeCell ref="A40:AE40"/>
    <mergeCell ref="AF40:AI40"/>
    <mergeCell ref="AR41:AV41"/>
    <mergeCell ref="AJ40:AK40"/>
    <mergeCell ref="AL40:AM40"/>
    <mergeCell ref="AN40:AO40"/>
    <mergeCell ref="AP40:AQ40"/>
    <mergeCell ref="AR40:AV40"/>
    <mergeCell ref="AR42:AV42"/>
    <mergeCell ref="AJ44:AK44"/>
    <mergeCell ref="A41:AE41"/>
    <mergeCell ref="AF41:AI41"/>
    <mergeCell ref="AJ41:AK41"/>
    <mergeCell ref="A46:AE46"/>
    <mergeCell ref="AF46:AI46"/>
    <mergeCell ref="A44:AE44"/>
    <mergeCell ref="AJ43:AK43"/>
    <mergeCell ref="A48:AE48"/>
    <mergeCell ref="AF48:AI48"/>
    <mergeCell ref="AJ48:AK48"/>
    <mergeCell ref="AL48:AM48"/>
    <mergeCell ref="AN48:AO48"/>
    <mergeCell ref="AP48:AQ48"/>
    <mergeCell ref="AR48:AV48"/>
    <mergeCell ref="A49:AE49"/>
    <mergeCell ref="AF49:AI49"/>
    <mergeCell ref="AJ49:AK49"/>
    <mergeCell ref="AL49:AM49"/>
    <mergeCell ref="AN49:AO49"/>
    <mergeCell ref="AP49:AQ49"/>
    <mergeCell ref="AR49:AV49"/>
    <mergeCell ref="AP45:AQ45"/>
    <mergeCell ref="AL45:AM45"/>
    <mergeCell ref="AN45:AO45"/>
    <mergeCell ref="AR45:AV45"/>
    <mergeCell ref="AP60:AQ60"/>
    <mergeCell ref="AR60:AV60"/>
    <mergeCell ref="AR55:AV55"/>
    <mergeCell ref="A60:AE60"/>
    <mergeCell ref="AF60:AI60"/>
    <mergeCell ref="AJ60:AK60"/>
    <mergeCell ref="AL60:AM60"/>
    <mergeCell ref="AN60:AO60"/>
    <mergeCell ref="A55:AE55"/>
    <mergeCell ref="AF55:AI55"/>
    <mergeCell ref="AJ55:AK55"/>
    <mergeCell ref="AL55:AM55"/>
    <mergeCell ref="AN55:AO55"/>
    <mergeCell ref="AP55:AQ55"/>
    <mergeCell ref="A57:AE57"/>
    <mergeCell ref="AF57:AI57"/>
    <mergeCell ref="AJ57:AK57"/>
    <mergeCell ref="AL57:AM57"/>
    <mergeCell ref="A58:AE58"/>
    <mergeCell ref="AF58:AI58"/>
    <mergeCell ref="AJ58:AK58"/>
    <mergeCell ref="AL58:AM58"/>
    <mergeCell ref="AN58:AO58"/>
    <mergeCell ref="AP58:AQ58"/>
    <mergeCell ref="AR58:AV58"/>
    <mergeCell ref="AN57:AO57"/>
    <mergeCell ref="AP57:AQ57"/>
    <mergeCell ref="AR57:AV57"/>
    <mergeCell ref="AL56:AM56"/>
    <mergeCell ref="AN56:AO56"/>
    <mergeCell ref="AP56:AQ56"/>
    <mergeCell ref="AR56:AV56"/>
    <mergeCell ref="AR63:AV63"/>
    <mergeCell ref="A63:AE63"/>
    <mergeCell ref="AF63:AI63"/>
    <mergeCell ref="AJ63:AK63"/>
    <mergeCell ref="AL63:AM63"/>
    <mergeCell ref="AN63:AO63"/>
    <mergeCell ref="AP63:AQ63"/>
    <mergeCell ref="AP62:AQ62"/>
    <mergeCell ref="AR62:AV62"/>
    <mergeCell ref="AR61:AV61"/>
    <mergeCell ref="A62:AE62"/>
    <mergeCell ref="AF62:AI62"/>
    <mergeCell ref="AJ62:AK62"/>
    <mergeCell ref="AL62:AM62"/>
    <mergeCell ref="AN62:AO62"/>
    <mergeCell ref="A61:AE61"/>
    <mergeCell ref="AF61:AI61"/>
    <mergeCell ref="AJ61:AK61"/>
    <mergeCell ref="AL61:AM61"/>
    <mergeCell ref="AN61:AO61"/>
    <mergeCell ref="AP61:AQ61"/>
    <mergeCell ref="AR65:AV65"/>
    <mergeCell ref="A65:AE65"/>
    <mergeCell ref="AF65:AI65"/>
    <mergeCell ref="AJ65:AK65"/>
    <mergeCell ref="AL65:AM65"/>
    <mergeCell ref="AN65:AO65"/>
    <mergeCell ref="AP65:AQ65"/>
    <mergeCell ref="A67:AE67"/>
    <mergeCell ref="AF67:AI67"/>
    <mergeCell ref="AJ67:AK67"/>
    <mergeCell ref="AL67:AM67"/>
    <mergeCell ref="AN67:AO67"/>
    <mergeCell ref="AP67:AQ67"/>
    <mergeCell ref="AR67:AV67"/>
    <mergeCell ref="AP64:AQ64"/>
    <mergeCell ref="AR64:AV64"/>
    <mergeCell ref="A64:AE64"/>
    <mergeCell ref="AF64:AI64"/>
    <mergeCell ref="AJ64:AK64"/>
    <mergeCell ref="AL64:AM64"/>
    <mergeCell ref="AN64:AO64"/>
    <mergeCell ref="AF66:AI66"/>
    <mergeCell ref="AJ66:AK66"/>
    <mergeCell ref="AL66:AM66"/>
    <mergeCell ref="AN66:AO66"/>
    <mergeCell ref="AP66:AQ66"/>
    <mergeCell ref="AR66:AV66"/>
    <mergeCell ref="AP71:AQ71"/>
    <mergeCell ref="AR71:AV71"/>
    <mergeCell ref="AR70:AV70"/>
    <mergeCell ref="A71:AE71"/>
    <mergeCell ref="AF71:AI71"/>
    <mergeCell ref="AJ71:AK71"/>
    <mergeCell ref="AL71:AM71"/>
    <mergeCell ref="AN71:AO71"/>
    <mergeCell ref="A70:AE70"/>
    <mergeCell ref="AF70:AI70"/>
    <mergeCell ref="AJ70:AK70"/>
    <mergeCell ref="AL70:AM70"/>
    <mergeCell ref="AN70:AO70"/>
    <mergeCell ref="AP70:AQ70"/>
    <mergeCell ref="AP69:AQ69"/>
    <mergeCell ref="AR69:AV69"/>
    <mergeCell ref="AR68:AV68"/>
    <mergeCell ref="A69:AE69"/>
    <mergeCell ref="AF69:AI69"/>
    <mergeCell ref="AJ69:AK69"/>
    <mergeCell ref="AL69:AM69"/>
    <mergeCell ref="AN69:AO69"/>
    <mergeCell ref="A68:AE68"/>
    <mergeCell ref="AF68:AI68"/>
    <mergeCell ref="AJ68:AK68"/>
    <mergeCell ref="AL68:AM68"/>
    <mergeCell ref="AN68:AO68"/>
    <mergeCell ref="AP68:AQ68"/>
    <mergeCell ref="AP75:AQ75"/>
    <mergeCell ref="AR75:AV75"/>
    <mergeCell ref="AR74:AV74"/>
    <mergeCell ref="A75:AE75"/>
    <mergeCell ref="AF75:AI75"/>
    <mergeCell ref="AJ75:AK75"/>
    <mergeCell ref="AL75:AM75"/>
    <mergeCell ref="AN75:AO75"/>
    <mergeCell ref="A74:AE74"/>
    <mergeCell ref="AF74:AI74"/>
    <mergeCell ref="AJ74:AK74"/>
    <mergeCell ref="AL74:AM74"/>
    <mergeCell ref="AN74:AO74"/>
    <mergeCell ref="AP74:AQ74"/>
    <mergeCell ref="AP73:AQ73"/>
    <mergeCell ref="AR73:AV73"/>
    <mergeCell ref="AR72:AV72"/>
    <mergeCell ref="A73:AE73"/>
    <mergeCell ref="AF73:AI73"/>
    <mergeCell ref="AJ73:AK73"/>
    <mergeCell ref="AL73:AM73"/>
    <mergeCell ref="AN73:AO73"/>
    <mergeCell ref="A72:AE72"/>
    <mergeCell ref="AF72:AI72"/>
    <mergeCell ref="AJ72:AK72"/>
    <mergeCell ref="AL72:AM72"/>
    <mergeCell ref="AN72:AO72"/>
    <mergeCell ref="AP72:AQ72"/>
    <mergeCell ref="AP79:AQ79"/>
    <mergeCell ref="AR79:AV79"/>
    <mergeCell ref="AR78:AV78"/>
    <mergeCell ref="A79:AE79"/>
    <mergeCell ref="AF79:AI79"/>
    <mergeCell ref="AJ79:AK79"/>
    <mergeCell ref="AL79:AM79"/>
    <mergeCell ref="AN79:AO79"/>
    <mergeCell ref="A78:AE78"/>
    <mergeCell ref="AF78:AI78"/>
    <mergeCell ref="AJ78:AK78"/>
    <mergeCell ref="AL78:AM78"/>
    <mergeCell ref="AN78:AO78"/>
    <mergeCell ref="AP78:AQ78"/>
    <mergeCell ref="AP77:AQ77"/>
    <mergeCell ref="AR77:AV77"/>
    <mergeCell ref="AR76:AV76"/>
    <mergeCell ref="A77:AE77"/>
    <mergeCell ref="AF77:AI77"/>
    <mergeCell ref="AJ77:AK77"/>
    <mergeCell ref="AL77:AM77"/>
    <mergeCell ref="AN77:AO77"/>
    <mergeCell ref="A76:AE76"/>
    <mergeCell ref="AF76:AI76"/>
    <mergeCell ref="AJ76:AK76"/>
    <mergeCell ref="AL76:AM76"/>
    <mergeCell ref="AN76:AO76"/>
    <mergeCell ref="AP76:AQ76"/>
    <mergeCell ref="AP83:AQ83"/>
    <mergeCell ref="AR83:AV83"/>
    <mergeCell ref="AR82:AV82"/>
    <mergeCell ref="A83:AE83"/>
    <mergeCell ref="AF83:AI83"/>
    <mergeCell ref="AJ83:AK83"/>
    <mergeCell ref="AL83:AM83"/>
    <mergeCell ref="AN83:AO83"/>
    <mergeCell ref="A82:AE82"/>
    <mergeCell ref="AF82:AI82"/>
    <mergeCell ref="AJ82:AK82"/>
    <mergeCell ref="AL82:AM82"/>
    <mergeCell ref="AN82:AO82"/>
    <mergeCell ref="AP82:AQ82"/>
    <mergeCell ref="AP81:AQ81"/>
    <mergeCell ref="AR81:AV81"/>
    <mergeCell ref="AR80:AV80"/>
    <mergeCell ref="A81:AE81"/>
    <mergeCell ref="AF81:AI81"/>
    <mergeCell ref="AJ81:AK81"/>
    <mergeCell ref="AL81:AM81"/>
    <mergeCell ref="AN81:AO81"/>
    <mergeCell ref="A80:AE80"/>
    <mergeCell ref="AF80:AI80"/>
    <mergeCell ref="AJ80:AK80"/>
    <mergeCell ref="AL80:AM80"/>
    <mergeCell ref="AN80:AO80"/>
    <mergeCell ref="AP80:AQ80"/>
    <mergeCell ref="AP87:AQ87"/>
    <mergeCell ref="AR87:AV87"/>
    <mergeCell ref="AR86:AV86"/>
    <mergeCell ref="A87:AE87"/>
    <mergeCell ref="AF87:AI87"/>
    <mergeCell ref="AJ87:AK87"/>
    <mergeCell ref="AL87:AM87"/>
    <mergeCell ref="AN87:AO87"/>
    <mergeCell ref="A86:AE86"/>
    <mergeCell ref="AF86:AI86"/>
    <mergeCell ref="AJ86:AK86"/>
    <mergeCell ref="AL86:AM86"/>
    <mergeCell ref="AN86:AO86"/>
    <mergeCell ref="AP86:AQ86"/>
    <mergeCell ref="AP85:AQ85"/>
    <mergeCell ref="AR85:AV85"/>
    <mergeCell ref="AR84:AV84"/>
    <mergeCell ref="A85:AE85"/>
    <mergeCell ref="AF85:AI85"/>
    <mergeCell ref="AJ85:AK85"/>
    <mergeCell ref="AL85:AM85"/>
    <mergeCell ref="AN85:AO85"/>
    <mergeCell ref="A84:AE84"/>
    <mergeCell ref="AF84:AI84"/>
    <mergeCell ref="AJ84:AK84"/>
    <mergeCell ref="AL84:AM84"/>
    <mergeCell ref="AN84:AO84"/>
    <mergeCell ref="AP84:AQ84"/>
    <mergeCell ref="AP91:AQ91"/>
    <mergeCell ref="AR91:AV91"/>
    <mergeCell ref="AR90:AV90"/>
    <mergeCell ref="A91:AE91"/>
    <mergeCell ref="AF91:AI91"/>
    <mergeCell ref="AJ91:AK91"/>
    <mergeCell ref="AL91:AM91"/>
    <mergeCell ref="AN91:AO91"/>
    <mergeCell ref="A90:AE90"/>
    <mergeCell ref="AF90:AI90"/>
    <mergeCell ref="AJ90:AK90"/>
    <mergeCell ref="AL90:AM90"/>
    <mergeCell ref="AN90:AO90"/>
    <mergeCell ref="AP90:AQ90"/>
    <mergeCell ref="AP89:AQ89"/>
    <mergeCell ref="AR89:AV89"/>
    <mergeCell ref="AR88:AV88"/>
    <mergeCell ref="A89:AE89"/>
    <mergeCell ref="AF89:AI89"/>
    <mergeCell ref="AJ89:AK89"/>
    <mergeCell ref="AL89:AM89"/>
    <mergeCell ref="AN89:AO89"/>
    <mergeCell ref="A88:AE88"/>
    <mergeCell ref="AF88:AI88"/>
    <mergeCell ref="AJ88:AK88"/>
    <mergeCell ref="AL88:AM88"/>
    <mergeCell ref="AN88:AO88"/>
    <mergeCell ref="AP88:AQ88"/>
    <mergeCell ref="AP95:AQ95"/>
    <mergeCell ref="AR95:AV95"/>
    <mergeCell ref="AR94:AV94"/>
    <mergeCell ref="A95:AE95"/>
    <mergeCell ref="AF95:AI95"/>
    <mergeCell ref="AJ95:AK95"/>
    <mergeCell ref="AL95:AM95"/>
    <mergeCell ref="AN95:AO95"/>
    <mergeCell ref="A94:AE94"/>
    <mergeCell ref="AF94:AI94"/>
    <mergeCell ref="AJ94:AK94"/>
    <mergeCell ref="AL94:AM94"/>
    <mergeCell ref="AN94:AO94"/>
    <mergeCell ref="AP94:AQ94"/>
    <mergeCell ref="AP93:AQ93"/>
    <mergeCell ref="AR93:AV93"/>
    <mergeCell ref="AR92:AV92"/>
    <mergeCell ref="A93:AE93"/>
    <mergeCell ref="AF93:AI93"/>
    <mergeCell ref="AJ93:AK93"/>
    <mergeCell ref="AL93:AM93"/>
    <mergeCell ref="AN93:AO93"/>
    <mergeCell ref="A92:AE92"/>
    <mergeCell ref="AF92:AI92"/>
    <mergeCell ref="AJ92:AK92"/>
    <mergeCell ref="AL92:AM92"/>
    <mergeCell ref="AN92:AO92"/>
    <mergeCell ref="AP92:AQ92"/>
    <mergeCell ref="AR96:AV96"/>
    <mergeCell ref="A99:AE99"/>
    <mergeCell ref="AF99:AI99"/>
    <mergeCell ref="AJ99:AK99"/>
    <mergeCell ref="AL99:AM99"/>
    <mergeCell ref="AN99:AO99"/>
    <mergeCell ref="A96:AE96"/>
    <mergeCell ref="AF96:AI96"/>
    <mergeCell ref="AJ96:AK96"/>
    <mergeCell ref="AL96:AM96"/>
    <mergeCell ref="AN96:AO96"/>
    <mergeCell ref="AP96:AQ96"/>
    <mergeCell ref="A97:AE97"/>
    <mergeCell ref="AF97:AI97"/>
    <mergeCell ref="AJ97:AK97"/>
    <mergeCell ref="AL97:AM97"/>
    <mergeCell ref="AN97:AO97"/>
    <mergeCell ref="AP97:AQ97"/>
    <mergeCell ref="AR97:AV97"/>
    <mergeCell ref="A98:AE98"/>
    <mergeCell ref="AF98:AI98"/>
    <mergeCell ref="AJ98:AK98"/>
    <mergeCell ref="AL98:AM98"/>
    <mergeCell ref="AN98:AO98"/>
    <mergeCell ref="AP98:AQ98"/>
    <mergeCell ref="AR98:AV98"/>
    <mergeCell ref="AR106:AU106"/>
    <mergeCell ref="AF101:AI101"/>
    <mergeCell ref="AJ101:AK101"/>
    <mergeCell ref="AL101:AM101"/>
    <mergeCell ref="AN101:AO101"/>
    <mergeCell ref="AF100:AI100"/>
    <mergeCell ref="AJ100:AK100"/>
    <mergeCell ref="AL100:AM100"/>
    <mergeCell ref="AN100:AO100"/>
    <mergeCell ref="AP103:AQ103"/>
    <mergeCell ref="AR103:AV103"/>
    <mergeCell ref="AR102:AV102"/>
    <mergeCell ref="AR104:AV104"/>
    <mergeCell ref="AL103:AM103"/>
    <mergeCell ref="AN103:AO103"/>
    <mergeCell ref="AN106:AO106"/>
    <mergeCell ref="AL105:AM105"/>
    <mergeCell ref="AR100:AV100"/>
    <mergeCell ref="A673:BO673"/>
    <mergeCell ref="A674:BO674"/>
    <mergeCell ref="A675:BO675"/>
    <mergeCell ref="A676:BO676"/>
    <mergeCell ref="A677:BO677"/>
    <mergeCell ref="A678:BO678"/>
    <mergeCell ref="A672:BO672"/>
    <mergeCell ref="AP116:AQ116"/>
    <mergeCell ref="AR116:AV116"/>
    <mergeCell ref="AZ116:BG116"/>
    <mergeCell ref="AP115:AQ115"/>
    <mergeCell ref="AR115:AV115"/>
    <mergeCell ref="AR114:AV114"/>
    <mergeCell ref="A115:AE115"/>
    <mergeCell ref="AF115:AI115"/>
    <mergeCell ref="AL115:AM115"/>
    <mergeCell ref="AN115:AO115"/>
    <mergeCell ref="A114:AE114"/>
    <mergeCell ref="BI116:BO116"/>
    <mergeCell ref="A117:AE117"/>
    <mergeCell ref="AF117:AI117"/>
    <mergeCell ref="AJ117:AK117"/>
    <mergeCell ref="AL117:AM117"/>
    <mergeCell ref="AN117:AO117"/>
    <mergeCell ref="AP117:AQ117"/>
    <mergeCell ref="AR117:AV117"/>
    <mergeCell ref="AZ117:BG117"/>
    <mergeCell ref="BI117:BO117"/>
    <mergeCell ref="A116:AE116"/>
    <mergeCell ref="AF116:AI116"/>
    <mergeCell ref="AJ116:AK116"/>
    <mergeCell ref="AL116:AM116"/>
    <mergeCell ref="AZ111:BG111"/>
    <mergeCell ref="AP107:AQ107"/>
    <mergeCell ref="AZ108:BG108"/>
    <mergeCell ref="A107:AE107"/>
    <mergeCell ref="AF107:AI107"/>
    <mergeCell ref="AJ107:AK107"/>
    <mergeCell ref="AL107:AM107"/>
    <mergeCell ref="AN107:AO107"/>
    <mergeCell ref="AJ105:AK105"/>
    <mergeCell ref="AJ106:AK106"/>
    <mergeCell ref="BI103:BO103"/>
    <mergeCell ref="AL104:AM104"/>
    <mergeCell ref="BI41:BO41"/>
    <mergeCell ref="A42:AE42"/>
    <mergeCell ref="AF42:AI42"/>
    <mergeCell ref="AJ42:AK42"/>
    <mergeCell ref="AL42:AM42"/>
    <mergeCell ref="AN42:AO42"/>
    <mergeCell ref="AP42:AQ42"/>
    <mergeCell ref="AR107:AV107"/>
    <mergeCell ref="A106:AE106"/>
    <mergeCell ref="A100:AE100"/>
    <mergeCell ref="AZ104:BG104"/>
    <mergeCell ref="AP50:AQ50"/>
    <mergeCell ref="AP47:AQ47"/>
    <mergeCell ref="AR46:AV46"/>
    <mergeCell ref="AP46:AQ46"/>
    <mergeCell ref="BI45:BO45"/>
    <mergeCell ref="AJ46:AK46"/>
    <mergeCell ref="AL46:AM46"/>
    <mergeCell ref="AN46:AO46"/>
    <mergeCell ref="A45:AE45"/>
    <mergeCell ref="AL41:AM41"/>
    <mergeCell ref="AN41:AO41"/>
    <mergeCell ref="AP41:AQ41"/>
    <mergeCell ref="BI43:BO43"/>
    <mergeCell ref="A43:AE43"/>
    <mergeCell ref="AF43:AI43"/>
    <mergeCell ref="AR47:AV47"/>
    <mergeCell ref="A47:AE47"/>
    <mergeCell ref="AF47:AI47"/>
    <mergeCell ref="AJ47:AK47"/>
    <mergeCell ref="AL47:AM47"/>
    <mergeCell ref="AN47:AO47"/>
    <mergeCell ref="BI107:BO107"/>
    <mergeCell ref="BI105:BO106"/>
    <mergeCell ref="AZ105:BG105"/>
    <mergeCell ref="AZ106:BG106"/>
    <mergeCell ref="AZ107:BG107"/>
    <mergeCell ref="AZ89:BG89"/>
    <mergeCell ref="AF45:AI45"/>
    <mergeCell ref="AJ45:AK45"/>
    <mergeCell ref="AN104:AO104"/>
    <mergeCell ref="AP104:AQ104"/>
    <mergeCell ref="AL106:AM106"/>
    <mergeCell ref="AJ102:AK102"/>
    <mergeCell ref="AL102:AM102"/>
    <mergeCell ref="AN102:AO102"/>
    <mergeCell ref="AP102:AQ102"/>
    <mergeCell ref="AP101:AQ101"/>
    <mergeCell ref="AR101:AV101"/>
    <mergeCell ref="A103:AE103"/>
    <mergeCell ref="AF103:AI103"/>
    <mergeCell ref="AJ103:AK103"/>
    <mergeCell ref="A679:BO679"/>
    <mergeCell ref="A680:BO680"/>
    <mergeCell ref="AN111:AO111"/>
    <mergeCell ref="A110:AE110"/>
    <mergeCell ref="AF110:AI110"/>
    <mergeCell ref="AJ110:AK110"/>
    <mergeCell ref="AL110:AM110"/>
    <mergeCell ref="AN110:AO110"/>
    <mergeCell ref="AP110:AQ110"/>
    <mergeCell ref="AP109:AQ109"/>
    <mergeCell ref="AR109:AV109"/>
    <mergeCell ref="AR108:AV108"/>
    <mergeCell ref="A109:AE109"/>
    <mergeCell ref="AF109:AI109"/>
    <mergeCell ref="AJ109:AK109"/>
    <mergeCell ref="AL109:AM109"/>
    <mergeCell ref="AN109:AO109"/>
    <mergeCell ref="BI115:BO115"/>
    <mergeCell ref="BI114:BO114"/>
    <mergeCell ref="AZ114:BG114"/>
    <mergeCell ref="AZ115:BG115"/>
    <mergeCell ref="AF114:AI114"/>
    <mergeCell ref="AJ114:AK114"/>
    <mergeCell ref="AL114:AM114"/>
    <mergeCell ref="AN114:AO114"/>
    <mergeCell ref="AP114:AQ114"/>
    <mergeCell ref="AP113:AQ113"/>
    <mergeCell ref="AR113:AV113"/>
    <mergeCell ref="AR112:AV112"/>
    <mergeCell ref="A113:AE113"/>
    <mergeCell ref="AF113:AI113"/>
    <mergeCell ref="AJ115:AK115"/>
    <mergeCell ref="BI113:BO113"/>
    <mergeCell ref="BI112:BO112"/>
    <mergeCell ref="AZ112:BG112"/>
    <mergeCell ref="AJ113:AK113"/>
    <mergeCell ref="AL113:AM113"/>
    <mergeCell ref="AN113:AO113"/>
    <mergeCell ref="A112:AE112"/>
    <mergeCell ref="AF112:AI112"/>
    <mergeCell ref="AJ112:AK112"/>
    <mergeCell ref="AL112:AM112"/>
    <mergeCell ref="AN112:AO112"/>
    <mergeCell ref="AP112:AQ112"/>
    <mergeCell ref="AP111:AQ111"/>
    <mergeCell ref="AR111:AV111"/>
    <mergeCell ref="AR110:AV110"/>
    <mergeCell ref="A111:AE111"/>
    <mergeCell ref="A108:AE108"/>
    <mergeCell ref="AF108:AI108"/>
    <mergeCell ref="AJ108:AK108"/>
    <mergeCell ref="AL108:AM108"/>
    <mergeCell ref="AN108:AO108"/>
    <mergeCell ref="AP108:AQ108"/>
    <mergeCell ref="AZ113:BG113"/>
    <mergeCell ref="AF111:AI111"/>
    <mergeCell ref="AJ111:AK111"/>
    <mergeCell ref="AL111:AM111"/>
    <mergeCell ref="BI109:BO109"/>
    <mergeCell ref="BI108:BO108"/>
    <mergeCell ref="AZ109:BG109"/>
    <mergeCell ref="BI111:BO111"/>
    <mergeCell ref="BI110:BO110"/>
    <mergeCell ref="AZ110:BG110"/>
    <mergeCell ref="A102:AE102"/>
    <mergeCell ref="AF102:AI102"/>
    <mergeCell ref="BI88:BO88"/>
    <mergeCell ref="BI87:BO87"/>
    <mergeCell ref="AZ87:BG87"/>
    <mergeCell ref="AZ88:BG88"/>
    <mergeCell ref="BI90:BO90"/>
    <mergeCell ref="AZ82:BG82"/>
    <mergeCell ref="BI89:BO89"/>
    <mergeCell ref="BI84:BO84"/>
    <mergeCell ref="BI83:BO83"/>
    <mergeCell ref="AZ83:BG83"/>
    <mergeCell ref="AZ84:BG84"/>
    <mergeCell ref="BI86:BO86"/>
    <mergeCell ref="BI85:BO85"/>
    <mergeCell ref="AZ85:BG85"/>
    <mergeCell ref="AZ86:BG86"/>
    <mergeCell ref="AZ90:BG90"/>
    <mergeCell ref="BI92:BO92"/>
    <mergeCell ref="BI91:BO91"/>
    <mergeCell ref="AZ91:BG91"/>
    <mergeCell ref="AZ92:BG92"/>
    <mergeCell ref="BI94:BO94"/>
    <mergeCell ref="BI93:BO93"/>
    <mergeCell ref="AZ93:BG93"/>
    <mergeCell ref="AZ94:BG94"/>
    <mergeCell ref="BI96:BO96"/>
    <mergeCell ref="BI102:BO102"/>
    <mergeCell ref="BI101:BO101"/>
    <mergeCell ref="AZ101:BG101"/>
    <mergeCell ref="AZ102:BG102"/>
    <mergeCell ref="AP100:AQ100"/>
    <mergeCell ref="BI104:BO104"/>
    <mergeCell ref="AZ103:BG103"/>
    <mergeCell ref="AZ38:BG38"/>
    <mergeCell ref="AZ39:BG39"/>
    <mergeCell ref="AZ40:BG40"/>
    <mergeCell ref="AZ41:BG41"/>
    <mergeCell ref="BI47:BO47"/>
    <mergeCell ref="BI46:BO46"/>
    <mergeCell ref="BI52:BO52"/>
    <mergeCell ref="AZ52:BG52"/>
    <mergeCell ref="BI54:BO54"/>
    <mergeCell ref="AZ53:BG53"/>
    <mergeCell ref="AZ54:BG54"/>
    <mergeCell ref="BI53:BO53"/>
    <mergeCell ref="BI60:BO60"/>
    <mergeCell ref="BI55:BO55"/>
    <mergeCell ref="AZ55:BG55"/>
    <mergeCell ref="AZ60:BG60"/>
    <mergeCell ref="BI39:BO39"/>
    <mergeCell ref="BI38:BO38"/>
    <mergeCell ref="BI51:BO51"/>
    <mergeCell ref="BI63:BO63"/>
    <mergeCell ref="BI64:BO64"/>
    <mergeCell ref="AZ64:BG64"/>
    <mergeCell ref="AZ65:BG65"/>
    <mergeCell ref="BI68:BO68"/>
    <mergeCell ref="AZ68:BG68"/>
    <mergeCell ref="AZ67:BG67"/>
    <mergeCell ref="BI67:BO67"/>
    <mergeCell ref="BI70:BO70"/>
    <mergeCell ref="BI69:BO69"/>
    <mergeCell ref="AZ69:BG69"/>
    <mergeCell ref="AF51:AI51"/>
    <mergeCell ref="BI44:BO44"/>
    <mergeCell ref="AZ42:BG42"/>
    <mergeCell ref="AZ43:BG43"/>
    <mergeCell ref="AZ44:BG44"/>
    <mergeCell ref="BI42:BO42"/>
    <mergeCell ref="AZ57:BG57"/>
    <mergeCell ref="BI57:BO57"/>
    <mergeCell ref="AZ58:BG58"/>
    <mergeCell ref="BI58:BO58"/>
    <mergeCell ref="BI40:BO40"/>
    <mergeCell ref="BI50:BO50"/>
    <mergeCell ref="AZ48:BG48"/>
    <mergeCell ref="BI48:BO48"/>
    <mergeCell ref="AZ25:BH25"/>
    <mergeCell ref="AZ26:BH26"/>
    <mergeCell ref="BI25:BO25"/>
    <mergeCell ref="BI26:BO26"/>
    <mergeCell ref="AZ27:BG27"/>
    <mergeCell ref="BI36:BO36"/>
    <mergeCell ref="BI35:BO35"/>
    <mergeCell ref="BI37:BO37"/>
    <mergeCell ref="BI27:BO27"/>
    <mergeCell ref="BI28:BO28"/>
    <mergeCell ref="AJ50:AK50"/>
    <mergeCell ref="AL50:AM50"/>
    <mergeCell ref="AN50:AO50"/>
    <mergeCell ref="AR50:AV50"/>
    <mergeCell ref="AL43:AM43"/>
    <mergeCell ref="AN43:AO43"/>
    <mergeCell ref="AP43:AQ43"/>
    <mergeCell ref="AR43:AV43"/>
    <mergeCell ref="AW22:BG22"/>
    <mergeCell ref="BH22:BO22"/>
    <mergeCell ref="A23:BO23"/>
    <mergeCell ref="AW19:BG19"/>
    <mergeCell ref="BH19:BO19"/>
    <mergeCell ref="AW20:BG20"/>
    <mergeCell ref="BH20:BO20"/>
    <mergeCell ref="H21:AV21"/>
    <mergeCell ref="AW21:BG21"/>
    <mergeCell ref="BH21:BO21"/>
    <mergeCell ref="BI32:BO32"/>
    <mergeCell ref="AR37:AV37"/>
    <mergeCell ref="AR36:AV36"/>
    <mergeCell ref="X15:AU15"/>
    <mergeCell ref="BI62:BO62"/>
    <mergeCell ref="BI61:BO61"/>
    <mergeCell ref="AZ61:BG61"/>
    <mergeCell ref="AZ62:BG62"/>
    <mergeCell ref="A54:AE54"/>
    <mergeCell ref="AF54:AI54"/>
    <mergeCell ref="AJ54:AK54"/>
    <mergeCell ref="AL54:AM54"/>
    <mergeCell ref="A53:AE53"/>
    <mergeCell ref="AF53:AI53"/>
    <mergeCell ref="AJ53:AK53"/>
    <mergeCell ref="AL53:AM53"/>
    <mergeCell ref="A52:AE52"/>
    <mergeCell ref="AF52:AI52"/>
    <mergeCell ref="AJ52:AK52"/>
    <mergeCell ref="AL52:AM52"/>
    <mergeCell ref="A51:AE51"/>
    <mergeCell ref="AJ51:AK51"/>
    <mergeCell ref="AZ70:BG70"/>
    <mergeCell ref="BI72:BO72"/>
    <mergeCell ref="BI71:BO71"/>
    <mergeCell ref="AZ71:BG71"/>
    <mergeCell ref="AZ77:BG77"/>
    <mergeCell ref="AZ78:BG78"/>
    <mergeCell ref="BI80:BO80"/>
    <mergeCell ref="BI79:BO79"/>
    <mergeCell ref="AZ79:BG79"/>
    <mergeCell ref="AZ80:BG80"/>
    <mergeCell ref="BI82:BO82"/>
    <mergeCell ref="BI81:BO81"/>
    <mergeCell ref="AZ81:BG81"/>
    <mergeCell ref="BI95:BO95"/>
    <mergeCell ref="AZ95:BG95"/>
    <mergeCell ref="AZ96:BG96"/>
    <mergeCell ref="BI100:BO100"/>
    <mergeCell ref="BI99:BO99"/>
    <mergeCell ref="AZ99:BG99"/>
    <mergeCell ref="AZ100:BG100"/>
    <mergeCell ref="AZ97:BG97"/>
    <mergeCell ref="BI97:BO97"/>
    <mergeCell ref="AZ98:BG98"/>
    <mergeCell ref="BI98:BO98"/>
    <mergeCell ref="AN116:AO116"/>
    <mergeCell ref="AZ45:BG45"/>
    <mergeCell ref="AZ46:BG46"/>
    <mergeCell ref="AZ47:BG47"/>
    <mergeCell ref="AZ50:BG50"/>
    <mergeCell ref="AZ51:BG51"/>
    <mergeCell ref="AZ72:BG72"/>
    <mergeCell ref="BI74:BO74"/>
    <mergeCell ref="BI73:BO73"/>
    <mergeCell ref="AZ73:BG73"/>
    <mergeCell ref="AZ74:BG74"/>
    <mergeCell ref="BI76:BO76"/>
    <mergeCell ref="BI75:BO75"/>
    <mergeCell ref="AZ75:BG75"/>
    <mergeCell ref="AZ76:BG76"/>
    <mergeCell ref="BI78:BO78"/>
    <mergeCell ref="BI77:BO77"/>
    <mergeCell ref="AZ49:BG49"/>
    <mergeCell ref="BI49:BO49"/>
    <mergeCell ref="AP54:AQ54"/>
    <mergeCell ref="AR54:AV54"/>
    <mergeCell ref="AN54:AO54"/>
    <mergeCell ref="AP53:AQ53"/>
    <mergeCell ref="AR53:AV53"/>
    <mergeCell ref="AR52:AV52"/>
    <mergeCell ref="AN53:AO53"/>
    <mergeCell ref="AN52:AO52"/>
    <mergeCell ref="AP52:AQ52"/>
    <mergeCell ref="AR51:AV51"/>
    <mergeCell ref="AZ63:BG63"/>
    <mergeCell ref="BI65:BO65"/>
    <mergeCell ref="AN105:AO105"/>
    <mergeCell ref="AZ119:BG119"/>
    <mergeCell ref="BI119:BO119"/>
    <mergeCell ref="A120:AE120"/>
    <mergeCell ref="AF120:AI120"/>
    <mergeCell ref="AJ120:AK120"/>
    <mergeCell ref="AL120:AM120"/>
    <mergeCell ref="AN120:AO120"/>
    <mergeCell ref="AP120:AQ120"/>
    <mergeCell ref="AR120:AV120"/>
    <mergeCell ref="AZ120:BG120"/>
    <mergeCell ref="AR118:AV118"/>
    <mergeCell ref="AZ118:BG118"/>
    <mergeCell ref="BI118:BO118"/>
    <mergeCell ref="A119:AE119"/>
    <mergeCell ref="AF119:AI119"/>
    <mergeCell ref="AJ119:AK119"/>
    <mergeCell ref="AL119:AM119"/>
    <mergeCell ref="AN119:AO119"/>
    <mergeCell ref="AP119:AQ119"/>
    <mergeCell ref="AR119:AV119"/>
    <mergeCell ref="A118:AE118"/>
    <mergeCell ref="AF118:AI118"/>
    <mergeCell ref="AJ118:AK118"/>
    <mergeCell ref="AL118:AM118"/>
    <mergeCell ref="AN118:AO118"/>
    <mergeCell ref="AP118:AQ118"/>
    <mergeCell ref="AR122:AV122"/>
    <mergeCell ref="AZ122:BG122"/>
    <mergeCell ref="BI122:BO122"/>
    <mergeCell ref="A123:AE123"/>
    <mergeCell ref="AF123:AI123"/>
    <mergeCell ref="AJ123:AK123"/>
    <mergeCell ref="AL123:AM123"/>
    <mergeCell ref="AN123:AO123"/>
    <mergeCell ref="AP123:AQ123"/>
    <mergeCell ref="AR123:AV123"/>
    <mergeCell ref="A122:AE122"/>
    <mergeCell ref="AF122:AI122"/>
    <mergeCell ref="AJ122:AK122"/>
    <mergeCell ref="AL122:AM122"/>
    <mergeCell ref="AN122:AO122"/>
    <mergeCell ref="AP122:AQ122"/>
    <mergeCell ref="BI120:BO120"/>
    <mergeCell ref="A121:AE121"/>
    <mergeCell ref="AF121:AI121"/>
    <mergeCell ref="AJ121:AK121"/>
    <mergeCell ref="AL121:AM121"/>
    <mergeCell ref="AN121:AO121"/>
    <mergeCell ref="AP121:AQ121"/>
    <mergeCell ref="AR121:AV121"/>
    <mergeCell ref="AZ121:BG121"/>
    <mergeCell ref="BI121:BO121"/>
    <mergeCell ref="BI124:BO124"/>
    <mergeCell ref="A125:AE125"/>
    <mergeCell ref="AF125:AI125"/>
    <mergeCell ref="AJ125:AK125"/>
    <mergeCell ref="AL125:AM125"/>
    <mergeCell ref="AN125:AO125"/>
    <mergeCell ref="AP125:AQ125"/>
    <mergeCell ref="AR125:AV125"/>
    <mergeCell ref="AZ125:BG125"/>
    <mergeCell ref="BI125:BO125"/>
    <mergeCell ref="AZ123:BG123"/>
    <mergeCell ref="BI123:BO123"/>
    <mergeCell ref="A124:AE124"/>
    <mergeCell ref="AF124:AI124"/>
    <mergeCell ref="AJ124:AK124"/>
    <mergeCell ref="AL124:AM124"/>
    <mergeCell ref="AN124:AO124"/>
    <mergeCell ref="AP124:AQ124"/>
    <mergeCell ref="AR124:AV124"/>
    <mergeCell ref="AZ124:BG124"/>
    <mergeCell ref="AZ127:BG127"/>
    <mergeCell ref="BI127:BO127"/>
    <mergeCell ref="A128:AE128"/>
    <mergeCell ref="AF128:AI128"/>
    <mergeCell ref="AJ128:AK128"/>
    <mergeCell ref="AL128:AM128"/>
    <mergeCell ref="AN128:AO128"/>
    <mergeCell ref="AP128:AQ128"/>
    <mergeCell ref="AR128:AV128"/>
    <mergeCell ref="AZ128:BG128"/>
    <mergeCell ref="AR126:AV126"/>
    <mergeCell ref="AZ126:BG126"/>
    <mergeCell ref="BI126:BO126"/>
    <mergeCell ref="A127:AE127"/>
    <mergeCell ref="AF127:AI127"/>
    <mergeCell ref="AJ127:AK127"/>
    <mergeCell ref="AL127:AM127"/>
    <mergeCell ref="AN127:AO127"/>
    <mergeCell ref="AP127:AQ127"/>
    <mergeCell ref="AR127:AV127"/>
    <mergeCell ref="A126:AE126"/>
    <mergeCell ref="AF126:AI126"/>
    <mergeCell ref="AJ126:AK126"/>
    <mergeCell ref="AL126:AM126"/>
    <mergeCell ref="AN126:AO126"/>
    <mergeCell ref="AP126:AQ126"/>
    <mergeCell ref="AR130:AV130"/>
    <mergeCell ref="AZ130:BG130"/>
    <mergeCell ref="BI130:BO130"/>
    <mergeCell ref="A131:AE131"/>
    <mergeCell ref="AF131:AI131"/>
    <mergeCell ref="AJ131:AK131"/>
    <mergeCell ref="AL131:AM131"/>
    <mergeCell ref="AN131:AO131"/>
    <mergeCell ref="AP131:AQ131"/>
    <mergeCell ref="AR131:AV131"/>
    <mergeCell ref="A130:AE130"/>
    <mergeCell ref="AF130:AI130"/>
    <mergeCell ref="AJ130:AK130"/>
    <mergeCell ref="AL130:AM130"/>
    <mergeCell ref="AN130:AO130"/>
    <mergeCell ref="AP130:AQ130"/>
    <mergeCell ref="BI128:BO128"/>
    <mergeCell ref="A129:AE129"/>
    <mergeCell ref="AF129:AI129"/>
    <mergeCell ref="AJ129:AK129"/>
    <mergeCell ref="AL129:AM129"/>
    <mergeCell ref="AN129:AO129"/>
    <mergeCell ref="AP129:AQ129"/>
    <mergeCell ref="AR129:AV129"/>
    <mergeCell ref="AZ129:BG129"/>
    <mergeCell ref="BI129:BO129"/>
    <mergeCell ref="BI132:BO132"/>
    <mergeCell ref="A133:AE133"/>
    <mergeCell ref="AF133:AI133"/>
    <mergeCell ref="AJ133:AK133"/>
    <mergeCell ref="AL133:AM133"/>
    <mergeCell ref="AN133:AO133"/>
    <mergeCell ref="AP133:AQ133"/>
    <mergeCell ref="AR133:AV133"/>
    <mergeCell ref="AZ133:BG133"/>
    <mergeCell ref="BI133:BO133"/>
    <mergeCell ref="AZ131:BG131"/>
    <mergeCell ref="BI131:BO131"/>
    <mergeCell ref="A132:AE132"/>
    <mergeCell ref="AF132:AI132"/>
    <mergeCell ref="AJ132:AK132"/>
    <mergeCell ref="AL132:AM132"/>
    <mergeCell ref="AN132:AO132"/>
    <mergeCell ref="AP132:AQ132"/>
    <mergeCell ref="AR132:AV132"/>
    <mergeCell ref="AZ132:BG132"/>
    <mergeCell ref="AZ135:BG135"/>
    <mergeCell ref="BI135:BO135"/>
    <mergeCell ref="A136:AE136"/>
    <mergeCell ref="AF136:AI136"/>
    <mergeCell ref="AJ136:AK136"/>
    <mergeCell ref="AL136:AM136"/>
    <mergeCell ref="AN136:AO136"/>
    <mergeCell ref="AP136:AQ136"/>
    <mergeCell ref="AR136:AV136"/>
    <mergeCell ref="AZ136:BG136"/>
    <mergeCell ref="AR134:AV134"/>
    <mergeCell ref="AZ134:BG134"/>
    <mergeCell ref="BI134:BO134"/>
    <mergeCell ref="A135:AE135"/>
    <mergeCell ref="AF135:AI135"/>
    <mergeCell ref="AJ135:AK135"/>
    <mergeCell ref="AL135:AM135"/>
    <mergeCell ref="AN135:AO135"/>
    <mergeCell ref="AP135:AQ135"/>
    <mergeCell ref="AR135:AV135"/>
    <mergeCell ref="A134:AE134"/>
    <mergeCell ref="AF134:AI134"/>
    <mergeCell ref="AJ134:AK134"/>
    <mergeCell ref="AL134:AM134"/>
    <mergeCell ref="AN134:AO134"/>
    <mergeCell ref="AP134:AQ134"/>
    <mergeCell ref="AR138:AV138"/>
    <mergeCell ref="AZ138:BG138"/>
    <mergeCell ref="BI138:BO138"/>
    <mergeCell ref="A139:AE139"/>
    <mergeCell ref="AF139:AI139"/>
    <mergeCell ref="AJ139:AK139"/>
    <mergeCell ref="AL139:AM139"/>
    <mergeCell ref="AN139:AO139"/>
    <mergeCell ref="AP139:AQ139"/>
    <mergeCell ref="AR139:AV139"/>
    <mergeCell ref="A138:AE138"/>
    <mergeCell ref="AF138:AI138"/>
    <mergeCell ref="AJ138:AK138"/>
    <mergeCell ref="AL138:AM138"/>
    <mergeCell ref="AN138:AO138"/>
    <mergeCell ref="AP138:AQ138"/>
    <mergeCell ref="BI136:BO136"/>
    <mergeCell ref="A137:AE137"/>
    <mergeCell ref="AF137:AI137"/>
    <mergeCell ref="AJ137:AK137"/>
    <mergeCell ref="AL137:AM137"/>
    <mergeCell ref="AN137:AO137"/>
    <mergeCell ref="AP137:AQ137"/>
    <mergeCell ref="AR137:AV137"/>
    <mergeCell ref="AZ137:BG137"/>
    <mergeCell ref="BI137:BO137"/>
    <mergeCell ref="BI140:BO140"/>
    <mergeCell ref="A141:AE141"/>
    <mergeCell ref="AF141:AI141"/>
    <mergeCell ref="AJ141:AK141"/>
    <mergeCell ref="AL141:AM141"/>
    <mergeCell ref="AN141:AO141"/>
    <mergeCell ref="AP141:AQ141"/>
    <mergeCell ref="AR141:AV141"/>
    <mergeCell ref="AZ141:BG141"/>
    <mergeCell ref="BI141:BO141"/>
    <mergeCell ref="AZ139:BG139"/>
    <mergeCell ref="BI139:BO139"/>
    <mergeCell ref="A140:AE140"/>
    <mergeCell ref="AF140:AI140"/>
    <mergeCell ref="AJ140:AK140"/>
    <mergeCell ref="AL140:AM140"/>
    <mergeCell ref="AN140:AO140"/>
    <mergeCell ref="AP140:AQ140"/>
    <mergeCell ref="AR140:AV140"/>
    <mergeCell ref="AZ140:BG140"/>
    <mergeCell ref="AZ143:BG143"/>
    <mergeCell ref="BI143:BO143"/>
    <mergeCell ref="AR142:AV142"/>
    <mergeCell ref="AZ142:BG142"/>
    <mergeCell ref="BI142:BO142"/>
    <mergeCell ref="A143:AE143"/>
    <mergeCell ref="AF143:AI143"/>
    <mergeCell ref="AJ143:AK143"/>
    <mergeCell ref="AL143:AM143"/>
    <mergeCell ref="AN143:AO143"/>
    <mergeCell ref="AP143:AQ143"/>
    <mergeCell ref="AR143:AV143"/>
    <mergeCell ref="A142:AE142"/>
    <mergeCell ref="AF142:AI142"/>
    <mergeCell ref="AJ142:AK142"/>
    <mergeCell ref="AL142:AM142"/>
    <mergeCell ref="AN142:AO142"/>
    <mergeCell ref="AP142:AQ142"/>
    <mergeCell ref="BI147:BO147"/>
    <mergeCell ref="A146:AE146"/>
    <mergeCell ref="AF146:AI146"/>
    <mergeCell ref="AJ146:AK146"/>
    <mergeCell ref="AL146:AM146"/>
    <mergeCell ref="AN146:AO146"/>
    <mergeCell ref="AP146:AQ146"/>
    <mergeCell ref="AR146:AV146"/>
    <mergeCell ref="AZ146:BG146"/>
    <mergeCell ref="BI146:BO146"/>
    <mergeCell ref="BI150:BO150"/>
    <mergeCell ref="A151:AE151"/>
    <mergeCell ref="AF151:AI151"/>
    <mergeCell ref="AJ151:AK151"/>
    <mergeCell ref="AL151:AM151"/>
    <mergeCell ref="AN151:AO151"/>
    <mergeCell ref="AP151:AQ151"/>
    <mergeCell ref="AR151:AV151"/>
    <mergeCell ref="AZ151:BG151"/>
    <mergeCell ref="BI151:BO151"/>
    <mergeCell ref="AZ149:BG149"/>
    <mergeCell ref="BI149:BO149"/>
    <mergeCell ref="A150:AE150"/>
    <mergeCell ref="AF150:AI150"/>
    <mergeCell ref="AJ150:AK150"/>
    <mergeCell ref="AL150:AM150"/>
    <mergeCell ref="AN150:AO150"/>
    <mergeCell ref="AP150:AQ150"/>
    <mergeCell ref="AR150:AV150"/>
    <mergeCell ref="AZ150:BG150"/>
    <mergeCell ref="AR148:AV148"/>
    <mergeCell ref="AZ148:BG148"/>
    <mergeCell ref="BI153:BO153"/>
    <mergeCell ref="A154:AE154"/>
    <mergeCell ref="AF154:AI154"/>
    <mergeCell ref="AJ154:AK154"/>
    <mergeCell ref="AL154:AM154"/>
    <mergeCell ref="AN154:AO154"/>
    <mergeCell ref="AP154:AQ154"/>
    <mergeCell ref="AL153:AM153"/>
    <mergeCell ref="AN153:AO153"/>
    <mergeCell ref="AR152:AV152"/>
    <mergeCell ref="AZ152:BG152"/>
    <mergeCell ref="BI152:BO152"/>
    <mergeCell ref="A153:AE153"/>
    <mergeCell ref="AF153:AI153"/>
    <mergeCell ref="AJ153:AK153"/>
    <mergeCell ref="AP153:AQ153"/>
    <mergeCell ref="AR153:AV153"/>
    <mergeCell ref="A152:AE152"/>
    <mergeCell ref="AF152:AI152"/>
    <mergeCell ref="AJ152:AK152"/>
    <mergeCell ref="AL152:AM152"/>
    <mergeCell ref="AN152:AO152"/>
    <mergeCell ref="AP152:AQ152"/>
    <mergeCell ref="BI155:BO155"/>
    <mergeCell ref="A156:AE156"/>
    <mergeCell ref="AF156:AI156"/>
    <mergeCell ref="AJ156:AK156"/>
    <mergeCell ref="AL156:AM156"/>
    <mergeCell ref="AN156:AO156"/>
    <mergeCell ref="AP156:AQ156"/>
    <mergeCell ref="AR156:AV156"/>
    <mergeCell ref="AZ156:BG156"/>
    <mergeCell ref="AR154:AV154"/>
    <mergeCell ref="AZ154:BG154"/>
    <mergeCell ref="BI154:BO154"/>
    <mergeCell ref="A155:AE155"/>
    <mergeCell ref="AF155:AI155"/>
    <mergeCell ref="AJ155:AK155"/>
    <mergeCell ref="AL155:AM155"/>
    <mergeCell ref="AN155:AO155"/>
    <mergeCell ref="AP155:AQ155"/>
    <mergeCell ref="AR155:AV155"/>
    <mergeCell ref="BI156:BO156"/>
    <mergeCell ref="BI157:BO157"/>
    <mergeCell ref="AZ160:BG160"/>
    <mergeCell ref="AR158:AV158"/>
    <mergeCell ref="AZ158:BG158"/>
    <mergeCell ref="BI158:BO158"/>
    <mergeCell ref="A159:AE159"/>
    <mergeCell ref="AF159:AI159"/>
    <mergeCell ref="AJ159:AK159"/>
    <mergeCell ref="AL159:AM159"/>
    <mergeCell ref="AN159:AO159"/>
    <mergeCell ref="AP159:AQ159"/>
    <mergeCell ref="AR159:AV159"/>
    <mergeCell ref="A158:AE158"/>
    <mergeCell ref="AF158:AI158"/>
    <mergeCell ref="AJ158:AK158"/>
    <mergeCell ref="AL158:AM158"/>
    <mergeCell ref="AN158:AO158"/>
    <mergeCell ref="AP158:AQ158"/>
    <mergeCell ref="BI160:BO160"/>
    <mergeCell ref="AR161:AV161"/>
    <mergeCell ref="AZ161:BG161"/>
    <mergeCell ref="BI161:BO161"/>
    <mergeCell ref="AZ159:BG159"/>
    <mergeCell ref="BI159:BO159"/>
    <mergeCell ref="A160:AE160"/>
    <mergeCell ref="AF160:AI160"/>
    <mergeCell ref="AJ160:AK160"/>
    <mergeCell ref="AL160:AM160"/>
    <mergeCell ref="AN160:AO160"/>
    <mergeCell ref="AP160:AQ160"/>
    <mergeCell ref="AR160:AV160"/>
    <mergeCell ref="AP163:AQ163"/>
    <mergeCell ref="AR163:AV163"/>
    <mergeCell ref="AZ163:BG163"/>
    <mergeCell ref="BI163:BO163"/>
    <mergeCell ref="A164:AE164"/>
    <mergeCell ref="AF164:AI164"/>
    <mergeCell ref="AJ164:AK164"/>
    <mergeCell ref="AL164:AM164"/>
    <mergeCell ref="AN164:AO164"/>
    <mergeCell ref="AP164:AQ164"/>
    <mergeCell ref="A163:AE163"/>
    <mergeCell ref="AF163:AI163"/>
    <mergeCell ref="AJ163:AK163"/>
    <mergeCell ref="AL163:AM163"/>
    <mergeCell ref="AN163:AO163"/>
    <mergeCell ref="AR162:AV162"/>
    <mergeCell ref="AZ162:BG162"/>
    <mergeCell ref="BI162:BO162"/>
    <mergeCell ref="A162:AE162"/>
    <mergeCell ref="AF162:AI162"/>
    <mergeCell ref="AJ162:AK162"/>
    <mergeCell ref="AL162:AM162"/>
    <mergeCell ref="AN162:AO162"/>
    <mergeCell ref="AP162:AQ162"/>
    <mergeCell ref="AZ165:BG165"/>
    <mergeCell ref="BI165:BO165"/>
    <mergeCell ref="A166:AE166"/>
    <mergeCell ref="AF166:AI166"/>
    <mergeCell ref="AJ166:AK166"/>
    <mergeCell ref="AL166:AM166"/>
    <mergeCell ref="AN166:AO166"/>
    <mergeCell ref="AP166:AQ166"/>
    <mergeCell ref="AR166:AV166"/>
    <mergeCell ref="AZ166:BG166"/>
    <mergeCell ref="AR164:AV164"/>
    <mergeCell ref="AZ164:BG164"/>
    <mergeCell ref="BI164:BO164"/>
    <mergeCell ref="A165:AE165"/>
    <mergeCell ref="AF165:AI165"/>
    <mergeCell ref="AJ165:AK165"/>
    <mergeCell ref="AL165:AM165"/>
    <mergeCell ref="AN165:AO165"/>
    <mergeCell ref="AP165:AQ165"/>
    <mergeCell ref="AR165:AV165"/>
    <mergeCell ref="AZ168:BG168"/>
    <mergeCell ref="BI168:BO168"/>
    <mergeCell ref="A169:AE169"/>
    <mergeCell ref="AF169:AI169"/>
    <mergeCell ref="AJ169:AK169"/>
    <mergeCell ref="AL169:AM169"/>
    <mergeCell ref="AN169:AO169"/>
    <mergeCell ref="AP169:AQ169"/>
    <mergeCell ref="AR169:AV169"/>
    <mergeCell ref="A168:AE168"/>
    <mergeCell ref="AF168:AI168"/>
    <mergeCell ref="AJ168:AK168"/>
    <mergeCell ref="AL168:AM168"/>
    <mergeCell ref="AN168:AO168"/>
    <mergeCell ref="AP168:AQ168"/>
    <mergeCell ref="AR168:AV168"/>
    <mergeCell ref="BI166:BO166"/>
    <mergeCell ref="A167:AE167"/>
    <mergeCell ref="AF167:AI167"/>
    <mergeCell ref="AJ167:AK167"/>
    <mergeCell ref="AL167:AM167"/>
    <mergeCell ref="AN167:AO167"/>
    <mergeCell ref="AP167:AQ167"/>
    <mergeCell ref="AR167:AV167"/>
    <mergeCell ref="AZ167:BG167"/>
    <mergeCell ref="BI167:BO167"/>
    <mergeCell ref="BI170:BO170"/>
    <mergeCell ref="A171:AE171"/>
    <mergeCell ref="AF171:AI171"/>
    <mergeCell ref="AJ171:AK171"/>
    <mergeCell ref="AL171:AM171"/>
    <mergeCell ref="AN171:AO171"/>
    <mergeCell ref="AP171:AQ171"/>
    <mergeCell ref="AR171:AV171"/>
    <mergeCell ref="AZ171:BG171"/>
    <mergeCell ref="BI171:BO171"/>
    <mergeCell ref="AZ169:BG169"/>
    <mergeCell ref="BI169:BO169"/>
    <mergeCell ref="A170:AE170"/>
    <mergeCell ref="AF170:AI170"/>
    <mergeCell ref="AJ170:AK170"/>
    <mergeCell ref="AL170:AM170"/>
    <mergeCell ref="AN170:AO170"/>
    <mergeCell ref="AP170:AQ170"/>
    <mergeCell ref="AR170:AV170"/>
    <mergeCell ref="AZ170:BG170"/>
    <mergeCell ref="AZ173:BG173"/>
    <mergeCell ref="BI173:BO173"/>
    <mergeCell ref="A174:AE174"/>
    <mergeCell ref="AF174:AI174"/>
    <mergeCell ref="AJ174:AK174"/>
    <mergeCell ref="AL174:AM174"/>
    <mergeCell ref="AN174:AO174"/>
    <mergeCell ref="AP174:AQ174"/>
    <mergeCell ref="AR174:AV174"/>
    <mergeCell ref="AZ174:BG174"/>
    <mergeCell ref="AR172:AV172"/>
    <mergeCell ref="AZ172:BG172"/>
    <mergeCell ref="BI172:BO172"/>
    <mergeCell ref="A173:AE173"/>
    <mergeCell ref="AF173:AI173"/>
    <mergeCell ref="AJ173:AK173"/>
    <mergeCell ref="AL173:AM173"/>
    <mergeCell ref="AN173:AO173"/>
    <mergeCell ref="AP173:AQ173"/>
    <mergeCell ref="AR173:AV173"/>
    <mergeCell ref="A172:AE172"/>
    <mergeCell ref="AF172:AI172"/>
    <mergeCell ref="AJ172:AK172"/>
    <mergeCell ref="AL172:AM172"/>
    <mergeCell ref="AN172:AO172"/>
    <mergeCell ref="AP172:AQ172"/>
    <mergeCell ref="AZ176:BG176"/>
    <mergeCell ref="BI176:BO176"/>
    <mergeCell ref="A177:AE177"/>
    <mergeCell ref="AF177:AI177"/>
    <mergeCell ref="AJ177:AK177"/>
    <mergeCell ref="AL177:AM177"/>
    <mergeCell ref="AN177:AO177"/>
    <mergeCell ref="AP177:AQ177"/>
    <mergeCell ref="AR177:AV177"/>
    <mergeCell ref="A176:AE176"/>
    <mergeCell ref="AF176:AI176"/>
    <mergeCell ref="AJ176:AK176"/>
    <mergeCell ref="AL176:AM176"/>
    <mergeCell ref="AN176:AO176"/>
    <mergeCell ref="AP176:AQ176"/>
    <mergeCell ref="AR176:AV176"/>
    <mergeCell ref="BI174:BO174"/>
    <mergeCell ref="A175:AE175"/>
    <mergeCell ref="AF175:AI175"/>
    <mergeCell ref="AJ175:AK175"/>
    <mergeCell ref="AL175:AM175"/>
    <mergeCell ref="AN175:AO175"/>
    <mergeCell ref="AP175:AQ175"/>
    <mergeCell ref="AR175:AV175"/>
    <mergeCell ref="AZ175:BG175"/>
    <mergeCell ref="BI175:BO175"/>
    <mergeCell ref="BI178:BO178"/>
    <mergeCell ref="A179:AE179"/>
    <mergeCell ref="AF179:AI179"/>
    <mergeCell ref="AJ179:AK179"/>
    <mergeCell ref="AL179:AM179"/>
    <mergeCell ref="AN179:AO179"/>
    <mergeCell ref="AP179:AQ179"/>
    <mergeCell ref="AR179:AV179"/>
    <mergeCell ref="AZ179:BG179"/>
    <mergeCell ref="BI179:BO179"/>
    <mergeCell ref="AZ177:BG177"/>
    <mergeCell ref="BI177:BO177"/>
    <mergeCell ref="A178:AE178"/>
    <mergeCell ref="AF178:AI178"/>
    <mergeCell ref="AJ178:AK178"/>
    <mergeCell ref="AL178:AM178"/>
    <mergeCell ref="AN178:AO178"/>
    <mergeCell ref="AP178:AQ178"/>
    <mergeCell ref="AR178:AV178"/>
    <mergeCell ref="AZ178:BG178"/>
    <mergeCell ref="AZ181:BG181"/>
    <mergeCell ref="BI181:BO181"/>
    <mergeCell ref="A182:AE182"/>
    <mergeCell ref="AF182:AI182"/>
    <mergeCell ref="AJ182:AK182"/>
    <mergeCell ref="AL182:AM182"/>
    <mergeCell ref="AN182:AO182"/>
    <mergeCell ref="AP182:AQ182"/>
    <mergeCell ref="AR182:AV182"/>
    <mergeCell ref="AZ182:BG182"/>
    <mergeCell ref="AR180:AV180"/>
    <mergeCell ref="AZ180:BG180"/>
    <mergeCell ref="BI180:BO180"/>
    <mergeCell ref="A181:AE181"/>
    <mergeCell ref="AF181:AI181"/>
    <mergeCell ref="AJ181:AK181"/>
    <mergeCell ref="AL181:AM181"/>
    <mergeCell ref="AN181:AO181"/>
    <mergeCell ref="AP181:AQ181"/>
    <mergeCell ref="AR181:AV181"/>
    <mergeCell ref="A180:AE180"/>
    <mergeCell ref="AF180:AI180"/>
    <mergeCell ref="AJ180:AK180"/>
    <mergeCell ref="AL180:AM180"/>
    <mergeCell ref="AN180:AO180"/>
    <mergeCell ref="AP180:AQ180"/>
    <mergeCell ref="AZ184:BG184"/>
    <mergeCell ref="BI184:BO184"/>
    <mergeCell ref="A185:AE185"/>
    <mergeCell ref="AF185:AI185"/>
    <mergeCell ref="AJ185:AK185"/>
    <mergeCell ref="AL185:AM185"/>
    <mergeCell ref="AN185:AO185"/>
    <mergeCell ref="AP185:AQ185"/>
    <mergeCell ref="AR185:AV185"/>
    <mergeCell ref="A184:AE184"/>
    <mergeCell ref="AF184:AI184"/>
    <mergeCell ref="AJ184:AK184"/>
    <mergeCell ref="AL184:AM184"/>
    <mergeCell ref="AN184:AO184"/>
    <mergeCell ref="AP184:AQ184"/>
    <mergeCell ref="AR184:AV184"/>
    <mergeCell ref="BI182:BO182"/>
    <mergeCell ref="A183:AE183"/>
    <mergeCell ref="AF183:AI183"/>
    <mergeCell ref="AJ183:AK183"/>
    <mergeCell ref="AL183:AM183"/>
    <mergeCell ref="AN183:AO183"/>
    <mergeCell ref="AP183:AQ183"/>
    <mergeCell ref="AR183:AV183"/>
    <mergeCell ref="AZ183:BG183"/>
    <mergeCell ref="BI183:BO183"/>
    <mergeCell ref="BI186:BO186"/>
    <mergeCell ref="A187:AE187"/>
    <mergeCell ref="AF187:AI187"/>
    <mergeCell ref="AJ187:AK187"/>
    <mergeCell ref="AL187:AM187"/>
    <mergeCell ref="AN187:AO187"/>
    <mergeCell ref="AP187:AQ187"/>
    <mergeCell ref="AR187:AV187"/>
    <mergeCell ref="AZ187:BG187"/>
    <mergeCell ref="BI187:BO187"/>
    <mergeCell ref="AZ185:BG185"/>
    <mergeCell ref="BI185:BO185"/>
    <mergeCell ref="A186:AE186"/>
    <mergeCell ref="AF186:AI186"/>
    <mergeCell ref="AJ186:AK186"/>
    <mergeCell ref="AL186:AM186"/>
    <mergeCell ref="AN186:AO186"/>
    <mergeCell ref="AP186:AQ186"/>
    <mergeCell ref="AR186:AV186"/>
    <mergeCell ref="AZ186:BG186"/>
    <mergeCell ref="AZ189:BG189"/>
    <mergeCell ref="BI189:BO189"/>
    <mergeCell ref="A190:AE190"/>
    <mergeCell ref="AF190:AI190"/>
    <mergeCell ref="AJ190:AK190"/>
    <mergeCell ref="AL190:AM190"/>
    <mergeCell ref="AN190:AO190"/>
    <mergeCell ref="AP190:AQ190"/>
    <mergeCell ref="AR190:AV190"/>
    <mergeCell ref="AZ190:BG190"/>
    <mergeCell ref="AR188:AV188"/>
    <mergeCell ref="AZ188:BG188"/>
    <mergeCell ref="BI188:BO188"/>
    <mergeCell ref="A189:AE189"/>
    <mergeCell ref="AF189:AI189"/>
    <mergeCell ref="AJ189:AK189"/>
    <mergeCell ref="AL189:AM189"/>
    <mergeCell ref="AN189:AO189"/>
    <mergeCell ref="AP189:AQ189"/>
    <mergeCell ref="AR189:AV189"/>
    <mergeCell ref="A188:AE188"/>
    <mergeCell ref="AF188:AI188"/>
    <mergeCell ref="AJ188:AK188"/>
    <mergeCell ref="AL188:AM188"/>
    <mergeCell ref="AN188:AO188"/>
    <mergeCell ref="AP188:AQ188"/>
    <mergeCell ref="BI190:BO190"/>
    <mergeCell ref="A191:AE191"/>
    <mergeCell ref="AF191:AI191"/>
    <mergeCell ref="AJ191:AK191"/>
    <mergeCell ref="AL191:AM191"/>
    <mergeCell ref="AN191:AO191"/>
    <mergeCell ref="AP191:AQ191"/>
    <mergeCell ref="AR191:AV191"/>
    <mergeCell ref="AZ191:BG191"/>
    <mergeCell ref="BI191:BO191"/>
    <mergeCell ref="A193:AE193"/>
    <mergeCell ref="AF193:AI193"/>
    <mergeCell ref="AJ193:AK193"/>
    <mergeCell ref="AL193:AM193"/>
    <mergeCell ref="AN193:AO193"/>
    <mergeCell ref="AP193:AQ193"/>
    <mergeCell ref="AR193:AV193"/>
    <mergeCell ref="AZ193:BG193"/>
    <mergeCell ref="BI193:BO193"/>
    <mergeCell ref="BI192:BO192"/>
    <mergeCell ref="AZ194:BG194"/>
    <mergeCell ref="BI197:BO197"/>
    <mergeCell ref="A198:AE198"/>
    <mergeCell ref="AF198:AI198"/>
    <mergeCell ref="AJ198:AK198"/>
    <mergeCell ref="AL198:AM198"/>
    <mergeCell ref="AN198:AO198"/>
    <mergeCell ref="AP198:AQ198"/>
    <mergeCell ref="AR198:AV198"/>
    <mergeCell ref="AZ198:BG198"/>
    <mergeCell ref="BI198:BO198"/>
    <mergeCell ref="AF202:AI202"/>
    <mergeCell ref="AJ202:AK202"/>
    <mergeCell ref="AZ196:BG196"/>
    <mergeCell ref="BI196:BO196"/>
    <mergeCell ref="A197:AE197"/>
    <mergeCell ref="AF197:AI197"/>
    <mergeCell ref="AJ197:AK197"/>
    <mergeCell ref="AL197:AM197"/>
    <mergeCell ref="AN197:AO197"/>
    <mergeCell ref="AP197:AQ197"/>
    <mergeCell ref="AR197:AV197"/>
    <mergeCell ref="AZ197:BG197"/>
    <mergeCell ref="AF201:AI201"/>
    <mergeCell ref="AJ201:AK201"/>
    <mergeCell ref="AL201:AM201"/>
    <mergeCell ref="AN201:AO201"/>
    <mergeCell ref="AZ201:BG201"/>
    <mergeCell ref="BI199:BO199"/>
    <mergeCell ref="A200:AE200"/>
    <mergeCell ref="A199:AE199"/>
    <mergeCell ref="AF199:AI199"/>
    <mergeCell ref="AJ199:AK199"/>
    <mergeCell ref="AL199:AM199"/>
    <mergeCell ref="AN199:AO199"/>
    <mergeCell ref="AP199:AQ199"/>
    <mergeCell ref="AR204:AV204"/>
    <mergeCell ref="AZ204:BG204"/>
    <mergeCell ref="BI204:BO204"/>
    <mergeCell ref="A202:AE202"/>
    <mergeCell ref="AL202:AM202"/>
    <mergeCell ref="AN202:AO202"/>
    <mergeCell ref="AZ202:BG202"/>
    <mergeCell ref="AP201:AQ201"/>
    <mergeCell ref="AP202:AQ202"/>
    <mergeCell ref="AR200:AU200"/>
    <mergeCell ref="AR201:AU201"/>
    <mergeCell ref="BI201:BO201"/>
    <mergeCell ref="BI202:BO202"/>
    <mergeCell ref="AZ200:BG200"/>
    <mergeCell ref="BI200:BO200"/>
    <mergeCell ref="A201:AE201"/>
    <mergeCell ref="AR199:AV199"/>
    <mergeCell ref="AZ199:BG199"/>
    <mergeCell ref="AZ203:BG203"/>
    <mergeCell ref="BI203:BO203"/>
    <mergeCell ref="A204:AE204"/>
    <mergeCell ref="AF204:AI204"/>
    <mergeCell ref="AJ204:AK204"/>
    <mergeCell ref="AL204:AM204"/>
    <mergeCell ref="AN204:AO204"/>
    <mergeCell ref="AP204:AQ204"/>
    <mergeCell ref="A203:AE203"/>
    <mergeCell ref="AF203:AI203"/>
    <mergeCell ref="AJ203:AK203"/>
    <mergeCell ref="AL203:AM203"/>
    <mergeCell ref="AN203:AO203"/>
    <mergeCell ref="AP203:AQ203"/>
    <mergeCell ref="AR203:AV203"/>
    <mergeCell ref="AF200:AI200"/>
    <mergeCell ref="AJ200:AK200"/>
    <mergeCell ref="AL200:AM200"/>
    <mergeCell ref="AN200:AO200"/>
    <mergeCell ref="AP200:AQ200"/>
    <mergeCell ref="AR202:AV202"/>
    <mergeCell ref="BI206:BO206"/>
    <mergeCell ref="A207:AE207"/>
    <mergeCell ref="AF207:AI207"/>
    <mergeCell ref="AJ207:AK207"/>
    <mergeCell ref="AL207:AM207"/>
    <mergeCell ref="AN207:AO207"/>
    <mergeCell ref="AP207:AQ207"/>
    <mergeCell ref="AR207:AV207"/>
    <mergeCell ref="AZ207:BG207"/>
    <mergeCell ref="BI207:BO207"/>
    <mergeCell ref="AZ205:BG205"/>
    <mergeCell ref="BI205:BO205"/>
    <mergeCell ref="A206:AE206"/>
    <mergeCell ref="AF206:AI206"/>
    <mergeCell ref="AJ206:AK206"/>
    <mergeCell ref="AL206:AM206"/>
    <mergeCell ref="AN206:AO206"/>
    <mergeCell ref="AP206:AQ206"/>
    <mergeCell ref="AR206:AV206"/>
    <mergeCell ref="AZ206:BG206"/>
    <mergeCell ref="A205:AE205"/>
    <mergeCell ref="AF205:AI205"/>
    <mergeCell ref="AJ205:AK205"/>
    <mergeCell ref="AL205:AM205"/>
    <mergeCell ref="AN205:AO205"/>
    <mergeCell ref="AP205:AQ205"/>
    <mergeCell ref="AR205:AV205"/>
    <mergeCell ref="AZ209:BG209"/>
    <mergeCell ref="BI209:BO209"/>
    <mergeCell ref="A210:AE210"/>
    <mergeCell ref="AF210:AI210"/>
    <mergeCell ref="AJ210:AK210"/>
    <mergeCell ref="AL210:AM210"/>
    <mergeCell ref="AN210:AO210"/>
    <mergeCell ref="AP210:AQ210"/>
    <mergeCell ref="AR210:AV210"/>
    <mergeCell ref="AZ210:BG210"/>
    <mergeCell ref="AZ208:BG208"/>
    <mergeCell ref="BI208:BO208"/>
    <mergeCell ref="A209:AE209"/>
    <mergeCell ref="AF209:AI209"/>
    <mergeCell ref="AJ209:AK209"/>
    <mergeCell ref="AL209:AM209"/>
    <mergeCell ref="AN209:AO209"/>
    <mergeCell ref="AP209:AQ209"/>
    <mergeCell ref="AR209:AV209"/>
    <mergeCell ref="A208:AE208"/>
    <mergeCell ref="AF208:AI208"/>
    <mergeCell ref="AJ208:AK208"/>
    <mergeCell ref="AL208:AM208"/>
    <mergeCell ref="AN208:AO208"/>
    <mergeCell ref="AP208:AQ208"/>
    <mergeCell ref="AR208:AV208"/>
    <mergeCell ref="AR212:AV212"/>
    <mergeCell ref="AZ212:BG212"/>
    <mergeCell ref="BI212:BO212"/>
    <mergeCell ref="A213:AE213"/>
    <mergeCell ref="AF213:AI213"/>
    <mergeCell ref="AJ213:AK213"/>
    <mergeCell ref="AL213:AM213"/>
    <mergeCell ref="AN213:AO213"/>
    <mergeCell ref="AP213:AQ213"/>
    <mergeCell ref="AR213:AV213"/>
    <mergeCell ref="A212:AE212"/>
    <mergeCell ref="AF212:AI212"/>
    <mergeCell ref="AJ212:AK212"/>
    <mergeCell ref="AL212:AM212"/>
    <mergeCell ref="AN212:AO212"/>
    <mergeCell ref="AP212:AQ212"/>
    <mergeCell ref="BI210:BO210"/>
    <mergeCell ref="A211:AE211"/>
    <mergeCell ref="AF211:AI211"/>
    <mergeCell ref="AJ211:AK211"/>
    <mergeCell ref="AL211:AM211"/>
    <mergeCell ref="AN211:AO211"/>
    <mergeCell ref="AP211:AQ211"/>
    <mergeCell ref="AR211:AV211"/>
    <mergeCell ref="AZ211:BG211"/>
    <mergeCell ref="BI211:BO211"/>
    <mergeCell ref="BI214:BO214"/>
    <mergeCell ref="A215:AE215"/>
    <mergeCell ref="AF215:AI215"/>
    <mergeCell ref="AJ215:AK215"/>
    <mergeCell ref="AL215:AM215"/>
    <mergeCell ref="AN215:AO215"/>
    <mergeCell ref="AP215:AQ215"/>
    <mergeCell ref="AR215:AV215"/>
    <mergeCell ref="AZ215:BG215"/>
    <mergeCell ref="BI215:BO215"/>
    <mergeCell ref="AR216:AV216"/>
    <mergeCell ref="AZ213:BG213"/>
    <mergeCell ref="BI213:BO213"/>
    <mergeCell ref="A214:AE214"/>
    <mergeCell ref="AF214:AI214"/>
    <mergeCell ref="AJ214:AK214"/>
    <mergeCell ref="AL214:AM214"/>
    <mergeCell ref="AN214:AO214"/>
    <mergeCell ref="AP214:AQ214"/>
    <mergeCell ref="AR214:AV214"/>
    <mergeCell ref="AZ214:BG214"/>
    <mergeCell ref="AZ217:BG217"/>
    <mergeCell ref="BI217:BO217"/>
    <mergeCell ref="A218:AE218"/>
    <mergeCell ref="AF218:AI218"/>
    <mergeCell ref="AJ218:AK218"/>
    <mergeCell ref="AL218:AM218"/>
    <mergeCell ref="AN218:AO218"/>
    <mergeCell ref="AP218:AQ218"/>
    <mergeCell ref="AR218:AV218"/>
    <mergeCell ref="AZ218:BG218"/>
    <mergeCell ref="AZ216:BG216"/>
    <mergeCell ref="BI216:BO216"/>
    <mergeCell ref="A217:AE217"/>
    <mergeCell ref="AF217:AI217"/>
    <mergeCell ref="AJ217:AK217"/>
    <mergeCell ref="AL217:AM217"/>
    <mergeCell ref="AN217:AO217"/>
    <mergeCell ref="AP217:AQ217"/>
    <mergeCell ref="AR217:AV217"/>
    <mergeCell ref="A216:AE216"/>
    <mergeCell ref="AF216:AI216"/>
    <mergeCell ref="AJ216:AK216"/>
    <mergeCell ref="AL216:AM216"/>
    <mergeCell ref="AN216:AO216"/>
    <mergeCell ref="AP216:AQ216"/>
    <mergeCell ref="AR220:AV220"/>
    <mergeCell ref="AZ220:BG220"/>
    <mergeCell ref="BI220:BO220"/>
    <mergeCell ref="A221:AE221"/>
    <mergeCell ref="AF221:AI221"/>
    <mergeCell ref="AJ221:AK221"/>
    <mergeCell ref="AL221:AM221"/>
    <mergeCell ref="AN221:AO221"/>
    <mergeCell ref="AP221:AQ221"/>
    <mergeCell ref="AR221:AV221"/>
    <mergeCell ref="A220:AE220"/>
    <mergeCell ref="AF220:AI220"/>
    <mergeCell ref="AJ220:AK220"/>
    <mergeCell ref="AL220:AM220"/>
    <mergeCell ref="AN220:AO220"/>
    <mergeCell ref="AP220:AQ220"/>
    <mergeCell ref="BI218:BO218"/>
    <mergeCell ref="A219:AE219"/>
    <mergeCell ref="AF219:AI219"/>
    <mergeCell ref="AJ219:AK219"/>
    <mergeCell ref="AL219:AM219"/>
    <mergeCell ref="AN219:AO219"/>
    <mergeCell ref="AP219:AQ219"/>
    <mergeCell ref="AR219:AV219"/>
    <mergeCell ref="AZ219:BG219"/>
    <mergeCell ref="BI219:BO219"/>
    <mergeCell ref="BI222:BO222"/>
    <mergeCell ref="A223:AE223"/>
    <mergeCell ref="AF223:AI223"/>
    <mergeCell ref="AJ223:AK223"/>
    <mergeCell ref="AL223:AM223"/>
    <mergeCell ref="AN223:AO223"/>
    <mergeCell ref="AP223:AQ223"/>
    <mergeCell ref="AR223:AV223"/>
    <mergeCell ref="AZ223:BG223"/>
    <mergeCell ref="BI223:BO223"/>
    <mergeCell ref="AR224:AV224"/>
    <mergeCell ref="AZ221:BG221"/>
    <mergeCell ref="BI221:BO221"/>
    <mergeCell ref="A222:AE222"/>
    <mergeCell ref="AF222:AI222"/>
    <mergeCell ref="AJ222:AK222"/>
    <mergeCell ref="AL222:AM222"/>
    <mergeCell ref="AN222:AO222"/>
    <mergeCell ref="AP222:AQ222"/>
    <mergeCell ref="AR222:AV222"/>
    <mergeCell ref="AZ222:BG222"/>
    <mergeCell ref="AZ225:BG225"/>
    <mergeCell ref="BI225:BO225"/>
    <mergeCell ref="A226:AE226"/>
    <mergeCell ref="AF226:AI226"/>
    <mergeCell ref="AJ226:AK226"/>
    <mergeCell ref="AL226:AM226"/>
    <mergeCell ref="AN226:AO226"/>
    <mergeCell ref="AP226:AQ226"/>
    <mergeCell ref="AR226:AV226"/>
    <mergeCell ref="AZ226:BG226"/>
    <mergeCell ref="AZ224:BG224"/>
    <mergeCell ref="BI224:BO224"/>
    <mergeCell ref="A225:AE225"/>
    <mergeCell ref="AF225:AI225"/>
    <mergeCell ref="AJ225:AK225"/>
    <mergeCell ref="AL225:AM225"/>
    <mergeCell ref="AN225:AO225"/>
    <mergeCell ref="AP225:AQ225"/>
    <mergeCell ref="AR225:AV225"/>
    <mergeCell ref="A224:AE224"/>
    <mergeCell ref="AF224:AI224"/>
    <mergeCell ref="AJ224:AK224"/>
    <mergeCell ref="AL224:AM224"/>
    <mergeCell ref="AN224:AO224"/>
    <mergeCell ref="AP224:AQ224"/>
    <mergeCell ref="AR228:AV228"/>
    <mergeCell ref="AZ228:BG228"/>
    <mergeCell ref="BI228:BO228"/>
    <mergeCell ref="A229:AE229"/>
    <mergeCell ref="AF229:AI229"/>
    <mergeCell ref="AJ229:AK229"/>
    <mergeCell ref="AL229:AM229"/>
    <mergeCell ref="AN229:AO229"/>
    <mergeCell ref="AP229:AQ229"/>
    <mergeCell ref="AR229:AV229"/>
    <mergeCell ref="A228:AE228"/>
    <mergeCell ref="AF228:AI228"/>
    <mergeCell ref="AJ228:AK228"/>
    <mergeCell ref="AL228:AM228"/>
    <mergeCell ref="AN228:AO228"/>
    <mergeCell ref="AP228:AQ228"/>
    <mergeCell ref="BI226:BO226"/>
    <mergeCell ref="A227:AE227"/>
    <mergeCell ref="AF227:AI227"/>
    <mergeCell ref="AJ227:AK227"/>
    <mergeCell ref="AL227:AM227"/>
    <mergeCell ref="AN227:AO227"/>
    <mergeCell ref="AP227:AQ227"/>
    <mergeCell ref="AR227:AV227"/>
    <mergeCell ref="AZ227:BG227"/>
    <mergeCell ref="BI227:BO227"/>
    <mergeCell ref="BI230:BO230"/>
    <mergeCell ref="A231:AE231"/>
    <mergeCell ref="AF231:AI231"/>
    <mergeCell ref="AJ231:AK231"/>
    <mergeCell ref="AL231:AM231"/>
    <mergeCell ref="AN231:AO231"/>
    <mergeCell ref="AP231:AQ231"/>
    <mergeCell ref="AR231:AV231"/>
    <mergeCell ref="AZ231:BG231"/>
    <mergeCell ref="BI231:BO231"/>
    <mergeCell ref="AR232:AV232"/>
    <mergeCell ref="AZ229:BG229"/>
    <mergeCell ref="BI229:BO229"/>
    <mergeCell ref="A230:AE230"/>
    <mergeCell ref="AF230:AI230"/>
    <mergeCell ref="AJ230:AK230"/>
    <mergeCell ref="AL230:AM230"/>
    <mergeCell ref="AN230:AO230"/>
    <mergeCell ref="AP230:AQ230"/>
    <mergeCell ref="AR230:AV230"/>
    <mergeCell ref="AZ230:BG230"/>
    <mergeCell ref="AZ233:BG233"/>
    <mergeCell ref="BI233:BO233"/>
    <mergeCell ref="A234:AE234"/>
    <mergeCell ref="AF234:AI234"/>
    <mergeCell ref="AJ234:AK234"/>
    <mergeCell ref="AL234:AM234"/>
    <mergeCell ref="AN234:AO234"/>
    <mergeCell ref="AP234:AQ234"/>
    <mergeCell ref="AR234:AV234"/>
    <mergeCell ref="AZ234:BG234"/>
    <mergeCell ref="AZ232:BG232"/>
    <mergeCell ref="BI232:BO232"/>
    <mergeCell ref="A233:AE233"/>
    <mergeCell ref="AF233:AI233"/>
    <mergeCell ref="AJ233:AK233"/>
    <mergeCell ref="AL233:AM233"/>
    <mergeCell ref="AN233:AO233"/>
    <mergeCell ref="AP233:AQ233"/>
    <mergeCell ref="AR233:AV233"/>
    <mergeCell ref="A232:AE232"/>
    <mergeCell ref="AF232:AI232"/>
    <mergeCell ref="AJ232:AK232"/>
    <mergeCell ref="AL232:AM232"/>
    <mergeCell ref="AN232:AO232"/>
    <mergeCell ref="AP232:AQ232"/>
    <mergeCell ref="AR236:AV236"/>
    <mergeCell ref="AZ236:BG236"/>
    <mergeCell ref="BI236:BO236"/>
    <mergeCell ref="A237:AE237"/>
    <mergeCell ref="AF237:AI237"/>
    <mergeCell ref="AJ237:AK237"/>
    <mergeCell ref="AL237:AM237"/>
    <mergeCell ref="AN237:AO237"/>
    <mergeCell ref="AP237:AQ237"/>
    <mergeCell ref="AR237:AV237"/>
    <mergeCell ref="A236:AE236"/>
    <mergeCell ref="AF236:AI236"/>
    <mergeCell ref="AJ236:AK236"/>
    <mergeCell ref="AL236:AM236"/>
    <mergeCell ref="AN236:AO236"/>
    <mergeCell ref="AP236:AQ236"/>
    <mergeCell ref="BI234:BO234"/>
    <mergeCell ref="A235:AE235"/>
    <mergeCell ref="AF235:AI235"/>
    <mergeCell ref="AJ235:AK235"/>
    <mergeCell ref="AL235:AM235"/>
    <mergeCell ref="AN235:AO235"/>
    <mergeCell ref="AP235:AQ235"/>
    <mergeCell ref="AR235:AV235"/>
    <mergeCell ref="AZ235:BG235"/>
    <mergeCell ref="BI235:BO235"/>
    <mergeCell ref="BI238:BO238"/>
    <mergeCell ref="A239:AE239"/>
    <mergeCell ref="AF239:AI239"/>
    <mergeCell ref="AJ239:AK239"/>
    <mergeCell ref="AL239:AM239"/>
    <mergeCell ref="AN239:AO239"/>
    <mergeCell ref="AP239:AQ239"/>
    <mergeCell ref="AR239:AV239"/>
    <mergeCell ref="AZ239:BG239"/>
    <mergeCell ref="BI239:BO239"/>
    <mergeCell ref="AR240:AV240"/>
    <mergeCell ref="AZ237:BG237"/>
    <mergeCell ref="BI237:BO237"/>
    <mergeCell ref="A238:AE238"/>
    <mergeCell ref="AF238:AI238"/>
    <mergeCell ref="AJ238:AK238"/>
    <mergeCell ref="AL238:AM238"/>
    <mergeCell ref="AN238:AO238"/>
    <mergeCell ref="AP238:AQ238"/>
    <mergeCell ref="AR238:AV238"/>
    <mergeCell ref="AZ238:BG238"/>
    <mergeCell ref="AZ240:BG240"/>
    <mergeCell ref="BI240:BO240"/>
    <mergeCell ref="AF243:AI243"/>
    <mergeCell ref="AJ243:AK243"/>
    <mergeCell ref="AL243:AM243"/>
    <mergeCell ref="AN243:AO243"/>
    <mergeCell ref="AP243:AQ243"/>
    <mergeCell ref="AR243:AV243"/>
    <mergeCell ref="A240:AE240"/>
    <mergeCell ref="AF240:AI240"/>
    <mergeCell ref="AJ240:AK240"/>
    <mergeCell ref="AL240:AM240"/>
    <mergeCell ref="AN240:AO240"/>
    <mergeCell ref="AP240:AQ240"/>
    <mergeCell ref="A242:AE242"/>
    <mergeCell ref="AF242:AI242"/>
    <mergeCell ref="AJ242:AK242"/>
    <mergeCell ref="AL242:AM242"/>
    <mergeCell ref="AN242:AO242"/>
    <mergeCell ref="AP242:AQ242"/>
    <mergeCell ref="AR242:AV242"/>
    <mergeCell ref="AZ242:BG242"/>
    <mergeCell ref="BI242:BO242"/>
    <mergeCell ref="AR246:AV246"/>
    <mergeCell ref="AZ246:BG246"/>
    <mergeCell ref="BI246:BO246"/>
    <mergeCell ref="A247:AE247"/>
    <mergeCell ref="AF247:AI247"/>
    <mergeCell ref="AJ247:AK247"/>
    <mergeCell ref="AL247:AM247"/>
    <mergeCell ref="AN247:AO247"/>
    <mergeCell ref="AP247:AQ247"/>
    <mergeCell ref="AR247:AV247"/>
    <mergeCell ref="A246:AE246"/>
    <mergeCell ref="AF246:AI246"/>
    <mergeCell ref="AJ246:AK246"/>
    <mergeCell ref="AL246:AM246"/>
    <mergeCell ref="AN246:AO246"/>
    <mergeCell ref="AP246:AQ246"/>
    <mergeCell ref="BI244:BO244"/>
    <mergeCell ref="A245:AE245"/>
    <mergeCell ref="AF245:AI245"/>
    <mergeCell ref="AJ245:AK245"/>
    <mergeCell ref="AL245:AM245"/>
    <mergeCell ref="AN245:AO245"/>
    <mergeCell ref="AP245:AQ245"/>
    <mergeCell ref="AR245:AV245"/>
    <mergeCell ref="AZ245:BG245"/>
    <mergeCell ref="BI245:BO245"/>
    <mergeCell ref="A244:AE244"/>
    <mergeCell ref="AF244:AI244"/>
    <mergeCell ref="AJ244:AK244"/>
    <mergeCell ref="AL244:AM244"/>
    <mergeCell ref="AN244:AO244"/>
    <mergeCell ref="AP244:AQ244"/>
    <mergeCell ref="BI248:BO248"/>
    <mergeCell ref="AF249:AI249"/>
    <mergeCell ref="AJ249:AK249"/>
    <mergeCell ref="AP249:AQ249"/>
    <mergeCell ref="AR249:AV249"/>
    <mergeCell ref="BI249:BO249"/>
    <mergeCell ref="A249:AE249"/>
    <mergeCell ref="AL249:AM249"/>
    <mergeCell ref="AN249:AO249"/>
    <mergeCell ref="AZ251:BG251"/>
    <mergeCell ref="BI251:BO251"/>
    <mergeCell ref="AZ247:BG247"/>
    <mergeCell ref="BI247:BO247"/>
    <mergeCell ref="A248:AE248"/>
    <mergeCell ref="AF248:AI248"/>
    <mergeCell ref="AJ248:AK248"/>
    <mergeCell ref="AL248:AM248"/>
    <mergeCell ref="AN248:AO248"/>
    <mergeCell ref="AP248:AQ248"/>
    <mergeCell ref="AR248:AV248"/>
    <mergeCell ref="AZ248:BG248"/>
    <mergeCell ref="AR252:AV252"/>
    <mergeCell ref="AZ252:BG252"/>
    <mergeCell ref="AR250:AV250"/>
    <mergeCell ref="AZ250:BG250"/>
    <mergeCell ref="BI250:BO250"/>
    <mergeCell ref="A251:AE251"/>
    <mergeCell ref="AF251:AI251"/>
    <mergeCell ref="AJ251:AK251"/>
    <mergeCell ref="AL251:AM251"/>
    <mergeCell ref="AN251:AO251"/>
    <mergeCell ref="AP251:AQ251"/>
    <mergeCell ref="AR251:AV251"/>
    <mergeCell ref="AZ249:BG249"/>
    <mergeCell ref="A250:AE250"/>
    <mergeCell ref="AF250:AI250"/>
    <mergeCell ref="AJ250:AK250"/>
    <mergeCell ref="AL250:AM250"/>
    <mergeCell ref="AN250:AO250"/>
    <mergeCell ref="AP250:AQ250"/>
    <mergeCell ref="AZ254:BG254"/>
    <mergeCell ref="BI254:BO254"/>
    <mergeCell ref="A255:AE255"/>
    <mergeCell ref="AF255:AI255"/>
    <mergeCell ref="AJ255:AK255"/>
    <mergeCell ref="AL255:AM255"/>
    <mergeCell ref="AN255:AO255"/>
    <mergeCell ref="AP255:AQ255"/>
    <mergeCell ref="AR255:AV255"/>
    <mergeCell ref="A254:AE254"/>
    <mergeCell ref="AF254:AI254"/>
    <mergeCell ref="AJ254:AK254"/>
    <mergeCell ref="AL254:AM254"/>
    <mergeCell ref="AN254:AO254"/>
    <mergeCell ref="AP254:AQ254"/>
    <mergeCell ref="BI252:BO252"/>
    <mergeCell ref="A253:AE253"/>
    <mergeCell ref="AF253:AI253"/>
    <mergeCell ref="AJ253:AK253"/>
    <mergeCell ref="AL253:AM253"/>
    <mergeCell ref="AN253:AO253"/>
    <mergeCell ref="AP253:AQ253"/>
    <mergeCell ref="AR253:AV253"/>
    <mergeCell ref="AZ253:BG253"/>
    <mergeCell ref="BI253:BO253"/>
    <mergeCell ref="AR254:AV254"/>
    <mergeCell ref="A252:AE252"/>
    <mergeCell ref="AF252:AI252"/>
    <mergeCell ref="AJ252:AK252"/>
    <mergeCell ref="AL252:AM252"/>
    <mergeCell ref="AN252:AO252"/>
    <mergeCell ref="AP252:AQ252"/>
    <mergeCell ref="BI256:BO256"/>
    <mergeCell ref="A257:AE257"/>
    <mergeCell ref="AF257:AI257"/>
    <mergeCell ref="AJ257:AK257"/>
    <mergeCell ref="AL257:AM257"/>
    <mergeCell ref="AN257:AO257"/>
    <mergeCell ref="AP257:AQ257"/>
    <mergeCell ref="AR257:AV257"/>
    <mergeCell ref="AZ257:BG257"/>
    <mergeCell ref="BI257:BO257"/>
    <mergeCell ref="AZ255:BG255"/>
    <mergeCell ref="BI255:BO255"/>
    <mergeCell ref="A256:AE256"/>
    <mergeCell ref="AF256:AI256"/>
    <mergeCell ref="AJ256:AK256"/>
    <mergeCell ref="AL256:AM256"/>
    <mergeCell ref="AN256:AO256"/>
    <mergeCell ref="AP256:AQ256"/>
    <mergeCell ref="AR256:AV256"/>
    <mergeCell ref="AZ256:BG256"/>
    <mergeCell ref="AZ259:BG259"/>
    <mergeCell ref="BI259:BO259"/>
    <mergeCell ref="A260:AE260"/>
    <mergeCell ref="AF260:AI260"/>
    <mergeCell ref="AJ260:AK260"/>
    <mergeCell ref="AL260:AM260"/>
    <mergeCell ref="AN260:AO260"/>
    <mergeCell ref="AP260:AQ260"/>
    <mergeCell ref="AR260:AV260"/>
    <mergeCell ref="AZ260:BG260"/>
    <mergeCell ref="AR258:AV258"/>
    <mergeCell ref="AZ258:BG258"/>
    <mergeCell ref="BI258:BO258"/>
    <mergeCell ref="A258:AE258"/>
    <mergeCell ref="AF258:AI258"/>
    <mergeCell ref="AJ258:AK258"/>
    <mergeCell ref="AL258:AM258"/>
    <mergeCell ref="AN258:AO258"/>
    <mergeCell ref="AP258:AQ258"/>
    <mergeCell ref="AR259:AV259"/>
    <mergeCell ref="A259:AE259"/>
    <mergeCell ref="AF259:AI259"/>
    <mergeCell ref="AJ259:AK259"/>
    <mergeCell ref="AL259:AM259"/>
    <mergeCell ref="AN259:AO259"/>
    <mergeCell ref="AP259:AQ259"/>
    <mergeCell ref="AZ262:BG262"/>
    <mergeCell ref="BI262:BO262"/>
    <mergeCell ref="A263:AE263"/>
    <mergeCell ref="AF263:AI263"/>
    <mergeCell ref="AJ263:AK263"/>
    <mergeCell ref="AL263:AM263"/>
    <mergeCell ref="AN263:AO263"/>
    <mergeCell ref="BI260:BO260"/>
    <mergeCell ref="A261:AE261"/>
    <mergeCell ref="AF261:AI261"/>
    <mergeCell ref="AJ261:AK261"/>
    <mergeCell ref="AL261:AM261"/>
    <mergeCell ref="AN261:AO261"/>
    <mergeCell ref="AP261:AQ261"/>
    <mergeCell ref="AR261:AV261"/>
    <mergeCell ref="AZ261:BG261"/>
    <mergeCell ref="BI261:BO261"/>
    <mergeCell ref="A262:AE262"/>
    <mergeCell ref="AF262:AI262"/>
    <mergeCell ref="AJ262:AK262"/>
    <mergeCell ref="AL262:AM262"/>
    <mergeCell ref="AN262:AO262"/>
    <mergeCell ref="AP262:AQ262"/>
    <mergeCell ref="AR262:AV262"/>
    <mergeCell ref="AR264:AV264"/>
    <mergeCell ref="AZ264:BG264"/>
    <mergeCell ref="BI264:BO264"/>
    <mergeCell ref="A265:AE265"/>
    <mergeCell ref="AF265:AI265"/>
    <mergeCell ref="AJ265:AK265"/>
    <mergeCell ref="AL265:AM265"/>
    <mergeCell ref="AN265:AO265"/>
    <mergeCell ref="AP265:AQ265"/>
    <mergeCell ref="AR265:AV265"/>
    <mergeCell ref="AP263:AQ263"/>
    <mergeCell ref="AR263:AV263"/>
    <mergeCell ref="AZ263:BG263"/>
    <mergeCell ref="BI263:BO263"/>
    <mergeCell ref="A264:AE264"/>
    <mergeCell ref="AF264:AI264"/>
    <mergeCell ref="AJ264:AK264"/>
    <mergeCell ref="AL264:AM264"/>
    <mergeCell ref="AN264:AO264"/>
    <mergeCell ref="AP264:AQ264"/>
    <mergeCell ref="BI266:BO266"/>
    <mergeCell ref="A267:AE267"/>
    <mergeCell ref="AF267:AI267"/>
    <mergeCell ref="AJ267:AK267"/>
    <mergeCell ref="AL267:AM267"/>
    <mergeCell ref="AN267:AO267"/>
    <mergeCell ref="AP267:AQ267"/>
    <mergeCell ref="AR267:AV267"/>
    <mergeCell ref="AZ267:BG267"/>
    <mergeCell ref="BI267:BO267"/>
    <mergeCell ref="AZ265:BG265"/>
    <mergeCell ref="BI265:BO265"/>
    <mergeCell ref="A266:AE266"/>
    <mergeCell ref="AF266:AI266"/>
    <mergeCell ref="AJ266:AK266"/>
    <mergeCell ref="AL266:AM266"/>
    <mergeCell ref="AN266:AO266"/>
    <mergeCell ref="AP266:AQ266"/>
    <mergeCell ref="AR266:AV266"/>
    <mergeCell ref="AZ266:BG266"/>
    <mergeCell ref="AZ269:BG269"/>
    <mergeCell ref="BI269:BO269"/>
    <mergeCell ref="A270:AE270"/>
    <mergeCell ref="AF270:AI270"/>
    <mergeCell ref="AJ270:AK270"/>
    <mergeCell ref="AL270:AM270"/>
    <mergeCell ref="AN270:AO270"/>
    <mergeCell ref="AP270:AQ270"/>
    <mergeCell ref="AR270:AV270"/>
    <mergeCell ref="AZ270:BG270"/>
    <mergeCell ref="AR268:AV268"/>
    <mergeCell ref="AZ268:BG268"/>
    <mergeCell ref="BI268:BO268"/>
    <mergeCell ref="A269:AE269"/>
    <mergeCell ref="AF269:AI269"/>
    <mergeCell ref="AJ269:AK269"/>
    <mergeCell ref="AL269:AM269"/>
    <mergeCell ref="AN269:AO269"/>
    <mergeCell ref="AP269:AQ269"/>
    <mergeCell ref="AR269:AV269"/>
    <mergeCell ref="A268:AE268"/>
    <mergeCell ref="AF268:AI268"/>
    <mergeCell ref="AJ268:AK268"/>
    <mergeCell ref="AL268:AM268"/>
    <mergeCell ref="AN268:AO268"/>
    <mergeCell ref="AP268:AQ268"/>
    <mergeCell ref="AR272:AV272"/>
    <mergeCell ref="AZ272:BG272"/>
    <mergeCell ref="BI272:BO272"/>
    <mergeCell ref="A273:AE273"/>
    <mergeCell ref="AF273:AI273"/>
    <mergeCell ref="AJ273:AK273"/>
    <mergeCell ref="AL273:AM273"/>
    <mergeCell ref="AN273:AO273"/>
    <mergeCell ref="AP273:AQ273"/>
    <mergeCell ref="AR273:AV273"/>
    <mergeCell ref="A272:AE272"/>
    <mergeCell ref="AF272:AI272"/>
    <mergeCell ref="AJ272:AK272"/>
    <mergeCell ref="AL272:AM272"/>
    <mergeCell ref="AN272:AO272"/>
    <mergeCell ref="AP272:AQ272"/>
    <mergeCell ref="BI270:BO270"/>
    <mergeCell ref="A271:AE271"/>
    <mergeCell ref="AF271:AI271"/>
    <mergeCell ref="AJ271:AK271"/>
    <mergeCell ref="AL271:AM271"/>
    <mergeCell ref="AN271:AO271"/>
    <mergeCell ref="AP271:AQ271"/>
    <mergeCell ref="AR271:AV271"/>
    <mergeCell ref="AZ271:BG271"/>
    <mergeCell ref="BI271:BO271"/>
    <mergeCell ref="BI274:BO274"/>
    <mergeCell ref="A275:AE275"/>
    <mergeCell ref="AF275:AI275"/>
    <mergeCell ref="AJ275:AK275"/>
    <mergeCell ref="AL275:AM275"/>
    <mergeCell ref="AN275:AO275"/>
    <mergeCell ref="AP275:AQ275"/>
    <mergeCell ref="AR275:AV275"/>
    <mergeCell ref="AZ275:BG275"/>
    <mergeCell ref="BI275:BO275"/>
    <mergeCell ref="AZ273:BG273"/>
    <mergeCell ref="BI273:BO273"/>
    <mergeCell ref="A274:AE274"/>
    <mergeCell ref="AF274:AI274"/>
    <mergeCell ref="AJ274:AK274"/>
    <mergeCell ref="AL274:AM274"/>
    <mergeCell ref="AN274:AO274"/>
    <mergeCell ref="AP274:AQ274"/>
    <mergeCell ref="AR274:AV274"/>
    <mergeCell ref="AZ274:BG274"/>
    <mergeCell ref="AZ277:BG277"/>
    <mergeCell ref="BI277:BO277"/>
    <mergeCell ref="A278:AE278"/>
    <mergeCell ref="AF278:AI278"/>
    <mergeCell ref="AJ278:AK278"/>
    <mergeCell ref="AL278:AM278"/>
    <mergeCell ref="AN278:AO278"/>
    <mergeCell ref="AP278:AQ278"/>
    <mergeCell ref="AR278:AV278"/>
    <mergeCell ref="AZ278:BG278"/>
    <mergeCell ref="AR276:AV276"/>
    <mergeCell ref="AZ276:BG276"/>
    <mergeCell ref="BI276:BO276"/>
    <mergeCell ref="A277:AE277"/>
    <mergeCell ref="AF277:AI277"/>
    <mergeCell ref="AJ277:AK277"/>
    <mergeCell ref="AL277:AM277"/>
    <mergeCell ref="AN277:AO277"/>
    <mergeCell ref="AP277:AQ277"/>
    <mergeCell ref="AR277:AV277"/>
    <mergeCell ref="A276:AE276"/>
    <mergeCell ref="AF276:AI276"/>
    <mergeCell ref="AJ276:AK276"/>
    <mergeCell ref="AL276:AM276"/>
    <mergeCell ref="AN276:AO276"/>
    <mergeCell ref="AP276:AQ276"/>
    <mergeCell ref="AR280:AV280"/>
    <mergeCell ref="AZ280:BG280"/>
    <mergeCell ref="BI280:BO280"/>
    <mergeCell ref="A281:AE281"/>
    <mergeCell ref="AF281:AI281"/>
    <mergeCell ref="AJ281:AK281"/>
    <mergeCell ref="AL281:AM281"/>
    <mergeCell ref="AN281:AO281"/>
    <mergeCell ref="AP281:AQ281"/>
    <mergeCell ref="AR281:AV281"/>
    <mergeCell ref="A280:AE280"/>
    <mergeCell ref="AF280:AI280"/>
    <mergeCell ref="AJ280:AK280"/>
    <mergeCell ref="AL280:AM280"/>
    <mergeCell ref="AN280:AO280"/>
    <mergeCell ref="AP280:AQ280"/>
    <mergeCell ref="BI278:BO278"/>
    <mergeCell ref="A279:AE279"/>
    <mergeCell ref="AF279:AI279"/>
    <mergeCell ref="AJ279:AK279"/>
    <mergeCell ref="AL279:AM279"/>
    <mergeCell ref="AN279:AO279"/>
    <mergeCell ref="AP279:AQ279"/>
    <mergeCell ref="AR279:AV279"/>
    <mergeCell ref="AZ279:BG279"/>
    <mergeCell ref="BI279:BO279"/>
    <mergeCell ref="BI282:BO282"/>
    <mergeCell ref="A283:AE283"/>
    <mergeCell ref="AF283:AI283"/>
    <mergeCell ref="AJ283:AK283"/>
    <mergeCell ref="AL283:AM283"/>
    <mergeCell ref="AN283:AO283"/>
    <mergeCell ref="AP283:AQ283"/>
    <mergeCell ref="AR283:AV283"/>
    <mergeCell ref="AZ283:BG283"/>
    <mergeCell ref="BI283:BO283"/>
    <mergeCell ref="AZ281:BG281"/>
    <mergeCell ref="BI281:BO281"/>
    <mergeCell ref="A282:AE282"/>
    <mergeCell ref="AF282:AI282"/>
    <mergeCell ref="AJ282:AK282"/>
    <mergeCell ref="AL282:AM282"/>
    <mergeCell ref="AN282:AO282"/>
    <mergeCell ref="AP282:AQ282"/>
    <mergeCell ref="AR282:AV282"/>
    <mergeCell ref="AZ282:BG282"/>
    <mergeCell ref="AZ285:BG285"/>
    <mergeCell ref="BI285:BO285"/>
    <mergeCell ref="A286:AE286"/>
    <mergeCell ref="AF286:AI286"/>
    <mergeCell ref="AJ286:AK286"/>
    <mergeCell ref="AL286:AM286"/>
    <mergeCell ref="AN286:AO286"/>
    <mergeCell ref="AP286:AQ286"/>
    <mergeCell ref="AR286:AV286"/>
    <mergeCell ref="AZ286:BG286"/>
    <mergeCell ref="AR284:AV284"/>
    <mergeCell ref="AZ284:BG284"/>
    <mergeCell ref="BI284:BO284"/>
    <mergeCell ref="A285:AE285"/>
    <mergeCell ref="AF285:AI285"/>
    <mergeCell ref="AJ285:AK285"/>
    <mergeCell ref="AL285:AM285"/>
    <mergeCell ref="AN285:AO285"/>
    <mergeCell ref="AP285:AQ285"/>
    <mergeCell ref="AR285:AV285"/>
    <mergeCell ref="A284:AE284"/>
    <mergeCell ref="AF284:AI284"/>
    <mergeCell ref="AJ284:AK284"/>
    <mergeCell ref="AL284:AM284"/>
    <mergeCell ref="AN284:AO284"/>
    <mergeCell ref="AP284:AQ284"/>
    <mergeCell ref="AR293:AV293"/>
    <mergeCell ref="AZ293:BG293"/>
    <mergeCell ref="BI293:BO293"/>
    <mergeCell ref="A294:AE294"/>
    <mergeCell ref="AF294:AI294"/>
    <mergeCell ref="AJ294:AK294"/>
    <mergeCell ref="AL294:AM294"/>
    <mergeCell ref="AN294:AO294"/>
    <mergeCell ref="AP294:AQ294"/>
    <mergeCell ref="AR294:AV294"/>
    <mergeCell ref="A293:AE293"/>
    <mergeCell ref="AF293:AI293"/>
    <mergeCell ref="AJ293:AK293"/>
    <mergeCell ref="AL293:AM293"/>
    <mergeCell ref="AN293:AO293"/>
    <mergeCell ref="AP293:AQ293"/>
    <mergeCell ref="BI286:BO286"/>
    <mergeCell ref="A287:AE287"/>
    <mergeCell ref="AF287:AI287"/>
    <mergeCell ref="AJ287:AK287"/>
    <mergeCell ref="AL287:AM287"/>
    <mergeCell ref="AN287:AO287"/>
    <mergeCell ref="AP287:AQ287"/>
    <mergeCell ref="AR287:AV287"/>
    <mergeCell ref="AZ287:BG287"/>
    <mergeCell ref="BI287:BO287"/>
    <mergeCell ref="AN288:AO288"/>
    <mergeCell ref="AZ288:BG288"/>
    <mergeCell ref="AP288:AQ288"/>
    <mergeCell ref="AR288:AU288"/>
    <mergeCell ref="BI288:BO288"/>
    <mergeCell ref="A288:AE288"/>
    <mergeCell ref="BI295:BO295"/>
    <mergeCell ref="A296:AE296"/>
    <mergeCell ref="AF296:AI296"/>
    <mergeCell ref="AJ296:AK296"/>
    <mergeCell ref="AL296:AM296"/>
    <mergeCell ref="AN296:AO296"/>
    <mergeCell ref="AP296:AQ296"/>
    <mergeCell ref="AR296:AV296"/>
    <mergeCell ref="AZ296:BG296"/>
    <mergeCell ref="BI296:BO296"/>
    <mergeCell ref="AZ294:BG294"/>
    <mergeCell ref="BI294:BO294"/>
    <mergeCell ref="A295:AE295"/>
    <mergeCell ref="AF295:AI295"/>
    <mergeCell ref="AJ295:AK295"/>
    <mergeCell ref="AL295:AM295"/>
    <mergeCell ref="AN295:AO295"/>
    <mergeCell ref="AP295:AQ295"/>
    <mergeCell ref="AR295:AV295"/>
    <mergeCell ref="AZ295:BG295"/>
    <mergeCell ref="AR297:AV297"/>
    <mergeCell ref="AZ297:BG297"/>
    <mergeCell ref="BI297:BO297"/>
    <mergeCell ref="A298:AE298"/>
    <mergeCell ref="AF298:AI298"/>
    <mergeCell ref="AJ298:AK298"/>
    <mergeCell ref="AL298:AM298"/>
    <mergeCell ref="AN298:AO298"/>
    <mergeCell ref="AP298:AQ298"/>
    <mergeCell ref="AR298:AV298"/>
    <mergeCell ref="A297:AE297"/>
    <mergeCell ref="AF297:AI297"/>
    <mergeCell ref="AJ297:AK297"/>
    <mergeCell ref="AL297:AM297"/>
    <mergeCell ref="AN297:AO297"/>
    <mergeCell ref="AP297:AQ297"/>
    <mergeCell ref="AF299:AI299"/>
    <mergeCell ref="AP299:AQ299"/>
    <mergeCell ref="AR299:AU299"/>
    <mergeCell ref="AL301:AM301"/>
    <mergeCell ref="AN301:AO301"/>
    <mergeCell ref="AZ301:BG301"/>
    <mergeCell ref="AP301:AQ301"/>
    <mergeCell ref="AR301:AU301"/>
    <mergeCell ref="AF301:AI301"/>
    <mergeCell ref="AJ301:AK301"/>
    <mergeCell ref="BI301:BO301"/>
    <mergeCell ref="BI300:BO300"/>
    <mergeCell ref="AF300:AI300"/>
    <mergeCell ref="AZ298:BG298"/>
    <mergeCell ref="BI298:BO298"/>
    <mergeCell ref="A299:AE299"/>
    <mergeCell ref="AL299:AM299"/>
    <mergeCell ref="AN299:AO299"/>
    <mergeCell ref="AZ299:BG299"/>
    <mergeCell ref="AP300:AQ300"/>
    <mergeCell ref="AR303:AV303"/>
    <mergeCell ref="AZ303:BG303"/>
    <mergeCell ref="BI303:BO303"/>
    <mergeCell ref="A304:AE304"/>
    <mergeCell ref="AF304:AI304"/>
    <mergeCell ref="AJ304:AK304"/>
    <mergeCell ref="AL304:AM304"/>
    <mergeCell ref="AN304:AO304"/>
    <mergeCell ref="AP304:AQ304"/>
    <mergeCell ref="AR304:AV304"/>
    <mergeCell ref="AR300:AU300"/>
    <mergeCell ref="BI299:BO299"/>
    <mergeCell ref="AP302:AQ302"/>
    <mergeCell ref="AR302:AV302"/>
    <mergeCell ref="AZ302:BG302"/>
    <mergeCell ref="BI302:BO302"/>
    <mergeCell ref="A303:AE303"/>
    <mergeCell ref="AF303:AI303"/>
    <mergeCell ref="AJ303:AK303"/>
    <mergeCell ref="AL303:AM303"/>
    <mergeCell ref="AN303:AO303"/>
    <mergeCell ref="AP303:AQ303"/>
    <mergeCell ref="A300:AE300"/>
    <mergeCell ref="AL300:AM300"/>
    <mergeCell ref="AN300:AO300"/>
    <mergeCell ref="AZ300:BG300"/>
    <mergeCell ref="A302:AE302"/>
    <mergeCell ref="AF302:AI302"/>
    <mergeCell ref="AJ302:AK302"/>
    <mergeCell ref="AL302:AM302"/>
    <mergeCell ref="AN302:AO302"/>
    <mergeCell ref="A301:AE301"/>
    <mergeCell ref="AZ307:BG307"/>
    <mergeCell ref="BI307:BO307"/>
    <mergeCell ref="A308:AE308"/>
    <mergeCell ref="AF308:AI308"/>
    <mergeCell ref="AJ308:AK308"/>
    <mergeCell ref="AL308:AM308"/>
    <mergeCell ref="AN308:AO308"/>
    <mergeCell ref="AP308:AQ308"/>
    <mergeCell ref="AR308:AV308"/>
    <mergeCell ref="A307:AE307"/>
    <mergeCell ref="AF307:AI307"/>
    <mergeCell ref="AJ307:AK307"/>
    <mergeCell ref="AL307:AM307"/>
    <mergeCell ref="AN307:AO307"/>
    <mergeCell ref="AP307:AQ307"/>
    <mergeCell ref="BI305:BO305"/>
    <mergeCell ref="A306:AE306"/>
    <mergeCell ref="AF306:AI306"/>
    <mergeCell ref="AJ306:AK306"/>
    <mergeCell ref="AL306:AM306"/>
    <mergeCell ref="AN306:AO306"/>
    <mergeCell ref="AP306:AQ306"/>
    <mergeCell ref="AR306:AV306"/>
    <mergeCell ref="AZ306:BG306"/>
    <mergeCell ref="BI306:BO306"/>
    <mergeCell ref="AR307:AV307"/>
    <mergeCell ref="AL305:AM305"/>
    <mergeCell ref="AN305:AO305"/>
    <mergeCell ref="AP305:AQ305"/>
    <mergeCell ref="AR305:AV305"/>
    <mergeCell ref="AZ305:BG305"/>
    <mergeCell ref="AJ310:AK310"/>
    <mergeCell ref="AL310:AM310"/>
    <mergeCell ref="AN310:AO310"/>
    <mergeCell ref="AP310:AQ310"/>
    <mergeCell ref="AR310:AV310"/>
    <mergeCell ref="AZ310:BG310"/>
    <mergeCell ref="BI310:BO310"/>
    <mergeCell ref="AZ308:BG308"/>
    <mergeCell ref="BI308:BO308"/>
    <mergeCell ref="A309:AE309"/>
    <mergeCell ref="AF309:AI309"/>
    <mergeCell ref="AJ309:AK309"/>
    <mergeCell ref="AL309:AM309"/>
    <mergeCell ref="AN309:AO309"/>
    <mergeCell ref="AP309:AQ309"/>
    <mergeCell ref="AR309:AV309"/>
    <mergeCell ref="AZ309:BG309"/>
    <mergeCell ref="AL51:AM51"/>
    <mergeCell ref="AN51:AO51"/>
    <mergeCell ref="AP51:AQ51"/>
    <mergeCell ref="A50:AE50"/>
    <mergeCell ref="AF50:AI50"/>
    <mergeCell ref="A311:AE311"/>
    <mergeCell ref="AF311:AI311"/>
    <mergeCell ref="AJ311:AK311"/>
    <mergeCell ref="AL311:AM311"/>
    <mergeCell ref="AN311:AO311"/>
    <mergeCell ref="AP311:AQ311"/>
    <mergeCell ref="AR311:AV311"/>
    <mergeCell ref="AZ311:BG311"/>
    <mergeCell ref="BI311:BO311"/>
    <mergeCell ref="A312:AE312"/>
    <mergeCell ref="AF312:AI312"/>
    <mergeCell ref="AJ312:AK312"/>
    <mergeCell ref="AL312:AM312"/>
    <mergeCell ref="AN312:AO312"/>
    <mergeCell ref="AP312:AQ312"/>
    <mergeCell ref="AR312:AV312"/>
    <mergeCell ref="AZ312:BG312"/>
    <mergeCell ref="BI312:BO312"/>
    <mergeCell ref="AZ304:BG304"/>
    <mergeCell ref="BI304:BO304"/>
    <mergeCell ref="A305:AE305"/>
    <mergeCell ref="AF305:AI305"/>
    <mergeCell ref="AJ305:AK305"/>
    <mergeCell ref="BI309:BO309"/>
    <mergeCell ref="A310:AE310"/>
    <mergeCell ref="AF310:AI310"/>
    <mergeCell ref="A66:AE66"/>
    <mergeCell ref="A313:AE313"/>
    <mergeCell ref="AF313:AI313"/>
    <mergeCell ref="AJ313:AK313"/>
    <mergeCell ref="AL313:AM313"/>
    <mergeCell ref="AN313:AO313"/>
    <mergeCell ref="AP313:AQ313"/>
    <mergeCell ref="AR313:AV313"/>
    <mergeCell ref="AZ313:BG313"/>
    <mergeCell ref="BI313:BO313"/>
    <mergeCell ref="A314:AE314"/>
    <mergeCell ref="AF314:AI314"/>
    <mergeCell ref="AJ314:AK314"/>
    <mergeCell ref="AL314:AM314"/>
    <mergeCell ref="AN314:AO314"/>
    <mergeCell ref="AP314:AQ314"/>
    <mergeCell ref="AR314:AV314"/>
    <mergeCell ref="AZ314:BG314"/>
    <mergeCell ref="BI314:BO314"/>
    <mergeCell ref="A315:AE315"/>
    <mergeCell ref="AF315:AI315"/>
    <mergeCell ref="AJ315:AK315"/>
    <mergeCell ref="AL315:AM315"/>
    <mergeCell ref="AN315:AO315"/>
    <mergeCell ref="AP315:AQ315"/>
    <mergeCell ref="AR315:AV315"/>
    <mergeCell ref="AZ315:BG315"/>
    <mergeCell ref="BI315:BO315"/>
    <mergeCell ref="A316:AE316"/>
    <mergeCell ref="AF316:AI316"/>
    <mergeCell ref="AJ316:AK316"/>
    <mergeCell ref="AL316:AM316"/>
    <mergeCell ref="AN316:AO316"/>
    <mergeCell ref="AP316:AQ316"/>
    <mergeCell ref="AR316:AV316"/>
    <mergeCell ref="AZ316:BG316"/>
    <mergeCell ref="BI316:BO316"/>
    <mergeCell ref="A317:AE317"/>
    <mergeCell ref="AF317:AI317"/>
    <mergeCell ref="AJ317:AK317"/>
    <mergeCell ref="AL317:AM317"/>
    <mergeCell ref="AN317:AO317"/>
    <mergeCell ref="AP317:AQ317"/>
    <mergeCell ref="AR317:AV317"/>
    <mergeCell ref="AZ317:BG317"/>
    <mergeCell ref="BI317:BO317"/>
    <mergeCell ref="A318:AE318"/>
    <mergeCell ref="AF318:AI318"/>
    <mergeCell ref="AJ318:AK318"/>
    <mergeCell ref="AL318:AM318"/>
    <mergeCell ref="AN318:AO318"/>
    <mergeCell ref="AP318:AQ318"/>
    <mergeCell ref="AR318:AV318"/>
    <mergeCell ref="AZ318:BG318"/>
    <mergeCell ref="BI318:BO318"/>
    <mergeCell ref="A319:AE319"/>
    <mergeCell ref="AF319:AI319"/>
    <mergeCell ref="AJ319:AK319"/>
    <mergeCell ref="AL319:AM319"/>
    <mergeCell ref="AN319:AO319"/>
    <mergeCell ref="AP319:AQ319"/>
    <mergeCell ref="AR319:AV319"/>
    <mergeCell ref="AZ319:BG319"/>
    <mergeCell ref="BI319:BO319"/>
    <mergeCell ref="A320:AE320"/>
    <mergeCell ref="AF320:AI320"/>
    <mergeCell ref="AJ320:AK320"/>
    <mergeCell ref="AL320:AM320"/>
    <mergeCell ref="AN320:AO320"/>
    <mergeCell ref="AP320:AQ320"/>
    <mergeCell ref="AR320:AV320"/>
    <mergeCell ref="AZ320:BG320"/>
    <mergeCell ref="BI320:BO320"/>
    <mergeCell ref="A321:AE321"/>
    <mergeCell ref="AF321:AI321"/>
    <mergeCell ref="AJ321:AK321"/>
    <mergeCell ref="AL321:AM321"/>
    <mergeCell ref="AN321:AO321"/>
    <mergeCell ref="AP321:AQ321"/>
    <mergeCell ref="AR321:AV321"/>
    <mergeCell ref="AZ321:BG321"/>
    <mergeCell ref="BI321:BO321"/>
    <mergeCell ref="A322:AE322"/>
    <mergeCell ref="AF322:AI322"/>
    <mergeCell ref="AJ322:AK322"/>
    <mergeCell ref="AL322:AM322"/>
    <mergeCell ref="AN322:AO322"/>
    <mergeCell ref="AP322:AQ322"/>
    <mergeCell ref="AR322:AV322"/>
    <mergeCell ref="AZ322:BG322"/>
    <mergeCell ref="BI322:BO322"/>
    <mergeCell ref="A323:AE323"/>
    <mergeCell ref="AF323:AI323"/>
    <mergeCell ref="AJ323:AK323"/>
    <mergeCell ref="AL323:AM323"/>
    <mergeCell ref="AN323:AO323"/>
    <mergeCell ref="AP323:AQ323"/>
    <mergeCell ref="AR323:AV323"/>
    <mergeCell ref="AZ323:BG323"/>
    <mergeCell ref="BI323:BO323"/>
    <mergeCell ref="A324:AE324"/>
    <mergeCell ref="AF324:AI324"/>
    <mergeCell ref="AJ324:AK324"/>
    <mergeCell ref="AL324:AM324"/>
    <mergeCell ref="AN324:AO324"/>
    <mergeCell ref="AP324:AQ324"/>
    <mergeCell ref="AR324:AV324"/>
    <mergeCell ref="AZ324:BG324"/>
    <mergeCell ref="BI324:BO324"/>
    <mergeCell ref="A325:AE325"/>
    <mergeCell ref="AF325:AI325"/>
    <mergeCell ref="AJ325:AK325"/>
    <mergeCell ref="AL325:AM325"/>
    <mergeCell ref="AN325:AO325"/>
    <mergeCell ref="AP325:AQ325"/>
    <mergeCell ref="AR325:AV325"/>
    <mergeCell ref="AZ325:BG325"/>
    <mergeCell ref="BI325:BO325"/>
    <mergeCell ref="A326:AE326"/>
    <mergeCell ref="AF326:AI326"/>
    <mergeCell ref="AJ326:AK326"/>
    <mergeCell ref="AL326:AM326"/>
    <mergeCell ref="AN326:AO326"/>
    <mergeCell ref="AP326:AQ326"/>
    <mergeCell ref="AR326:AV326"/>
    <mergeCell ref="AZ326:BG326"/>
    <mergeCell ref="BI326:BO326"/>
    <mergeCell ref="A327:AE327"/>
    <mergeCell ref="AF327:AI327"/>
    <mergeCell ref="AJ327:AK327"/>
    <mergeCell ref="AL327:AM327"/>
    <mergeCell ref="AN327:AO327"/>
    <mergeCell ref="AP327:AQ327"/>
    <mergeCell ref="AR327:AV327"/>
    <mergeCell ref="AZ327:BG327"/>
    <mergeCell ref="BI327:BO327"/>
    <mergeCell ref="A328:AE328"/>
    <mergeCell ref="AF328:AI328"/>
    <mergeCell ref="AJ328:AK328"/>
    <mergeCell ref="AL328:AM328"/>
    <mergeCell ref="AN328:AO328"/>
    <mergeCell ref="AP328:AQ328"/>
    <mergeCell ref="AR328:AV328"/>
    <mergeCell ref="AZ328:BG328"/>
    <mergeCell ref="BI328:BO328"/>
    <mergeCell ref="A329:AE329"/>
    <mergeCell ref="AF329:AI329"/>
    <mergeCell ref="AJ329:AK329"/>
    <mergeCell ref="AL329:AM329"/>
    <mergeCell ref="AN329:AO329"/>
    <mergeCell ref="AP329:AQ329"/>
    <mergeCell ref="AR329:AV329"/>
    <mergeCell ref="AZ329:BG329"/>
    <mergeCell ref="BI329:BO329"/>
    <mergeCell ref="A330:AE330"/>
    <mergeCell ref="AF330:AI330"/>
    <mergeCell ref="AJ330:AK330"/>
    <mergeCell ref="AL330:AM330"/>
    <mergeCell ref="AN330:AO330"/>
    <mergeCell ref="AP330:AQ330"/>
    <mergeCell ref="AR330:AV330"/>
    <mergeCell ref="AZ330:BG330"/>
    <mergeCell ref="BI330:BO330"/>
    <mergeCell ref="A331:AE331"/>
    <mergeCell ref="AF331:AI331"/>
    <mergeCell ref="AJ331:AK331"/>
    <mergeCell ref="AL331:AM331"/>
    <mergeCell ref="AN331:AO331"/>
    <mergeCell ref="AP331:AQ331"/>
    <mergeCell ref="AR331:AV331"/>
    <mergeCell ref="AZ331:BG331"/>
    <mergeCell ref="BI331:BO331"/>
    <mergeCell ref="A332:AE332"/>
    <mergeCell ref="AF332:AI332"/>
    <mergeCell ref="AJ332:AK332"/>
    <mergeCell ref="AL332:AM332"/>
    <mergeCell ref="AN332:AO332"/>
    <mergeCell ref="AP332:AQ332"/>
    <mergeCell ref="AR332:AV332"/>
    <mergeCell ref="AZ332:BG332"/>
    <mergeCell ref="BI332:BO332"/>
    <mergeCell ref="A333:AE333"/>
    <mergeCell ref="AF333:AI333"/>
    <mergeCell ref="AJ333:AK333"/>
    <mergeCell ref="AL333:AM333"/>
    <mergeCell ref="AN333:AO333"/>
    <mergeCell ref="AP333:AQ333"/>
    <mergeCell ref="AR333:AV333"/>
    <mergeCell ref="AZ333:BG333"/>
    <mergeCell ref="BI333:BO333"/>
    <mergeCell ref="A334:AE334"/>
    <mergeCell ref="AF334:AI334"/>
    <mergeCell ref="AJ334:AK334"/>
    <mergeCell ref="AL334:AM334"/>
    <mergeCell ref="AN334:AO334"/>
    <mergeCell ref="AP334:AQ334"/>
    <mergeCell ref="AR334:AV334"/>
    <mergeCell ref="AZ334:BG334"/>
    <mergeCell ref="BI334:BO334"/>
    <mergeCell ref="A335:AE335"/>
    <mergeCell ref="AF335:AI335"/>
    <mergeCell ref="AJ335:AK335"/>
    <mergeCell ref="AL335:AM335"/>
    <mergeCell ref="AN335:AO335"/>
    <mergeCell ref="AP335:AQ335"/>
    <mergeCell ref="AR335:AV335"/>
    <mergeCell ref="AZ335:BG335"/>
    <mergeCell ref="BI335:BO335"/>
    <mergeCell ref="A336:AE336"/>
    <mergeCell ref="AF336:AI336"/>
    <mergeCell ref="AJ336:AK336"/>
    <mergeCell ref="AL336:AM336"/>
    <mergeCell ref="AN336:AO336"/>
    <mergeCell ref="AP336:AQ336"/>
    <mergeCell ref="AR336:AV336"/>
    <mergeCell ref="AZ336:BG336"/>
    <mergeCell ref="BI336:BO336"/>
    <mergeCell ref="A337:AE337"/>
    <mergeCell ref="AF337:AI337"/>
    <mergeCell ref="AJ337:AK337"/>
    <mergeCell ref="AL337:AM337"/>
    <mergeCell ref="AN337:AO337"/>
    <mergeCell ref="AP337:AQ337"/>
    <mergeCell ref="AR337:AV337"/>
    <mergeCell ref="AZ337:BG337"/>
    <mergeCell ref="BI337:BO337"/>
    <mergeCell ref="A338:AE338"/>
    <mergeCell ref="AF338:AI338"/>
    <mergeCell ref="AJ338:AK338"/>
    <mergeCell ref="AL338:AM338"/>
    <mergeCell ref="AN338:AO338"/>
    <mergeCell ref="AP338:AQ338"/>
    <mergeCell ref="AR338:AV338"/>
    <mergeCell ref="AZ338:BG338"/>
    <mergeCell ref="BI338:BO338"/>
    <mergeCell ref="A339:AE339"/>
    <mergeCell ref="AF339:AI339"/>
    <mergeCell ref="AJ339:AK339"/>
    <mergeCell ref="AL339:AM339"/>
    <mergeCell ref="AN339:AO339"/>
    <mergeCell ref="AP339:AQ339"/>
    <mergeCell ref="AR339:AV339"/>
    <mergeCell ref="AZ339:BG339"/>
    <mergeCell ref="BI339:BO339"/>
    <mergeCell ref="A340:AE340"/>
    <mergeCell ref="AF340:AI340"/>
    <mergeCell ref="AJ340:AK340"/>
    <mergeCell ref="AL340:AM340"/>
    <mergeCell ref="AN340:AO340"/>
    <mergeCell ref="AP340:AQ340"/>
    <mergeCell ref="AR340:AV340"/>
    <mergeCell ref="AZ340:BG340"/>
    <mergeCell ref="BI340:BO340"/>
    <mergeCell ref="A341:AE341"/>
    <mergeCell ref="AF341:AI341"/>
    <mergeCell ref="AJ341:AK341"/>
    <mergeCell ref="AL341:AM341"/>
    <mergeCell ref="AN341:AO341"/>
    <mergeCell ref="AP341:AQ341"/>
    <mergeCell ref="AR341:AV341"/>
    <mergeCell ref="AZ341:BG341"/>
    <mergeCell ref="BI341:BO341"/>
    <mergeCell ref="A342:AE342"/>
    <mergeCell ref="AF342:AI342"/>
    <mergeCell ref="AJ342:AK342"/>
    <mergeCell ref="AL342:AM342"/>
    <mergeCell ref="AN342:AO342"/>
    <mergeCell ref="AP342:AQ342"/>
    <mergeCell ref="AR342:AV342"/>
    <mergeCell ref="AZ342:BG342"/>
    <mergeCell ref="BI342:BO342"/>
    <mergeCell ref="A343:AE343"/>
    <mergeCell ref="AF343:AI343"/>
    <mergeCell ref="AJ343:AK343"/>
    <mergeCell ref="AL343:AM343"/>
    <mergeCell ref="AN343:AO343"/>
    <mergeCell ref="AP343:AQ343"/>
    <mergeCell ref="AR343:AV343"/>
    <mergeCell ref="AZ343:BG343"/>
    <mergeCell ref="BI343:BO343"/>
    <mergeCell ref="A344:AE344"/>
    <mergeCell ref="AF344:AI344"/>
    <mergeCell ref="AJ344:AK344"/>
    <mergeCell ref="AL344:AM344"/>
    <mergeCell ref="AN344:AO344"/>
    <mergeCell ref="AP344:AQ344"/>
    <mergeCell ref="AR344:AV344"/>
    <mergeCell ref="AZ344:BG344"/>
    <mergeCell ref="BI344:BO344"/>
    <mergeCell ref="A345:AE345"/>
    <mergeCell ref="AF345:AI345"/>
    <mergeCell ref="AJ345:AK345"/>
    <mergeCell ref="AL345:AM345"/>
    <mergeCell ref="AN345:AO345"/>
    <mergeCell ref="AP345:AQ345"/>
    <mergeCell ref="AR345:AV345"/>
    <mergeCell ref="AZ345:BG345"/>
    <mergeCell ref="BI345:BO345"/>
    <mergeCell ref="A346:AE346"/>
    <mergeCell ref="AF346:AI346"/>
    <mergeCell ref="AJ346:AK346"/>
    <mergeCell ref="AL346:AM346"/>
    <mergeCell ref="AN346:AO346"/>
    <mergeCell ref="AZ346:BG346"/>
    <mergeCell ref="BI346:BO346"/>
    <mergeCell ref="AP346:AQ346"/>
    <mergeCell ref="AR346:AU346"/>
    <mergeCell ref="A347:AE347"/>
    <mergeCell ref="AF347:AI347"/>
    <mergeCell ref="AJ347:AK347"/>
    <mergeCell ref="AL347:AM347"/>
    <mergeCell ref="AN347:AO347"/>
    <mergeCell ref="AP347:AQ347"/>
    <mergeCell ref="AR347:AV347"/>
    <mergeCell ref="AZ347:BG347"/>
    <mergeCell ref="BI347:BO347"/>
    <mergeCell ref="A348:AE348"/>
    <mergeCell ref="AF348:AI348"/>
    <mergeCell ref="AJ348:AK348"/>
    <mergeCell ref="AL348:AM348"/>
    <mergeCell ref="AN348:AO348"/>
    <mergeCell ref="AP348:AQ348"/>
    <mergeCell ref="AR348:AV348"/>
    <mergeCell ref="AZ348:BG348"/>
    <mergeCell ref="BI348:BO348"/>
    <mergeCell ref="A349:AE349"/>
    <mergeCell ref="AF349:AI349"/>
    <mergeCell ref="AJ349:AK349"/>
    <mergeCell ref="AL349:AM349"/>
    <mergeCell ref="AN349:AO349"/>
    <mergeCell ref="AP349:AQ349"/>
    <mergeCell ref="AR349:AV349"/>
    <mergeCell ref="AZ349:BG349"/>
    <mergeCell ref="BI349:BO349"/>
    <mergeCell ref="A350:AE350"/>
    <mergeCell ref="AF350:AI350"/>
    <mergeCell ref="AJ350:AK350"/>
    <mergeCell ref="AL350:AM350"/>
    <mergeCell ref="AN350:AO350"/>
    <mergeCell ref="AP350:AQ350"/>
    <mergeCell ref="AR350:AV350"/>
    <mergeCell ref="AZ350:BG350"/>
    <mergeCell ref="BI350:BO350"/>
    <mergeCell ref="A351:AE351"/>
    <mergeCell ref="AF351:AI351"/>
    <mergeCell ref="AJ351:AK351"/>
    <mergeCell ref="AL351:AM351"/>
    <mergeCell ref="AN351:AO351"/>
    <mergeCell ref="AP351:AQ351"/>
    <mergeCell ref="AR351:AV351"/>
    <mergeCell ref="AZ351:BG351"/>
    <mergeCell ref="BI351:BO351"/>
    <mergeCell ref="A352:AE352"/>
    <mergeCell ref="AF352:AI352"/>
    <mergeCell ref="AJ352:AK352"/>
    <mergeCell ref="AL352:AM352"/>
    <mergeCell ref="AN352:AO352"/>
    <mergeCell ref="AP352:AQ352"/>
    <mergeCell ref="AR352:AV352"/>
    <mergeCell ref="AZ352:BG352"/>
    <mergeCell ref="BI352:BO352"/>
    <mergeCell ref="BR68:BZ68"/>
    <mergeCell ref="AP290:AQ290"/>
    <mergeCell ref="AP291:AQ291"/>
    <mergeCell ref="AJ299:AK299"/>
    <mergeCell ref="AJ300:AK300"/>
    <mergeCell ref="A355:AE355"/>
    <mergeCell ref="AF355:AI355"/>
    <mergeCell ref="AJ355:AK355"/>
    <mergeCell ref="AL355:AM355"/>
    <mergeCell ref="AN355:AO355"/>
    <mergeCell ref="AP355:AQ355"/>
    <mergeCell ref="AR355:AV355"/>
    <mergeCell ref="AZ355:BG355"/>
    <mergeCell ref="BI355:BO355"/>
    <mergeCell ref="A353:AE353"/>
    <mergeCell ref="AF353:AI353"/>
    <mergeCell ref="AJ353:AK353"/>
    <mergeCell ref="AL353:AM353"/>
    <mergeCell ref="AN353:AO353"/>
    <mergeCell ref="AP353:AQ353"/>
    <mergeCell ref="AR353:AV353"/>
    <mergeCell ref="AZ353:BG353"/>
    <mergeCell ref="BI353:BO353"/>
    <mergeCell ref="A354:AE354"/>
    <mergeCell ref="AF354:AI354"/>
    <mergeCell ref="AJ354:AK354"/>
    <mergeCell ref="AL354:AM354"/>
    <mergeCell ref="AN354:AO354"/>
    <mergeCell ref="AP354:AQ354"/>
    <mergeCell ref="AR354:AV354"/>
    <mergeCell ref="AZ354:BG354"/>
    <mergeCell ref="BI354:BO354"/>
    <mergeCell ref="BS70:BY70"/>
    <mergeCell ref="BS71:BY71"/>
    <mergeCell ref="BS72:BY72"/>
    <mergeCell ref="BS73:BY73"/>
    <mergeCell ref="BS74:BY74"/>
    <mergeCell ref="BS75:BY75"/>
    <mergeCell ref="BS76:BY76"/>
    <mergeCell ref="BS77:BY77"/>
    <mergeCell ref="BS78:BY78"/>
    <mergeCell ref="BS79:BY79"/>
    <mergeCell ref="BS80:BY80"/>
    <mergeCell ref="BS81:BY81"/>
    <mergeCell ref="BS82:BY82"/>
    <mergeCell ref="BS83:BY83"/>
    <mergeCell ref="BS84:BY84"/>
    <mergeCell ref="BS85:BY85"/>
    <mergeCell ref="BS86:BY86"/>
    <mergeCell ref="BS87:BY87"/>
    <mergeCell ref="BS88:BY88"/>
    <mergeCell ref="BS89:BY89"/>
    <mergeCell ref="BS90:BY90"/>
    <mergeCell ref="BS91:BY91"/>
    <mergeCell ref="BS92:BY92"/>
    <mergeCell ref="BS93:BY93"/>
    <mergeCell ref="BS94:BY94"/>
    <mergeCell ref="BS95:BY95"/>
    <mergeCell ref="BS96:BY96"/>
    <mergeCell ref="BS97:BY97"/>
    <mergeCell ref="BS98:BY98"/>
    <mergeCell ref="BS99:BY99"/>
    <mergeCell ref="BS100:BY100"/>
    <mergeCell ref="BS101:BY101"/>
    <mergeCell ref="BS102:BY102"/>
    <mergeCell ref="BS103:BY103"/>
    <mergeCell ref="BS104:BY104"/>
    <mergeCell ref="BS105:BY105"/>
    <mergeCell ref="BS106:BY106"/>
    <mergeCell ref="BS107:BY107"/>
    <mergeCell ref="BS108:BY108"/>
    <mergeCell ref="BS109:BY109"/>
    <mergeCell ref="BS110:BY110"/>
    <mergeCell ref="BS111:BY111"/>
    <mergeCell ref="BS112:BY112"/>
    <mergeCell ref="BS113:BY113"/>
    <mergeCell ref="BS114:BY114"/>
    <mergeCell ref="BS115:BY115"/>
    <mergeCell ref="BS116:BY116"/>
    <mergeCell ref="BS117:BY117"/>
    <mergeCell ref="BS118:BY118"/>
    <mergeCell ref="BS119:BY119"/>
    <mergeCell ref="BS120:BY120"/>
    <mergeCell ref="BS121:BY121"/>
    <mergeCell ref="BS122:BY122"/>
    <mergeCell ref="BS123:BY123"/>
    <mergeCell ref="BS124:BY124"/>
    <mergeCell ref="BS125:BY125"/>
    <mergeCell ref="BS126:BY126"/>
    <mergeCell ref="BS127:BY127"/>
    <mergeCell ref="BS128:BY128"/>
    <mergeCell ref="BS129:BY129"/>
    <mergeCell ref="BS130:BY130"/>
    <mergeCell ref="BS131:BY131"/>
    <mergeCell ref="BS132:BY132"/>
    <mergeCell ref="BS133:BY133"/>
    <mergeCell ref="BS134:BY134"/>
    <mergeCell ref="BS135:BY135"/>
    <mergeCell ref="BS136:BY136"/>
    <mergeCell ref="BS137:BY137"/>
    <mergeCell ref="BS138:BY138"/>
    <mergeCell ref="BS139:BY139"/>
    <mergeCell ref="BS140:BY140"/>
    <mergeCell ref="BS141:BY141"/>
    <mergeCell ref="BS142:BY142"/>
    <mergeCell ref="BS143:BY143"/>
    <mergeCell ref="BS144:BY144"/>
    <mergeCell ref="BS145:BY145"/>
    <mergeCell ref="BS146:BY146"/>
    <mergeCell ref="BS147:BY147"/>
    <mergeCell ref="BS148:BY148"/>
    <mergeCell ref="BS149:BY149"/>
    <mergeCell ref="BS150:BY150"/>
    <mergeCell ref="BS151:BY151"/>
    <mergeCell ref="BS152:BY152"/>
    <mergeCell ref="BS153:BY153"/>
    <mergeCell ref="BS154:BY154"/>
    <mergeCell ref="BS155:BY155"/>
    <mergeCell ref="BS156:BY156"/>
    <mergeCell ref="BS157:BY157"/>
    <mergeCell ref="BS158:BY158"/>
    <mergeCell ref="BS159:BY159"/>
    <mergeCell ref="BS160:BY160"/>
    <mergeCell ref="BS161:BY161"/>
    <mergeCell ref="BS162:BY162"/>
    <mergeCell ref="BS163:BY163"/>
    <mergeCell ref="BS164:BY164"/>
    <mergeCell ref="BS165:BY165"/>
    <mergeCell ref="BS166:BY166"/>
    <mergeCell ref="BS167:BY167"/>
    <mergeCell ref="BS168:BY168"/>
    <mergeCell ref="BS169:BY169"/>
    <mergeCell ref="BS170:BY170"/>
    <mergeCell ref="BS171:BY171"/>
    <mergeCell ref="BS172:BY172"/>
    <mergeCell ref="BS173:BY173"/>
    <mergeCell ref="BS174:BY174"/>
    <mergeCell ref="BS175:BY175"/>
    <mergeCell ref="BS176:BY176"/>
    <mergeCell ref="BS177:BY177"/>
    <mergeCell ref="BS178:BY178"/>
    <mergeCell ref="BS179:BY179"/>
    <mergeCell ref="BS180:BY180"/>
    <mergeCell ref="BS181:BY181"/>
    <mergeCell ref="BS182:BY182"/>
    <mergeCell ref="BS183:BY183"/>
    <mergeCell ref="BS184:BY184"/>
    <mergeCell ref="BS185:BY185"/>
    <mergeCell ref="BS186:BY186"/>
    <mergeCell ref="BS187:BY187"/>
    <mergeCell ref="BS188:BY188"/>
    <mergeCell ref="BS189:BY189"/>
    <mergeCell ref="BS190:BY190"/>
    <mergeCell ref="BS191:BY191"/>
    <mergeCell ref="BS192:BY192"/>
    <mergeCell ref="BS193:BY193"/>
    <mergeCell ref="BS194:BY194"/>
    <mergeCell ref="BS195:BY195"/>
    <mergeCell ref="BS196:BY196"/>
    <mergeCell ref="BS197:BY197"/>
    <mergeCell ref="BS198:BY198"/>
    <mergeCell ref="BS199:BY199"/>
    <mergeCell ref="BS200:BY200"/>
    <mergeCell ref="BS201:BY201"/>
    <mergeCell ref="BS202:BY202"/>
    <mergeCell ref="BS203:BY203"/>
    <mergeCell ref="BS204:BY204"/>
    <mergeCell ref="BS205:BY205"/>
    <mergeCell ref="BS206:BY206"/>
    <mergeCell ref="BS207:BY207"/>
    <mergeCell ref="BS208:BY208"/>
    <mergeCell ref="BS209:BY209"/>
    <mergeCell ref="BS210:BY210"/>
    <mergeCell ref="BS211:BY211"/>
    <mergeCell ref="BS212:BY212"/>
    <mergeCell ref="BS213:BY213"/>
    <mergeCell ref="BS214:BY214"/>
    <mergeCell ref="BS215:BY215"/>
    <mergeCell ref="BS216:BY216"/>
    <mergeCell ref="BS217:BY217"/>
    <mergeCell ref="BS218:BY218"/>
    <mergeCell ref="BS219:BY219"/>
    <mergeCell ref="BS220:BY220"/>
    <mergeCell ref="BS221:BY221"/>
    <mergeCell ref="BS222:BY222"/>
    <mergeCell ref="BS223:BY223"/>
    <mergeCell ref="BS224:BY224"/>
    <mergeCell ref="BS225:BY225"/>
    <mergeCell ref="BS226:BY226"/>
    <mergeCell ref="BS227:BY227"/>
    <mergeCell ref="BS228:BY228"/>
    <mergeCell ref="BS229:BY229"/>
    <mergeCell ref="BS230:BY230"/>
    <mergeCell ref="BS231:BY231"/>
    <mergeCell ref="BS232:BY232"/>
    <mergeCell ref="BS233:BY233"/>
    <mergeCell ref="BS234:BY234"/>
    <mergeCell ref="BS235:BY235"/>
    <mergeCell ref="BS236:BY236"/>
    <mergeCell ref="BS237:BY237"/>
    <mergeCell ref="BS238:BY238"/>
    <mergeCell ref="BS239:BY239"/>
    <mergeCell ref="BS240:BY240"/>
    <mergeCell ref="BS241:BY241"/>
    <mergeCell ref="BS242:BY242"/>
    <mergeCell ref="BS243:BY243"/>
    <mergeCell ref="BS244:BY244"/>
    <mergeCell ref="BS245:BY245"/>
    <mergeCell ref="BS246:BY246"/>
    <mergeCell ref="BS247:BY247"/>
    <mergeCell ref="BS248:BY248"/>
    <mergeCell ref="BS249:BY249"/>
    <mergeCell ref="BS250:BY250"/>
    <mergeCell ref="BS251:BY251"/>
    <mergeCell ref="BS252:BY252"/>
    <mergeCell ref="BS253:BY253"/>
    <mergeCell ref="BS254:BY254"/>
    <mergeCell ref="BS255:BY255"/>
    <mergeCell ref="BS256:BY256"/>
    <mergeCell ref="BS257:BY257"/>
    <mergeCell ref="BS258:BY258"/>
    <mergeCell ref="BS259:BY259"/>
    <mergeCell ref="BS260:BY260"/>
    <mergeCell ref="BS261:BY261"/>
    <mergeCell ref="BS262:BY262"/>
    <mergeCell ref="BS263:BY263"/>
    <mergeCell ref="BS264:BY264"/>
    <mergeCell ref="BS265:BY265"/>
    <mergeCell ref="BS266:BY266"/>
    <mergeCell ref="BS267:BY267"/>
    <mergeCell ref="BS268:BY268"/>
    <mergeCell ref="BS269:BY269"/>
    <mergeCell ref="BS270:BY270"/>
    <mergeCell ref="BS271:BY271"/>
    <mergeCell ref="BS272:BY272"/>
    <mergeCell ref="BS273:BY273"/>
    <mergeCell ref="BS274:BY274"/>
    <mergeCell ref="BS275:BY275"/>
    <mergeCell ref="BS276:BY276"/>
    <mergeCell ref="BS277:BY277"/>
    <mergeCell ref="BS278:BY278"/>
    <mergeCell ref="BS279:BY279"/>
    <mergeCell ref="BS280:BY280"/>
    <mergeCell ref="BS281:BY281"/>
    <mergeCell ref="BS282:BY282"/>
    <mergeCell ref="BS283:BY283"/>
    <mergeCell ref="BS284:BY284"/>
    <mergeCell ref="BS285:BY285"/>
    <mergeCell ref="BS286:BY286"/>
    <mergeCell ref="BS287:BY287"/>
    <mergeCell ref="BS288:BY288"/>
    <mergeCell ref="BS290:BY290"/>
    <mergeCell ref="BS291:BY291"/>
    <mergeCell ref="BS289:BY289"/>
    <mergeCell ref="BS292:BY292"/>
    <mergeCell ref="BS293:BY293"/>
    <mergeCell ref="BS294:BY294"/>
    <mergeCell ref="BS295:BY295"/>
    <mergeCell ref="BS296:BY296"/>
    <mergeCell ref="BS297:BY297"/>
    <mergeCell ref="BS298:BY298"/>
    <mergeCell ref="BS299:BY299"/>
    <mergeCell ref="BS300:BY300"/>
    <mergeCell ref="BS301:BY301"/>
    <mergeCell ref="BS302:BY302"/>
    <mergeCell ref="BS303:BY303"/>
    <mergeCell ref="BS304:BY304"/>
    <mergeCell ref="BS305:BY305"/>
    <mergeCell ref="BS306:BY306"/>
    <mergeCell ref="BS307:BY307"/>
    <mergeCell ref="BS308:BY308"/>
    <mergeCell ref="BS309:BY309"/>
    <mergeCell ref="BS310:BY310"/>
    <mergeCell ref="BS311:BY311"/>
    <mergeCell ref="BS312:BY312"/>
    <mergeCell ref="BS313:BY313"/>
    <mergeCell ref="BS314:BY314"/>
    <mergeCell ref="BS315:BY315"/>
    <mergeCell ref="BS316:BY316"/>
    <mergeCell ref="BS317:BY317"/>
    <mergeCell ref="BS318:BY318"/>
    <mergeCell ref="BS319:BY319"/>
    <mergeCell ref="BS320:BY320"/>
    <mergeCell ref="BS321:BY321"/>
    <mergeCell ref="BS322:BY322"/>
    <mergeCell ref="BS323:BY323"/>
    <mergeCell ref="BS324:BY324"/>
    <mergeCell ref="BS325:BY325"/>
    <mergeCell ref="BS326:BY326"/>
    <mergeCell ref="BS327:BY327"/>
    <mergeCell ref="BS328:BY328"/>
    <mergeCell ref="BS329:BY329"/>
    <mergeCell ref="BS330:BY330"/>
    <mergeCell ref="BS331:BY331"/>
    <mergeCell ref="BS332:BY332"/>
    <mergeCell ref="BS333:BY333"/>
    <mergeCell ref="BS334:BY334"/>
    <mergeCell ref="BS335:BY335"/>
    <mergeCell ref="BS336:BY336"/>
    <mergeCell ref="BS337:BY337"/>
    <mergeCell ref="BS338:BY338"/>
    <mergeCell ref="BS339:BY339"/>
    <mergeCell ref="BS340:BY340"/>
    <mergeCell ref="BS341:BY341"/>
    <mergeCell ref="BS342:BY342"/>
    <mergeCell ref="BS343:BY343"/>
    <mergeCell ref="BS344:BY344"/>
    <mergeCell ref="BS345:BY345"/>
    <mergeCell ref="BS346:BY346"/>
    <mergeCell ref="BS347:BY347"/>
    <mergeCell ref="BS348:BY348"/>
    <mergeCell ref="BS349:BY349"/>
    <mergeCell ref="BS350:BY350"/>
    <mergeCell ref="BS351:BY351"/>
    <mergeCell ref="BS352:BY352"/>
    <mergeCell ref="BS353:BY353"/>
    <mergeCell ref="BS354:BY354"/>
    <mergeCell ref="BS355:BY355"/>
    <mergeCell ref="BS356:BY356"/>
    <mergeCell ref="BS357:BY357"/>
    <mergeCell ref="BS358:BY358"/>
    <mergeCell ref="BS359:BY359"/>
    <mergeCell ref="BS360:BY360"/>
    <mergeCell ref="BS361:BY361"/>
    <mergeCell ref="BS362:BY362"/>
    <mergeCell ref="BS363:BY363"/>
    <mergeCell ref="BS364:BY364"/>
    <mergeCell ref="BS365:BY365"/>
    <mergeCell ref="BS366:BY366"/>
    <mergeCell ref="BS367:BY367"/>
    <mergeCell ref="BS368:BY368"/>
    <mergeCell ref="BS369:BY369"/>
    <mergeCell ref="BS370:BY370"/>
    <mergeCell ref="BS371:BY371"/>
    <mergeCell ref="BS372:BY372"/>
    <mergeCell ref="BS373:BY373"/>
    <mergeCell ref="BS374:BY374"/>
    <mergeCell ref="BS375:BY375"/>
    <mergeCell ref="BS376:BY376"/>
    <mergeCell ref="BS377:BY377"/>
    <mergeCell ref="BS378:BY378"/>
    <mergeCell ref="BS379:BY379"/>
    <mergeCell ref="BS380:BY380"/>
    <mergeCell ref="BS381:BY381"/>
    <mergeCell ref="BS382:BY382"/>
    <mergeCell ref="BS383:BY383"/>
    <mergeCell ref="BS384:BY384"/>
    <mergeCell ref="BS385:BY385"/>
    <mergeCell ref="BS386:BY386"/>
    <mergeCell ref="BS387:BY387"/>
    <mergeCell ref="BS388:BY388"/>
    <mergeCell ref="BS389:BY389"/>
    <mergeCell ref="BS390:BY390"/>
    <mergeCell ref="BS391:BY391"/>
    <mergeCell ref="BS392:BY392"/>
    <mergeCell ref="BS393:BY393"/>
    <mergeCell ref="BS413:BY413"/>
    <mergeCell ref="BS414:BY414"/>
    <mergeCell ref="BS415:BY415"/>
    <mergeCell ref="BS416:BY416"/>
    <mergeCell ref="BS417:BY417"/>
    <mergeCell ref="BS418:BY418"/>
    <mergeCell ref="BS419:BY419"/>
    <mergeCell ref="BS420:BY420"/>
    <mergeCell ref="BS421:BY421"/>
    <mergeCell ref="BS422:BY422"/>
    <mergeCell ref="BS423:BY423"/>
    <mergeCell ref="BS424:BY424"/>
    <mergeCell ref="BS425:BY425"/>
    <mergeCell ref="BS426:BY426"/>
    <mergeCell ref="BS427:BY427"/>
    <mergeCell ref="BS394:BY394"/>
    <mergeCell ref="BS395:BY395"/>
    <mergeCell ref="BS396:BY396"/>
    <mergeCell ref="BS397:BY397"/>
    <mergeCell ref="BS398:BY398"/>
    <mergeCell ref="BS399:BY399"/>
    <mergeCell ref="BS400:BY400"/>
    <mergeCell ref="BS401:BY401"/>
    <mergeCell ref="BS402:BY402"/>
    <mergeCell ref="BS403:BY403"/>
    <mergeCell ref="BS404:BY404"/>
    <mergeCell ref="BS405:BY405"/>
    <mergeCell ref="BS406:BY406"/>
    <mergeCell ref="BS407:BY407"/>
    <mergeCell ref="BS408:BY408"/>
    <mergeCell ref="BS409:BY409"/>
    <mergeCell ref="BS410:BY410"/>
    <mergeCell ref="BS491:BY491"/>
    <mergeCell ref="BS492:BY492"/>
    <mergeCell ref="BS493:BY493"/>
    <mergeCell ref="BS494:BY494"/>
    <mergeCell ref="BS495:BY495"/>
    <mergeCell ref="BS496:BY496"/>
    <mergeCell ref="BS497:BY497"/>
    <mergeCell ref="BS498:BY498"/>
    <mergeCell ref="BS499:BY499"/>
    <mergeCell ref="BS500:BY500"/>
    <mergeCell ref="BS501:BY501"/>
    <mergeCell ref="BS502:BY502"/>
    <mergeCell ref="BS503:BY503"/>
    <mergeCell ref="BS504:BY504"/>
    <mergeCell ref="BS505:BY505"/>
    <mergeCell ref="BS506:BY506"/>
    <mergeCell ref="BS428:BY428"/>
    <mergeCell ref="BS429:BY429"/>
    <mergeCell ref="BS430:BY430"/>
    <mergeCell ref="BS431:BY431"/>
    <mergeCell ref="BS432:BY432"/>
    <mergeCell ref="BS433:BY433"/>
    <mergeCell ref="BS434:BY434"/>
    <mergeCell ref="BS435:BY435"/>
    <mergeCell ref="BS436:BY436"/>
    <mergeCell ref="BS437:BY437"/>
    <mergeCell ref="BS438:BY438"/>
    <mergeCell ref="BS439:BY439"/>
    <mergeCell ref="BS440:BY440"/>
    <mergeCell ref="BS441:BY441"/>
    <mergeCell ref="BS442:BY442"/>
    <mergeCell ref="BS443:BY443"/>
    <mergeCell ref="BS507:BY507"/>
    <mergeCell ref="BS508:BY508"/>
    <mergeCell ref="BS509:BY509"/>
    <mergeCell ref="BS510:BY510"/>
    <mergeCell ref="BS511:BY511"/>
    <mergeCell ref="BS512:BY512"/>
    <mergeCell ref="BS513:BY513"/>
    <mergeCell ref="BS514:BY514"/>
    <mergeCell ref="BS515:BY515"/>
    <mergeCell ref="BS516:BY516"/>
    <mergeCell ref="BS517:BY517"/>
    <mergeCell ref="BS518:BY518"/>
    <mergeCell ref="BS519:BY519"/>
    <mergeCell ref="BS520:BY520"/>
    <mergeCell ref="BS521:BY521"/>
    <mergeCell ref="BS522:BY522"/>
    <mergeCell ref="BS523:BY523"/>
    <mergeCell ref="BS524:BY524"/>
    <mergeCell ref="BS525:BY525"/>
    <mergeCell ref="BS526:BY526"/>
    <mergeCell ref="BS527:BY527"/>
    <mergeCell ref="BS528:BY528"/>
    <mergeCell ref="BS529:BY529"/>
    <mergeCell ref="BS530:BY530"/>
    <mergeCell ref="BS531:BY531"/>
    <mergeCell ref="BS532:BY532"/>
    <mergeCell ref="BS533:BY533"/>
    <mergeCell ref="BS534:BY534"/>
    <mergeCell ref="BS535:BY535"/>
    <mergeCell ref="BS536:BY536"/>
    <mergeCell ref="BS537:BY537"/>
    <mergeCell ref="BS538:BY538"/>
    <mergeCell ref="BS539:BY539"/>
    <mergeCell ref="BS540:BY540"/>
    <mergeCell ref="BS541:BY541"/>
    <mergeCell ref="BS542:BY542"/>
    <mergeCell ref="BS543:BY543"/>
    <mergeCell ref="BS544:BY544"/>
    <mergeCell ref="BS545:BY545"/>
    <mergeCell ref="BS546:BY546"/>
    <mergeCell ref="BS547:BY547"/>
    <mergeCell ref="BS548:BY548"/>
    <mergeCell ref="BS549:BY549"/>
    <mergeCell ref="BS550:BY550"/>
    <mergeCell ref="BS551:BY551"/>
    <mergeCell ref="BS552:BY552"/>
    <mergeCell ref="BS553:BY553"/>
    <mergeCell ref="BS554:BY554"/>
    <mergeCell ref="BS555:BY555"/>
    <mergeCell ref="BS556:BY556"/>
    <mergeCell ref="BS557:BY557"/>
    <mergeCell ref="BS590:BY590"/>
    <mergeCell ref="BS591:BY591"/>
    <mergeCell ref="BS558:BY558"/>
    <mergeCell ref="BS559:BY559"/>
    <mergeCell ref="BS560:BY560"/>
    <mergeCell ref="BS561:BY561"/>
    <mergeCell ref="BS562:BY562"/>
    <mergeCell ref="BS563:BY563"/>
    <mergeCell ref="BS564:BY564"/>
    <mergeCell ref="BS565:BY565"/>
    <mergeCell ref="BS566:BY566"/>
    <mergeCell ref="BS567:BY567"/>
    <mergeCell ref="BS568:BY568"/>
    <mergeCell ref="BS569:BY569"/>
    <mergeCell ref="BS570:BY570"/>
    <mergeCell ref="BS571:BY571"/>
    <mergeCell ref="BS572:BY572"/>
    <mergeCell ref="BS573:BY573"/>
    <mergeCell ref="BS574:BY574"/>
    <mergeCell ref="BS614:BY614"/>
    <mergeCell ref="BS615:BY615"/>
    <mergeCell ref="BS616:BY616"/>
    <mergeCell ref="BS617:BY617"/>
    <mergeCell ref="BS618:BY618"/>
    <mergeCell ref="BS619:BY619"/>
    <mergeCell ref="BS620:BY620"/>
    <mergeCell ref="BS621:BY621"/>
    <mergeCell ref="BS622:BY622"/>
    <mergeCell ref="BS623:BY623"/>
    <mergeCell ref="BS624:BY624"/>
    <mergeCell ref="BS625:BY625"/>
    <mergeCell ref="BS592:BY592"/>
    <mergeCell ref="BS593:BY593"/>
    <mergeCell ref="BS594:BY594"/>
    <mergeCell ref="BS595:BY595"/>
    <mergeCell ref="BS596:BY596"/>
    <mergeCell ref="BS597:BY597"/>
    <mergeCell ref="BS598:BY598"/>
    <mergeCell ref="BS599:BY599"/>
    <mergeCell ref="BS600:BY600"/>
    <mergeCell ref="BS601:BY601"/>
    <mergeCell ref="BS602:BY602"/>
    <mergeCell ref="BS603:BY603"/>
    <mergeCell ref="BS604:BY604"/>
    <mergeCell ref="BS605:BY605"/>
    <mergeCell ref="BS606:BY606"/>
    <mergeCell ref="BS607:BY607"/>
    <mergeCell ref="BS608:BY608"/>
    <mergeCell ref="A31:AE31"/>
    <mergeCell ref="AF31:AI31"/>
    <mergeCell ref="AJ31:AK31"/>
    <mergeCell ref="AL31:AM31"/>
    <mergeCell ref="AN31:AO31"/>
    <mergeCell ref="AP31:AQ31"/>
    <mergeCell ref="AR31:AV31"/>
    <mergeCell ref="AZ31:BG31"/>
    <mergeCell ref="BI31:BO31"/>
    <mergeCell ref="A56:AE56"/>
    <mergeCell ref="AF56:AI56"/>
    <mergeCell ref="AJ56:AK56"/>
    <mergeCell ref="BS609:BY609"/>
    <mergeCell ref="BS610:BY610"/>
    <mergeCell ref="BS611:BY611"/>
    <mergeCell ref="BS612:BY612"/>
    <mergeCell ref="BS613:BY613"/>
    <mergeCell ref="BS575:BY575"/>
    <mergeCell ref="BS576:BY576"/>
    <mergeCell ref="BS577:BY577"/>
    <mergeCell ref="BS578:BY578"/>
    <mergeCell ref="BS579:BY579"/>
    <mergeCell ref="BS580:BY580"/>
    <mergeCell ref="BS581:BY581"/>
    <mergeCell ref="BS582:BY582"/>
    <mergeCell ref="BS583:BY583"/>
    <mergeCell ref="BS584:BY584"/>
    <mergeCell ref="BS585:BY585"/>
    <mergeCell ref="BS586:BY586"/>
    <mergeCell ref="BS587:BY587"/>
    <mergeCell ref="BS588:BY588"/>
    <mergeCell ref="BS589:BY589"/>
    <mergeCell ref="A29:AE29"/>
    <mergeCell ref="AF29:AI29"/>
    <mergeCell ref="AJ29:AK29"/>
    <mergeCell ref="AL29:AM29"/>
    <mergeCell ref="AN29:AO29"/>
    <mergeCell ref="AP29:AQ29"/>
    <mergeCell ref="AR29:AV29"/>
    <mergeCell ref="AZ29:BG29"/>
    <mergeCell ref="BI29:BO29"/>
    <mergeCell ref="A30:AE30"/>
    <mergeCell ref="AF30:AI30"/>
    <mergeCell ref="AJ30:AK30"/>
    <mergeCell ref="AL30:AM30"/>
    <mergeCell ref="AN30:AO30"/>
    <mergeCell ref="AP30:AQ30"/>
    <mergeCell ref="AR30:AV30"/>
    <mergeCell ref="AZ30:BG30"/>
    <mergeCell ref="BI30:BO30"/>
    <mergeCell ref="AZ56:BG56"/>
    <mergeCell ref="BI56:BO56"/>
    <mergeCell ref="A446:AE446"/>
    <mergeCell ref="AF446:AI446"/>
    <mergeCell ref="AJ446:AK446"/>
    <mergeCell ref="AL446:AM446"/>
    <mergeCell ref="AN446:AO446"/>
    <mergeCell ref="AP446:AQ446"/>
    <mergeCell ref="AR446:AV446"/>
    <mergeCell ref="AZ446:BG446"/>
    <mergeCell ref="BI446:BO446"/>
    <mergeCell ref="BS446:BY446"/>
    <mergeCell ref="A447:AE447"/>
    <mergeCell ref="AF447:AI447"/>
    <mergeCell ref="AJ447:AK447"/>
    <mergeCell ref="AL447:AM447"/>
    <mergeCell ref="AN447:AO447"/>
    <mergeCell ref="AP447:AQ447"/>
    <mergeCell ref="AR447:AV447"/>
    <mergeCell ref="AZ447:BG447"/>
    <mergeCell ref="BI447:BO447"/>
    <mergeCell ref="BS447:BY447"/>
    <mergeCell ref="AZ66:BG66"/>
    <mergeCell ref="BI66:BO66"/>
    <mergeCell ref="BS445:BY445"/>
    <mergeCell ref="BS444:BY444"/>
    <mergeCell ref="BS411:BY411"/>
    <mergeCell ref="BS412:BY412"/>
    <mergeCell ref="A59:AE59"/>
    <mergeCell ref="AF59:AI59"/>
    <mergeCell ref="AJ59:AK59"/>
    <mergeCell ref="AL59:AM59"/>
    <mergeCell ref="A448:AE448"/>
    <mergeCell ref="AF448:AI448"/>
    <mergeCell ref="AJ448:AK448"/>
    <mergeCell ref="AL448:AM448"/>
    <mergeCell ref="AN448:AO448"/>
    <mergeCell ref="AP448:AQ448"/>
    <mergeCell ref="AR448:AV448"/>
    <mergeCell ref="AZ448:BG448"/>
    <mergeCell ref="BI448:BO448"/>
    <mergeCell ref="BS448:BY448"/>
    <mergeCell ref="A449:AE449"/>
    <mergeCell ref="AF449:AI449"/>
    <mergeCell ref="AJ449:AK449"/>
    <mergeCell ref="AL449:AM449"/>
    <mergeCell ref="AN449:AO449"/>
    <mergeCell ref="AP449:AQ449"/>
    <mergeCell ref="AR449:AV449"/>
    <mergeCell ref="AZ449:BG449"/>
    <mergeCell ref="BI449:BO449"/>
    <mergeCell ref="BS449:BY449"/>
    <mergeCell ref="A450:AE450"/>
    <mergeCell ref="AF450:AI450"/>
    <mergeCell ref="AJ450:AK450"/>
    <mergeCell ref="AL450:AM450"/>
    <mergeCell ref="AN450:AO450"/>
    <mergeCell ref="AP450:AQ450"/>
    <mergeCell ref="AR450:AV450"/>
    <mergeCell ref="AZ450:BG450"/>
    <mergeCell ref="BI450:BO450"/>
    <mergeCell ref="BS450:BY450"/>
    <mergeCell ref="A451:AE451"/>
    <mergeCell ref="AF451:AI451"/>
    <mergeCell ref="AJ451:AK451"/>
    <mergeCell ref="AL451:AM451"/>
    <mergeCell ref="AN451:AO451"/>
    <mergeCell ref="AP451:AQ451"/>
    <mergeCell ref="AR451:AV451"/>
    <mergeCell ref="AZ451:BG451"/>
    <mergeCell ref="BI451:BO451"/>
    <mergeCell ref="BS451:BY451"/>
    <mergeCell ref="A452:AE452"/>
    <mergeCell ref="AF452:AI452"/>
    <mergeCell ref="AJ452:AK452"/>
    <mergeCell ref="AL452:AM452"/>
    <mergeCell ref="AN452:AO452"/>
    <mergeCell ref="AP452:AQ452"/>
    <mergeCell ref="AR452:AV452"/>
    <mergeCell ref="AZ452:BG452"/>
    <mergeCell ref="BI452:BO452"/>
    <mergeCell ref="BS452:BY452"/>
    <mergeCell ref="A453:AE453"/>
    <mergeCell ref="AF453:AI453"/>
    <mergeCell ref="AJ453:AK453"/>
    <mergeCell ref="AL453:AM453"/>
    <mergeCell ref="AN453:AO453"/>
    <mergeCell ref="AP453:AQ453"/>
    <mergeCell ref="AR453:AV453"/>
    <mergeCell ref="AZ453:BG453"/>
    <mergeCell ref="BI453:BO453"/>
    <mergeCell ref="BS453:BY453"/>
    <mergeCell ref="A454:AE454"/>
    <mergeCell ref="AF454:AI454"/>
    <mergeCell ref="AJ454:AK454"/>
    <mergeCell ref="AL454:AM454"/>
    <mergeCell ref="AN454:AO454"/>
    <mergeCell ref="AP454:AQ454"/>
    <mergeCell ref="AR454:AV454"/>
    <mergeCell ref="AZ454:BG454"/>
    <mergeCell ref="BI454:BO454"/>
    <mergeCell ref="BS454:BY454"/>
    <mergeCell ref="A455:AE455"/>
    <mergeCell ref="AF455:AI455"/>
    <mergeCell ref="AJ455:AK455"/>
    <mergeCell ref="AL455:AM455"/>
    <mergeCell ref="AN455:AO455"/>
    <mergeCell ref="AP455:AQ455"/>
    <mergeCell ref="AR455:AV455"/>
    <mergeCell ref="AZ455:BG455"/>
    <mergeCell ref="BI455:BO455"/>
    <mergeCell ref="BS455:BY455"/>
    <mergeCell ref="A456:AE456"/>
    <mergeCell ref="AF456:AI456"/>
    <mergeCell ref="AJ456:AK456"/>
    <mergeCell ref="AL456:AM456"/>
    <mergeCell ref="AN456:AO456"/>
    <mergeCell ref="AP456:AQ456"/>
    <mergeCell ref="AR456:AV456"/>
    <mergeCell ref="AZ456:BG456"/>
    <mergeCell ref="BI456:BO456"/>
    <mergeCell ref="BS456:BY456"/>
    <mergeCell ref="A457:AE457"/>
    <mergeCell ref="AF457:AI457"/>
    <mergeCell ref="AJ457:AK457"/>
    <mergeCell ref="AL457:AM457"/>
    <mergeCell ref="AN457:AO457"/>
    <mergeCell ref="AP457:AQ457"/>
    <mergeCell ref="AR457:AV457"/>
    <mergeCell ref="AZ457:BG457"/>
    <mergeCell ref="BI457:BO457"/>
    <mergeCell ref="BS457:BY457"/>
    <mergeCell ref="A458:AE458"/>
    <mergeCell ref="AF458:AI458"/>
    <mergeCell ref="AJ458:AK458"/>
    <mergeCell ref="AL458:AM458"/>
    <mergeCell ref="AN458:AO458"/>
    <mergeCell ref="AP458:AQ458"/>
    <mergeCell ref="AR458:AV458"/>
    <mergeCell ref="AZ458:BG458"/>
    <mergeCell ref="BI458:BO458"/>
    <mergeCell ref="BS458:BY458"/>
    <mergeCell ref="A459:AE459"/>
    <mergeCell ref="AF459:AI459"/>
    <mergeCell ref="AJ459:AK459"/>
    <mergeCell ref="AL459:AM459"/>
    <mergeCell ref="AN459:AO459"/>
    <mergeCell ref="AP459:AQ459"/>
    <mergeCell ref="AR459:AV459"/>
    <mergeCell ref="AZ459:BG459"/>
    <mergeCell ref="BI459:BO459"/>
    <mergeCell ref="BS459:BY459"/>
    <mergeCell ref="A460:AE460"/>
    <mergeCell ref="AF460:AI460"/>
    <mergeCell ref="AJ460:AK460"/>
    <mergeCell ref="AL460:AM460"/>
    <mergeCell ref="AN460:AO460"/>
    <mergeCell ref="AP460:AQ460"/>
    <mergeCell ref="AR460:AV460"/>
    <mergeCell ref="AZ460:BG460"/>
    <mergeCell ref="BI460:BO460"/>
    <mergeCell ref="BS460:BY460"/>
    <mergeCell ref="A461:AE461"/>
    <mergeCell ref="AF461:AI461"/>
    <mergeCell ref="AJ461:AK461"/>
    <mergeCell ref="AL461:AM461"/>
    <mergeCell ref="AN461:AO461"/>
    <mergeCell ref="AP461:AQ461"/>
    <mergeCell ref="AR461:AV461"/>
    <mergeCell ref="AZ461:BG461"/>
    <mergeCell ref="BI461:BO461"/>
    <mergeCell ref="BS461:BY461"/>
    <mergeCell ref="A462:AE462"/>
    <mergeCell ref="AF462:AI462"/>
    <mergeCell ref="AJ462:AK462"/>
    <mergeCell ref="AL462:AM462"/>
    <mergeCell ref="AN462:AO462"/>
    <mergeCell ref="AP462:AQ462"/>
    <mergeCell ref="AR462:AV462"/>
    <mergeCell ref="AZ462:BG462"/>
    <mergeCell ref="BI462:BO462"/>
    <mergeCell ref="BS462:BY462"/>
    <mergeCell ref="A463:AE463"/>
    <mergeCell ref="AF463:AI463"/>
    <mergeCell ref="AJ463:AK463"/>
    <mergeCell ref="AL463:AM463"/>
    <mergeCell ref="AN463:AO463"/>
    <mergeCell ref="AP463:AQ463"/>
    <mergeCell ref="AR463:AV463"/>
    <mergeCell ref="AZ463:BG463"/>
    <mergeCell ref="BI463:BO463"/>
    <mergeCell ref="BS463:BY463"/>
    <mergeCell ref="A464:AE464"/>
    <mergeCell ref="AF464:AI464"/>
    <mergeCell ref="AJ464:AK464"/>
    <mergeCell ref="AL464:AM464"/>
    <mergeCell ref="AN464:AO464"/>
    <mergeCell ref="AP464:AQ464"/>
    <mergeCell ref="AR464:AV464"/>
    <mergeCell ref="AZ464:BG464"/>
    <mergeCell ref="BI464:BO464"/>
    <mergeCell ref="BS464:BY464"/>
    <mergeCell ref="A465:AE465"/>
    <mergeCell ref="AF465:AI465"/>
    <mergeCell ref="AJ465:AK465"/>
    <mergeCell ref="AL465:AM465"/>
    <mergeCell ref="AN465:AO465"/>
    <mergeCell ref="AP465:AQ465"/>
    <mergeCell ref="AR465:AV465"/>
    <mergeCell ref="AZ465:BG465"/>
    <mergeCell ref="BI465:BO465"/>
    <mergeCell ref="BS465:BY465"/>
    <mergeCell ref="A466:AE466"/>
    <mergeCell ref="AF466:AI466"/>
    <mergeCell ref="AJ466:AK466"/>
    <mergeCell ref="AL466:AM466"/>
    <mergeCell ref="AN466:AO466"/>
    <mergeCell ref="AP466:AQ466"/>
    <mergeCell ref="AR466:AV466"/>
    <mergeCell ref="AZ466:BG466"/>
    <mergeCell ref="BI466:BO466"/>
    <mergeCell ref="BS466:BY466"/>
    <mergeCell ref="A467:AE467"/>
    <mergeCell ref="AF467:AI467"/>
    <mergeCell ref="AJ467:AK467"/>
    <mergeCell ref="AL467:AM467"/>
    <mergeCell ref="AN467:AO467"/>
    <mergeCell ref="AP467:AQ467"/>
    <mergeCell ref="AR467:AV467"/>
    <mergeCell ref="AZ467:BG467"/>
    <mergeCell ref="BI467:BO467"/>
    <mergeCell ref="BS467:BY467"/>
    <mergeCell ref="A468:AE468"/>
    <mergeCell ref="AF468:AI468"/>
    <mergeCell ref="AJ468:AK468"/>
    <mergeCell ref="AL468:AM468"/>
    <mergeCell ref="AN468:AO468"/>
    <mergeCell ref="AP468:AQ468"/>
    <mergeCell ref="AR468:AV468"/>
    <mergeCell ref="AZ468:BG468"/>
    <mergeCell ref="BI468:BO468"/>
    <mergeCell ref="BS468:BY468"/>
    <mergeCell ref="A469:AE469"/>
    <mergeCell ref="AF469:AI469"/>
    <mergeCell ref="AJ469:AK469"/>
    <mergeCell ref="AL469:AM469"/>
    <mergeCell ref="AN469:AO469"/>
    <mergeCell ref="AP469:AQ469"/>
    <mergeCell ref="AR469:AV469"/>
    <mergeCell ref="AZ469:BG469"/>
    <mergeCell ref="BI469:BO469"/>
    <mergeCell ref="BS469:BY469"/>
    <mergeCell ref="A470:AE470"/>
    <mergeCell ref="AF470:AI470"/>
    <mergeCell ref="AJ470:AK470"/>
    <mergeCell ref="AL470:AM470"/>
    <mergeCell ref="AN470:AO470"/>
    <mergeCell ref="AP470:AQ470"/>
    <mergeCell ref="AR470:AV470"/>
    <mergeCell ref="AZ470:BG470"/>
    <mergeCell ref="BI470:BO470"/>
    <mergeCell ref="BS470:BY470"/>
    <mergeCell ref="A471:AE471"/>
    <mergeCell ref="AF471:AI471"/>
    <mergeCell ref="AJ471:AK471"/>
    <mergeCell ref="AL471:AM471"/>
    <mergeCell ref="AN471:AO471"/>
    <mergeCell ref="AP471:AQ471"/>
    <mergeCell ref="AR471:AV471"/>
    <mergeCell ref="AZ471:BG471"/>
    <mergeCell ref="BI471:BO471"/>
    <mergeCell ref="BS471:BY471"/>
    <mergeCell ref="A472:AE472"/>
    <mergeCell ref="AF472:AI472"/>
    <mergeCell ref="AJ472:AK472"/>
    <mergeCell ref="AL472:AM472"/>
    <mergeCell ref="AN472:AO472"/>
    <mergeCell ref="AP472:AQ472"/>
    <mergeCell ref="AR472:AV472"/>
    <mergeCell ref="AZ472:BG472"/>
    <mergeCell ref="BI472:BO472"/>
    <mergeCell ref="BS472:BY472"/>
    <mergeCell ref="A473:AE473"/>
    <mergeCell ref="AF473:AI473"/>
    <mergeCell ref="AJ473:AK473"/>
    <mergeCell ref="AL473:AM473"/>
    <mergeCell ref="AN473:AO473"/>
    <mergeCell ref="AP473:AQ473"/>
    <mergeCell ref="AR473:AV473"/>
    <mergeCell ref="AZ473:BG473"/>
    <mergeCell ref="BI473:BO473"/>
    <mergeCell ref="BS473:BY473"/>
    <mergeCell ref="A474:AE474"/>
    <mergeCell ref="AF474:AI474"/>
    <mergeCell ref="AJ474:AK474"/>
    <mergeCell ref="AL474:AM474"/>
    <mergeCell ref="AN474:AO474"/>
    <mergeCell ref="AP474:AQ474"/>
    <mergeCell ref="AR474:AV474"/>
    <mergeCell ref="AZ474:BG474"/>
    <mergeCell ref="BI474:BO474"/>
    <mergeCell ref="BS474:BY474"/>
    <mergeCell ref="A475:AE475"/>
    <mergeCell ref="AF475:AI475"/>
    <mergeCell ref="AJ475:AK475"/>
    <mergeCell ref="AL475:AM475"/>
    <mergeCell ref="AN475:AO475"/>
    <mergeCell ref="AP475:AQ475"/>
    <mergeCell ref="AR475:AV475"/>
    <mergeCell ref="AZ475:BG475"/>
    <mergeCell ref="BI475:BO475"/>
    <mergeCell ref="BS475:BY475"/>
    <mergeCell ref="A476:AE476"/>
    <mergeCell ref="AF476:AI476"/>
    <mergeCell ref="AJ476:AK476"/>
    <mergeCell ref="AL476:AM476"/>
    <mergeCell ref="AN476:AO476"/>
    <mergeCell ref="AP476:AQ476"/>
    <mergeCell ref="AR476:AV476"/>
    <mergeCell ref="AZ476:BG476"/>
    <mergeCell ref="BI476:BO476"/>
    <mergeCell ref="BS476:BY476"/>
    <mergeCell ref="A477:AE477"/>
    <mergeCell ref="AF477:AI477"/>
    <mergeCell ref="AJ477:AK477"/>
    <mergeCell ref="AL477:AM477"/>
    <mergeCell ref="AN477:AO477"/>
    <mergeCell ref="AP477:AQ477"/>
    <mergeCell ref="AR477:AV477"/>
    <mergeCell ref="AZ477:BG477"/>
    <mergeCell ref="BI477:BO477"/>
    <mergeCell ref="BS477:BY477"/>
    <mergeCell ref="A478:AE478"/>
    <mergeCell ref="AF478:AI478"/>
    <mergeCell ref="AJ478:AK478"/>
    <mergeCell ref="AL478:AM478"/>
    <mergeCell ref="AN478:AO478"/>
    <mergeCell ref="AP478:AQ478"/>
    <mergeCell ref="AR478:AV478"/>
    <mergeCell ref="AZ478:BG478"/>
    <mergeCell ref="BI478:BO478"/>
    <mergeCell ref="BS478:BY478"/>
    <mergeCell ref="A479:AE479"/>
    <mergeCell ref="AF479:AI479"/>
    <mergeCell ref="AJ479:AK479"/>
    <mergeCell ref="AL479:AM479"/>
    <mergeCell ref="AN479:AO479"/>
    <mergeCell ref="AP479:AQ479"/>
    <mergeCell ref="AR479:AV479"/>
    <mergeCell ref="AZ479:BG479"/>
    <mergeCell ref="BI479:BO479"/>
    <mergeCell ref="BS479:BY479"/>
    <mergeCell ref="A480:AE480"/>
    <mergeCell ref="AF480:AI480"/>
    <mergeCell ref="AJ480:AK480"/>
    <mergeCell ref="AL480:AM480"/>
    <mergeCell ref="AN480:AO480"/>
    <mergeCell ref="AP480:AQ480"/>
    <mergeCell ref="AR480:AV480"/>
    <mergeCell ref="AZ480:BG480"/>
    <mergeCell ref="BI480:BO480"/>
    <mergeCell ref="BS480:BY480"/>
    <mergeCell ref="A481:AE481"/>
    <mergeCell ref="AF481:AI481"/>
    <mergeCell ref="AJ481:AK481"/>
    <mergeCell ref="AL481:AM481"/>
    <mergeCell ref="AN481:AO481"/>
    <mergeCell ref="AP481:AQ481"/>
    <mergeCell ref="AR481:AU481"/>
    <mergeCell ref="AZ481:BG481"/>
    <mergeCell ref="BI481:BO481"/>
    <mergeCell ref="BS481:BY481"/>
    <mergeCell ref="A482:AE482"/>
    <mergeCell ref="AF482:AI482"/>
    <mergeCell ref="AJ482:AK482"/>
    <mergeCell ref="AL482:AM482"/>
    <mergeCell ref="AN482:AO482"/>
    <mergeCell ref="AP482:AQ482"/>
    <mergeCell ref="AR482:AV482"/>
    <mergeCell ref="AZ482:BG482"/>
    <mergeCell ref="BI482:BO482"/>
    <mergeCell ref="BS482:BY482"/>
    <mergeCell ref="A483:AE483"/>
    <mergeCell ref="AF483:AI483"/>
    <mergeCell ref="AJ483:AK483"/>
    <mergeCell ref="AL483:AM483"/>
    <mergeCell ref="AN483:AO483"/>
    <mergeCell ref="AP483:AQ483"/>
    <mergeCell ref="AR483:AV483"/>
    <mergeCell ref="AZ483:BG483"/>
    <mergeCell ref="BI483:BO483"/>
    <mergeCell ref="BS483:BY483"/>
    <mergeCell ref="A484:AE484"/>
    <mergeCell ref="AF484:AI484"/>
    <mergeCell ref="AJ484:AK484"/>
    <mergeCell ref="AL484:AM484"/>
    <mergeCell ref="AN484:AO484"/>
    <mergeCell ref="AP484:AQ484"/>
    <mergeCell ref="AR484:AV484"/>
    <mergeCell ref="AZ484:BG484"/>
    <mergeCell ref="BI484:BO484"/>
    <mergeCell ref="BS484:BY484"/>
    <mergeCell ref="A485:AE485"/>
    <mergeCell ref="AF485:AI485"/>
    <mergeCell ref="AJ485:AK485"/>
    <mergeCell ref="AL485:AM485"/>
    <mergeCell ref="AN485:AO485"/>
    <mergeCell ref="AP485:AQ485"/>
    <mergeCell ref="AR485:AV485"/>
    <mergeCell ref="AZ485:BG485"/>
    <mergeCell ref="BI485:BO485"/>
    <mergeCell ref="BS485:BY485"/>
    <mergeCell ref="A486:AE486"/>
    <mergeCell ref="AF486:AI486"/>
    <mergeCell ref="AJ486:AK486"/>
    <mergeCell ref="AL486:AM486"/>
    <mergeCell ref="AN486:AO486"/>
    <mergeCell ref="AP486:AQ486"/>
    <mergeCell ref="AR486:AV486"/>
    <mergeCell ref="AZ486:BG486"/>
    <mergeCell ref="BI486:BO486"/>
    <mergeCell ref="BS486:BY486"/>
    <mergeCell ref="A487:AE487"/>
    <mergeCell ref="AF487:AI487"/>
    <mergeCell ref="AJ487:AK487"/>
    <mergeCell ref="AL487:AM487"/>
    <mergeCell ref="AN487:AO487"/>
    <mergeCell ref="AP487:AQ487"/>
    <mergeCell ref="AR487:AV487"/>
    <mergeCell ref="AZ487:BG487"/>
    <mergeCell ref="BI487:BO487"/>
    <mergeCell ref="BS487:BY487"/>
    <mergeCell ref="AZ490:BG490"/>
    <mergeCell ref="BI490:BO490"/>
    <mergeCell ref="BS490:BY490"/>
    <mergeCell ref="A34:AE34"/>
    <mergeCell ref="AF34:AI34"/>
    <mergeCell ref="AJ34:AK34"/>
    <mergeCell ref="AL34:AM34"/>
    <mergeCell ref="AN34:AO34"/>
    <mergeCell ref="AP34:AQ34"/>
    <mergeCell ref="AR34:AV34"/>
    <mergeCell ref="AZ34:BG34"/>
    <mergeCell ref="BI34:BO34"/>
    <mergeCell ref="A488:AE488"/>
    <mergeCell ref="AF488:AI488"/>
    <mergeCell ref="AJ488:AK488"/>
    <mergeCell ref="AL488:AM488"/>
    <mergeCell ref="AN488:AO488"/>
    <mergeCell ref="AP488:AQ488"/>
    <mergeCell ref="AR488:AV488"/>
    <mergeCell ref="AZ488:BG488"/>
    <mergeCell ref="BI488:BO488"/>
    <mergeCell ref="BS488:BY488"/>
    <mergeCell ref="A489:AE489"/>
    <mergeCell ref="AF489:AI489"/>
    <mergeCell ref="AJ489:AK489"/>
    <mergeCell ref="AL489:AM489"/>
    <mergeCell ref="AN489:AO489"/>
    <mergeCell ref="AP489:AQ489"/>
    <mergeCell ref="AR489:AV489"/>
    <mergeCell ref="AZ489:BG489"/>
    <mergeCell ref="BI489:BO489"/>
    <mergeCell ref="BS489:BY489"/>
    <mergeCell ref="AN59:AO59"/>
    <mergeCell ref="AP59:AQ59"/>
    <mergeCell ref="AR59:AV59"/>
    <mergeCell ref="AZ59:BG59"/>
    <mergeCell ref="BI59:BO59"/>
    <mergeCell ref="A626:AE626"/>
    <mergeCell ref="AF626:AI626"/>
    <mergeCell ref="AJ626:AK626"/>
    <mergeCell ref="AL626:AM626"/>
    <mergeCell ref="AN626:AO626"/>
    <mergeCell ref="AP626:AQ626"/>
    <mergeCell ref="AR626:AV626"/>
    <mergeCell ref="AZ626:BG626"/>
    <mergeCell ref="BI626:BO626"/>
    <mergeCell ref="BS626:BY626"/>
    <mergeCell ref="A627:AE627"/>
    <mergeCell ref="AF627:AI627"/>
    <mergeCell ref="AJ627:AK627"/>
    <mergeCell ref="AL627:AM627"/>
    <mergeCell ref="AN627:AO627"/>
    <mergeCell ref="AP627:AQ627"/>
    <mergeCell ref="AR627:AV627"/>
    <mergeCell ref="AZ627:BG627"/>
    <mergeCell ref="BI627:BO627"/>
    <mergeCell ref="BS627:BY627"/>
    <mergeCell ref="A490:AE490"/>
    <mergeCell ref="AF490:AI490"/>
    <mergeCell ref="AJ490:AK490"/>
    <mergeCell ref="AL490:AM490"/>
    <mergeCell ref="AN490:AO490"/>
    <mergeCell ref="AP490:AQ490"/>
    <mergeCell ref="AR490:AV490"/>
    <mergeCell ref="A628:AE628"/>
    <mergeCell ref="AF628:AI628"/>
    <mergeCell ref="AJ628:AK628"/>
    <mergeCell ref="AL628:AM628"/>
    <mergeCell ref="AN628:AO628"/>
    <mergeCell ref="AP628:AQ628"/>
    <mergeCell ref="AR628:AV628"/>
    <mergeCell ref="AZ628:BG628"/>
    <mergeCell ref="BI628:BO628"/>
    <mergeCell ref="BS628:BY628"/>
    <mergeCell ref="A629:AE629"/>
    <mergeCell ref="AF629:AI629"/>
    <mergeCell ref="AJ629:AK629"/>
    <mergeCell ref="AL629:AM629"/>
    <mergeCell ref="AN629:AO629"/>
    <mergeCell ref="AP629:AQ629"/>
    <mergeCell ref="AR629:AV629"/>
    <mergeCell ref="AZ629:BG629"/>
    <mergeCell ref="BI629:BO629"/>
    <mergeCell ref="BS629:BY629"/>
    <mergeCell ref="A630:AE630"/>
    <mergeCell ref="AF630:AI630"/>
    <mergeCell ref="AJ630:AK630"/>
    <mergeCell ref="AL630:AM630"/>
    <mergeCell ref="AN630:AO630"/>
    <mergeCell ref="AP630:AQ630"/>
    <mergeCell ref="AR630:AV630"/>
    <mergeCell ref="AZ630:BG630"/>
    <mergeCell ref="BI630:BO630"/>
    <mergeCell ref="BS630:BY630"/>
    <mergeCell ref="A631:AE631"/>
    <mergeCell ref="AF631:AI631"/>
    <mergeCell ref="AJ631:AK631"/>
    <mergeCell ref="AL631:AM631"/>
    <mergeCell ref="AN631:AO631"/>
    <mergeCell ref="AP631:AQ631"/>
    <mergeCell ref="AR631:AV631"/>
    <mergeCell ref="AZ631:BG631"/>
    <mergeCell ref="BI631:BO631"/>
    <mergeCell ref="BS631:BY631"/>
    <mergeCell ref="A632:AE632"/>
    <mergeCell ref="AF632:AI632"/>
    <mergeCell ref="AJ632:AK632"/>
    <mergeCell ref="AL632:AM632"/>
    <mergeCell ref="AN632:AO632"/>
    <mergeCell ref="AP632:AQ632"/>
    <mergeCell ref="AR632:AV632"/>
    <mergeCell ref="AZ632:BG632"/>
    <mergeCell ref="BI632:BO632"/>
    <mergeCell ref="BS632:BY632"/>
    <mergeCell ref="A633:AE633"/>
    <mergeCell ref="AF633:AI633"/>
    <mergeCell ref="AJ633:AK633"/>
    <mergeCell ref="AL633:AM633"/>
    <mergeCell ref="AN633:AO633"/>
    <mergeCell ref="AP633:AQ633"/>
    <mergeCell ref="AR633:AV633"/>
    <mergeCell ref="AZ633:BG633"/>
    <mergeCell ref="BI633:BO633"/>
    <mergeCell ref="BS633:BY633"/>
    <mergeCell ref="A634:AE634"/>
    <mergeCell ref="AF634:AI634"/>
    <mergeCell ref="AJ634:AK634"/>
    <mergeCell ref="AL634:AM634"/>
    <mergeCell ref="AN634:AO634"/>
    <mergeCell ref="AP634:AQ634"/>
    <mergeCell ref="AR634:AV634"/>
    <mergeCell ref="AZ634:BG634"/>
    <mergeCell ref="BI634:BO634"/>
    <mergeCell ref="BS634:BY634"/>
    <mergeCell ref="A635:AE635"/>
    <mergeCell ref="AF635:AI635"/>
    <mergeCell ref="AJ635:AK635"/>
    <mergeCell ref="AL635:AM635"/>
    <mergeCell ref="AN635:AO635"/>
    <mergeCell ref="AP635:AQ635"/>
    <mergeCell ref="AR635:AV635"/>
    <mergeCell ref="AZ635:BG635"/>
    <mergeCell ref="BI635:BO635"/>
    <mergeCell ref="BS635:BY635"/>
    <mergeCell ref="A636:AE636"/>
    <mergeCell ref="AF636:AI636"/>
    <mergeCell ref="AJ636:AK636"/>
    <mergeCell ref="AL636:AM636"/>
    <mergeCell ref="AN636:AO636"/>
    <mergeCell ref="AP636:AQ636"/>
    <mergeCell ref="AR636:AV636"/>
    <mergeCell ref="AZ636:BG636"/>
    <mergeCell ref="BI636:BO636"/>
    <mergeCell ref="BS636:BY636"/>
    <mergeCell ref="A637:AE637"/>
    <mergeCell ref="AF637:AI637"/>
    <mergeCell ref="AJ637:AK637"/>
    <mergeCell ref="AL637:AM637"/>
    <mergeCell ref="AN637:AO637"/>
    <mergeCell ref="AP637:AQ637"/>
    <mergeCell ref="AR637:AV637"/>
    <mergeCell ref="AZ637:BG637"/>
    <mergeCell ref="BI637:BO637"/>
    <mergeCell ref="BS637:BY637"/>
    <mergeCell ref="A638:AE638"/>
    <mergeCell ref="AF638:AI638"/>
    <mergeCell ref="AJ638:AK638"/>
    <mergeCell ref="AL638:AM638"/>
    <mergeCell ref="AN638:AO638"/>
    <mergeCell ref="AP638:AQ638"/>
    <mergeCell ref="AR638:AV638"/>
    <mergeCell ref="AZ638:BG638"/>
    <mergeCell ref="BI638:BO638"/>
    <mergeCell ref="BS638:BY638"/>
    <mergeCell ref="A639:AE639"/>
    <mergeCell ref="AF639:AI639"/>
    <mergeCell ref="AJ639:AK639"/>
    <mergeCell ref="AL639:AM639"/>
    <mergeCell ref="AN639:AO639"/>
    <mergeCell ref="AP639:AQ639"/>
    <mergeCell ref="AR639:AV639"/>
    <mergeCell ref="AZ639:BG639"/>
    <mergeCell ref="BI639:BO639"/>
    <mergeCell ref="BS639:BY639"/>
    <mergeCell ref="A640:AE640"/>
    <mergeCell ref="AF640:AI640"/>
    <mergeCell ref="AJ640:AK640"/>
    <mergeCell ref="AL640:AM640"/>
    <mergeCell ref="AN640:AO640"/>
    <mergeCell ref="AP640:AQ640"/>
    <mergeCell ref="AR640:AV640"/>
    <mergeCell ref="AZ640:BG640"/>
    <mergeCell ref="BI640:BO640"/>
    <mergeCell ref="BS640:BY640"/>
    <mergeCell ref="A641:AE641"/>
    <mergeCell ref="AF641:AI641"/>
    <mergeCell ref="AJ641:AK641"/>
    <mergeCell ref="AL641:AM641"/>
    <mergeCell ref="AN641:AO641"/>
    <mergeCell ref="AP641:AQ641"/>
    <mergeCell ref="AR641:AV641"/>
    <mergeCell ref="AZ641:BG641"/>
    <mergeCell ref="BI641:BO641"/>
    <mergeCell ref="BS641:BY641"/>
    <mergeCell ref="A642:AE642"/>
    <mergeCell ref="AF642:AI642"/>
    <mergeCell ref="AJ642:AK642"/>
    <mergeCell ref="AL642:AM642"/>
    <mergeCell ref="AN642:AO642"/>
    <mergeCell ref="AP642:AQ642"/>
    <mergeCell ref="AR642:AV642"/>
    <mergeCell ref="AZ642:BG642"/>
    <mergeCell ref="BI642:BO642"/>
    <mergeCell ref="BS642:BY642"/>
    <mergeCell ref="A643:AE643"/>
    <mergeCell ref="AF643:AI643"/>
    <mergeCell ref="AJ643:AK643"/>
    <mergeCell ref="AL643:AM643"/>
    <mergeCell ref="AN643:AO643"/>
    <mergeCell ref="AP643:AQ643"/>
    <mergeCell ref="AR643:AV643"/>
    <mergeCell ref="AZ643:BG643"/>
    <mergeCell ref="BI643:BO643"/>
    <mergeCell ref="BS643:BY643"/>
    <mergeCell ref="A644:AE644"/>
    <mergeCell ref="AF644:AI644"/>
    <mergeCell ref="AJ644:AK644"/>
    <mergeCell ref="AL644:AM644"/>
    <mergeCell ref="AN644:AO644"/>
    <mergeCell ref="AP644:AQ644"/>
    <mergeCell ref="AR644:AV644"/>
    <mergeCell ref="AZ644:BG644"/>
    <mergeCell ref="BI644:BO644"/>
    <mergeCell ref="BS644:BY644"/>
    <mergeCell ref="A645:AE645"/>
    <mergeCell ref="AF645:AI645"/>
    <mergeCell ref="AJ645:AK645"/>
    <mergeCell ref="AL645:AM645"/>
    <mergeCell ref="AN645:AO645"/>
    <mergeCell ref="AP645:AQ645"/>
    <mergeCell ref="AR645:AV645"/>
    <mergeCell ref="AZ645:BG645"/>
    <mergeCell ref="BI645:BO645"/>
    <mergeCell ref="BS645:BY645"/>
    <mergeCell ref="A646:AE646"/>
    <mergeCell ref="AF646:AI646"/>
    <mergeCell ref="AJ646:AK646"/>
    <mergeCell ref="AL646:AM646"/>
    <mergeCell ref="AN646:AO646"/>
    <mergeCell ref="AP646:AQ646"/>
    <mergeCell ref="AR646:AV646"/>
    <mergeCell ref="AZ646:BG646"/>
    <mergeCell ref="BI646:BO646"/>
    <mergeCell ref="BS646:BY646"/>
    <mergeCell ref="A647:AE647"/>
    <mergeCell ref="AF647:AI647"/>
    <mergeCell ref="AJ647:AK647"/>
    <mergeCell ref="AL647:AM647"/>
    <mergeCell ref="AN647:AO647"/>
    <mergeCell ref="AP647:AQ647"/>
    <mergeCell ref="AR647:AV647"/>
    <mergeCell ref="AZ647:BG647"/>
    <mergeCell ref="BI647:BO647"/>
    <mergeCell ref="BS647:BY647"/>
    <mergeCell ref="A648:AE648"/>
    <mergeCell ref="AF648:AI648"/>
    <mergeCell ref="AJ648:AK648"/>
    <mergeCell ref="AL648:AM648"/>
    <mergeCell ref="AN648:AO648"/>
    <mergeCell ref="AP648:AQ648"/>
    <mergeCell ref="AR648:AV648"/>
    <mergeCell ref="AZ648:BG648"/>
    <mergeCell ref="BI648:BO648"/>
    <mergeCell ref="BS648:BY648"/>
    <mergeCell ref="A649:AE649"/>
    <mergeCell ref="AF649:AI649"/>
    <mergeCell ref="AJ649:AK649"/>
    <mergeCell ref="AL649:AM649"/>
    <mergeCell ref="AN649:AO649"/>
    <mergeCell ref="AP649:AQ649"/>
    <mergeCell ref="AR649:AV649"/>
    <mergeCell ref="AZ649:BG649"/>
    <mergeCell ref="BI649:BO649"/>
    <mergeCell ref="BS649:BY649"/>
    <mergeCell ref="A650:AE650"/>
    <mergeCell ref="AF650:AI650"/>
    <mergeCell ref="AJ650:AK650"/>
    <mergeCell ref="AL650:AM650"/>
    <mergeCell ref="AN650:AO650"/>
    <mergeCell ref="AP650:AQ650"/>
    <mergeCell ref="AR650:AV650"/>
    <mergeCell ref="AZ650:BG650"/>
    <mergeCell ref="BI650:BO650"/>
    <mergeCell ref="BS650:BY650"/>
    <mergeCell ref="A651:AE651"/>
    <mergeCell ref="AF651:AI651"/>
    <mergeCell ref="AJ651:AK651"/>
    <mergeCell ref="AL651:AM651"/>
    <mergeCell ref="AN651:AO651"/>
    <mergeCell ref="AP651:AQ651"/>
    <mergeCell ref="AR651:AV651"/>
    <mergeCell ref="AZ651:BG651"/>
    <mergeCell ref="BI651:BO651"/>
    <mergeCell ref="BS651:BY651"/>
    <mergeCell ref="A652:AE652"/>
    <mergeCell ref="AF652:AI652"/>
    <mergeCell ref="AJ652:AK652"/>
    <mergeCell ref="AL652:AM652"/>
    <mergeCell ref="AN652:AO652"/>
    <mergeCell ref="AP652:AQ652"/>
    <mergeCell ref="AR652:AV652"/>
    <mergeCell ref="AZ652:BG652"/>
    <mergeCell ref="BI652:BO652"/>
    <mergeCell ref="BS652:BY652"/>
    <mergeCell ref="A653:AE653"/>
    <mergeCell ref="AF653:AI653"/>
    <mergeCell ref="AJ653:AK653"/>
    <mergeCell ref="AL653:AM653"/>
    <mergeCell ref="AN653:AO653"/>
    <mergeCell ref="AP653:AQ653"/>
    <mergeCell ref="AR653:AV653"/>
    <mergeCell ref="AZ653:BG653"/>
    <mergeCell ref="BI653:BO653"/>
    <mergeCell ref="BS653:BY653"/>
    <mergeCell ref="A654:AE654"/>
    <mergeCell ref="AF654:AI654"/>
    <mergeCell ref="AJ654:AK654"/>
    <mergeCell ref="AL654:AM654"/>
    <mergeCell ref="AN654:AO654"/>
    <mergeCell ref="AP654:AQ654"/>
    <mergeCell ref="AR654:AV654"/>
    <mergeCell ref="AZ654:BG654"/>
    <mergeCell ref="BI654:BO654"/>
    <mergeCell ref="BS654:BY654"/>
    <mergeCell ref="A655:AE655"/>
    <mergeCell ref="AF655:AI655"/>
    <mergeCell ref="AJ655:AK655"/>
    <mergeCell ref="AL655:AM655"/>
    <mergeCell ref="AN655:AO655"/>
    <mergeCell ref="AP655:AQ655"/>
    <mergeCell ref="AR655:AV655"/>
    <mergeCell ref="AZ655:BG655"/>
    <mergeCell ref="BI655:BO655"/>
    <mergeCell ref="BS655:BY655"/>
    <mergeCell ref="A656:AE656"/>
    <mergeCell ref="AF656:AI656"/>
    <mergeCell ref="AJ656:AK656"/>
    <mergeCell ref="AL656:AM656"/>
    <mergeCell ref="AN656:AO656"/>
    <mergeCell ref="AP656:AQ656"/>
    <mergeCell ref="AR656:AV656"/>
    <mergeCell ref="AZ656:BG656"/>
    <mergeCell ref="BI656:BO656"/>
    <mergeCell ref="BS656:BY656"/>
    <mergeCell ref="A657:AE657"/>
    <mergeCell ref="AF657:AI657"/>
    <mergeCell ref="AJ657:AK657"/>
    <mergeCell ref="AL657:AM657"/>
    <mergeCell ref="AN657:AO657"/>
    <mergeCell ref="AP657:AQ657"/>
    <mergeCell ref="AR657:AV657"/>
    <mergeCell ref="AZ657:BG657"/>
    <mergeCell ref="BI657:BO657"/>
    <mergeCell ref="BS657:BY657"/>
    <mergeCell ref="A658:AE658"/>
    <mergeCell ref="AF658:AI658"/>
    <mergeCell ref="AJ658:AK658"/>
    <mergeCell ref="AL658:AM658"/>
    <mergeCell ref="AN658:AO658"/>
    <mergeCell ref="AP658:AQ658"/>
    <mergeCell ref="AR658:AV658"/>
    <mergeCell ref="AZ658:BG658"/>
    <mergeCell ref="BI658:BO658"/>
    <mergeCell ref="BS658:BY658"/>
    <mergeCell ref="A659:AE659"/>
    <mergeCell ref="AF659:AI659"/>
    <mergeCell ref="AJ659:AK659"/>
    <mergeCell ref="AL659:AM659"/>
    <mergeCell ref="AN659:AO659"/>
    <mergeCell ref="AP659:AQ659"/>
    <mergeCell ref="AR659:AV659"/>
    <mergeCell ref="AZ659:BG659"/>
    <mergeCell ref="BI659:BO659"/>
    <mergeCell ref="BS659:BY659"/>
    <mergeCell ref="A660:AE660"/>
    <mergeCell ref="AF660:AI660"/>
    <mergeCell ref="AJ660:AK660"/>
    <mergeCell ref="AL660:AM660"/>
    <mergeCell ref="AN660:AO660"/>
    <mergeCell ref="AP660:AQ660"/>
    <mergeCell ref="AR660:AV660"/>
    <mergeCell ref="AZ660:BG660"/>
    <mergeCell ref="BI660:BO660"/>
    <mergeCell ref="BS660:BY660"/>
    <mergeCell ref="A661:AE661"/>
    <mergeCell ref="AF661:AI661"/>
    <mergeCell ref="AJ661:AK661"/>
    <mergeCell ref="AL661:AM661"/>
    <mergeCell ref="AN661:AO661"/>
    <mergeCell ref="AP661:AQ661"/>
    <mergeCell ref="AR661:AU661"/>
    <mergeCell ref="AZ661:BG661"/>
    <mergeCell ref="BI661:BO661"/>
    <mergeCell ref="BS661:BY661"/>
    <mergeCell ref="A662:AE662"/>
    <mergeCell ref="AF662:AI662"/>
    <mergeCell ref="AJ662:AK662"/>
    <mergeCell ref="AL662:AM662"/>
    <mergeCell ref="AN662:AO662"/>
    <mergeCell ref="AP662:AQ662"/>
    <mergeCell ref="AR662:AV662"/>
    <mergeCell ref="AZ662:BG662"/>
    <mergeCell ref="BI662:BO662"/>
    <mergeCell ref="BS662:BY662"/>
    <mergeCell ref="A663:AE663"/>
    <mergeCell ref="AF663:AI663"/>
    <mergeCell ref="AJ663:AK663"/>
    <mergeCell ref="AL663:AM663"/>
    <mergeCell ref="AN663:AO663"/>
    <mergeCell ref="AP663:AQ663"/>
    <mergeCell ref="AR663:AV663"/>
    <mergeCell ref="AZ663:BG663"/>
    <mergeCell ref="BI663:BO663"/>
    <mergeCell ref="BS663:BY663"/>
    <mergeCell ref="A664:AE664"/>
    <mergeCell ref="AF664:AI664"/>
    <mergeCell ref="AJ664:AK664"/>
    <mergeCell ref="AL664:AM664"/>
    <mergeCell ref="AN664:AO664"/>
    <mergeCell ref="AP664:AQ664"/>
    <mergeCell ref="AR664:AV664"/>
    <mergeCell ref="AZ664:BG664"/>
    <mergeCell ref="BI664:BO664"/>
    <mergeCell ref="BS664:BY664"/>
    <mergeCell ref="A665:AE665"/>
    <mergeCell ref="AF665:AI665"/>
    <mergeCell ref="AJ665:AK665"/>
    <mergeCell ref="AL665:AM665"/>
    <mergeCell ref="AN665:AO665"/>
    <mergeCell ref="AP665:AQ665"/>
    <mergeCell ref="AR665:AV665"/>
    <mergeCell ref="AZ665:BG665"/>
    <mergeCell ref="BI665:BO665"/>
    <mergeCell ref="BS665:BY665"/>
    <mergeCell ref="A666:AE666"/>
    <mergeCell ref="AF666:AI666"/>
    <mergeCell ref="AJ666:AK666"/>
    <mergeCell ref="AL666:AM666"/>
    <mergeCell ref="AN666:AO666"/>
    <mergeCell ref="AP666:AQ666"/>
    <mergeCell ref="AR666:AV666"/>
    <mergeCell ref="AZ666:BG666"/>
    <mergeCell ref="BI666:BO666"/>
    <mergeCell ref="BS666:BY666"/>
    <mergeCell ref="A667:AE667"/>
    <mergeCell ref="AF667:AI667"/>
    <mergeCell ref="AJ667:AK667"/>
    <mergeCell ref="AL667:AM667"/>
    <mergeCell ref="AN667:AO667"/>
    <mergeCell ref="AP667:AQ667"/>
    <mergeCell ref="AR667:AV667"/>
    <mergeCell ref="AZ667:BG667"/>
    <mergeCell ref="BI667:BO667"/>
    <mergeCell ref="BS667:BY667"/>
    <mergeCell ref="A670:AE670"/>
    <mergeCell ref="AF670:AI670"/>
    <mergeCell ref="AJ670:AK670"/>
    <mergeCell ref="AL670:AM670"/>
    <mergeCell ref="AN670:AO670"/>
    <mergeCell ref="AP670:AQ670"/>
    <mergeCell ref="AR670:AV670"/>
    <mergeCell ref="AZ670:BG670"/>
    <mergeCell ref="BI670:BO670"/>
    <mergeCell ref="BS670:BY670"/>
    <mergeCell ref="A668:AE668"/>
    <mergeCell ref="AF668:AI668"/>
    <mergeCell ref="AJ668:AK668"/>
    <mergeCell ref="AL668:AM668"/>
    <mergeCell ref="AN668:AO668"/>
    <mergeCell ref="AP668:AQ668"/>
    <mergeCell ref="AR668:AV668"/>
    <mergeCell ref="AZ668:BG668"/>
    <mergeCell ref="BI668:BO668"/>
    <mergeCell ref="BS668:BY668"/>
    <mergeCell ref="A669:AE669"/>
    <mergeCell ref="AF669:AI669"/>
    <mergeCell ref="AJ669:AK669"/>
    <mergeCell ref="AL669:AM669"/>
    <mergeCell ref="AN669:AO669"/>
    <mergeCell ref="AP669:AQ669"/>
    <mergeCell ref="AR669:AV669"/>
    <mergeCell ref="AZ669:BG669"/>
    <mergeCell ref="BI669:BO669"/>
    <mergeCell ref="BS669:BY669"/>
  </mergeCells>
  <pageMargins left="0.7" right="0.7" top="0.75" bottom="0.75" header="0.3" footer="0.3"/>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2"/>
  <sheetViews>
    <sheetView tabSelected="1" view="pageBreakPreview" zoomScaleNormal="100" zoomScaleSheetLayoutView="100" workbookViewId="0">
      <selection activeCell="G18" sqref="G18"/>
    </sheetView>
  </sheetViews>
  <sheetFormatPr defaultRowHeight="11.25" x14ac:dyDescent="0.2"/>
  <cols>
    <col min="1" max="1" width="10" style="18" customWidth="1"/>
    <col min="2" max="2" width="47.33203125" style="63" customWidth="1"/>
    <col min="3" max="3" width="16.6640625" style="18" customWidth="1"/>
    <col min="4" max="4" width="16" style="18" customWidth="1"/>
    <col min="5" max="5" width="17" style="18" customWidth="1"/>
    <col min="6" max="6" width="18.6640625" style="18" customWidth="1"/>
    <col min="7" max="7" width="18.6640625" style="26" customWidth="1"/>
    <col min="8" max="8" width="20" style="27" customWidth="1"/>
    <col min="9" max="9" width="16" style="18" customWidth="1"/>
    <col min="10" max="10" width="20" style="18" customWidth="1"/>
    <col min="11" max="11" width="18.6640625" style="18" customWidth="1"/>
    <col min="12" max="256" width="9.33203125" style="18"/>
    <col min="257" max="257" width="10" style="18" customWidth="1"/>
    <col min="258" max="258" width="47.33203125" style="18" customWidth="1"/>
    <col min="259" max="259" width="16.6640625" style="18" customWidth="1"/>
    <col min="260" max="260" width="16" style="18" customWidth="1"/>
    <col min="261" max="261" width="17" style="18" customWidth="1"/>
    <col min="262" max="263" width="18.6640625" style="18" customWidth="1"/>
    <col min="264" max="264" width="20" style="18" customWidth="1"/>
    <col min="265" max="265" width="16" style="18" customWidth="1"/>
    <col min="266" max="266" width="20" style="18" customWidth="1"/>
    <col min="267" max="267" width="18.6640625" style="18" customWidth="1"/>
    <col min="268" max="512" width="9.33203125" style="18"/>
    <col min="513" max="513" width="10" style="18" customWidth="1"/>
    <col min="514" max="514" width="47.33203125" style="18" customWidth="1"/>
    <col min="515" max="515" width="16.6640625" style="18" customWidth="1"/>
    <col min="516" max="516" width="16" style="18" customWidth="1"/>
    <col min="517" max="517" width="17" style="18" customWidth="1"/>
    <col min="518" max="519" width="18.6640625" style="18" customWidth="1"/>
    <col min="520" max="520" width="20" style="18" customWidth="1"/>
    <col min="521" max="521" width="16" style="18" customWidth="1"/>
    <col min="522" max="522" width="20" style="18" customWidth="1"/>
    <col min="523" max="523" width="18.6640625" style="18" customWidth="1"/>
    <col min="524" max="768" width="9.33203125" style="18"/>
    <col min="769" max="769" width="10" style="18" customWidth="1"/>
    <col min="770" max="770" width="47.33203125" style="18" customWidth="1"/>
    <col min="771" max="771" width="16.6640625" style="18" customWidth="1"/>
    <col min="772" max="772" width="16" style="18" customWidth="1"/>
    <col min="773" max="773" width="17" style="18" customWidth="1"/>
    <col min="774" max="775" width="18.6640625" style="18" customWidth="1"/>
    <col min="776" max="776" width="20" style="18" customWidth="1"/>
    <col min="777" max="777" width="16" style="18" customWidth="1"/>
    <col min="778" max="778" width="20" style="18" customWidth="1"/>
    <col min="779" max="779" width="18.6640625" style="18" customWidth="1"/>
    <col min="780" max="1024" width="9.33203125" style="18"/>
    <col min="1025" max="1025" width="10" style="18" customWidth="1"/>
    <col min="1026" max="1026" width="47.33203125" style="18" customWidth="1"/>
    <col min="1027" max="1027" width="16.6640625" style="18" customWidth="1"/>
    <col min="1028" max="1028" width="16" style="18" customWidth="1"/>
    <col min="1029" max="1029" width="17" style="18" customWidth="1"/>
    <col min="1030" max="1031" width="18.6640625" style="18" customWidth="1"/>
    <col min="1032" max="1032" width="20" style="18" customWidth="1"/>
    <col min="1033" max="1033" width="16" style="18" customWidth="1"/>
    <col min="1034" max="1034" width="20" style="18" customWidth="1"/>
    <col min="1035" max="1035" width="18.6640625" style="18" customWidth="1"/>
    <col min="1036" max="1280" width="9.33203125" style="18"/>
    <col min="1281" max="1281" width="10" style="18" customWidth="1"/>
    <col min="1282" max="1282" width="47.33203125" style="18" customWidth="1"/>
    <col min="1283" max="1283" width="16.6640625" style="18" customWidth="1"/>
    <col min="1284" max="1284" width="16" style="18" customWidth="1"/>
    <col min="1285" max="1285" width="17" style="18" customWidth="1"/>
    <col min="1286" max="1287" width="18.6640625" style="18" customWidth="1"/>
    <col min="1288" max="1288" width="20" style="18" customWidth="1"/>
    <col min="1289" max="1289" width="16" style="18" customWidth="1"/>
    <col min="1290" max="1290" width="20" style="18" customWidth="1"/>
    <col min="1291" max="1291" width="18.6640625" style="18" customWidth="1"/>
    <col min="1292" max="1536" width="9.33203125" style="18"/>
    <col min="1537" max="1537" width="10" style="18" customWidth="1"/>
    <col min="1538" max="1538" width="47.33203125" style="18" customWidth="1"/>
    <col min="1539" max="1539" width="16.6640625" style="18" customWidth="1"/>
    <col min="1540" max="1540" width="16" style="18" customWidth="1"/>
    <col min="1541" max="1541" width="17" style="18" customWidth="1"/>
    <col min="1542" max="1543" width="18.6640625" style="18" customWidth="1"/>
    <col min="1544" max="1544" width="20" style="18" customWidth="1"/>
    <col min="1545" max="1545" width="16" style="18" customWidth="1"/>
    <col min="1546" max="1546" width="20" style="18" customWidth="1"/>
    <col min="1547" max="1547" width="18.6640625" style="18" customWidth="1"/>
    <col min="1548" max="1792" width="9.33203125" style="18"/>
    <col min="1793" max="1793" width="10" style="18" customWidth="1"/>
    <col min="1794" max="1794" width="47.33203125" style="18" customWidth="1"/>
    <col min="1795" max="1795" width="16.6640625" style="18" customWidth="1"/>
    <col min="1796" max="1796" width="16" style="18" customWidth="1"/>
    <col min="1797" max="1797" width="17" style="18" customWidth="1"/>
    <col min="1798" max="1799" width="18.6640625" style="18" customWidth="1"/>
    <col min="1800" max="1800" width="20" style="18" customWidth="1"/>
    <col min="1801" max="1801" width="16" style="18" customWidth="1"/>
    <col min="1802" max="1802" width="20" style="18" customWidth="1"/>
    <col min="1803" max="1803" width="18.6640625" style="18" customWidth="1"/>
    <col min="1804" max="2048" width="9.33203125" style="18"/>
    <col min="2049" max="2049" width="10" style="18" customWidth="1"/>
    <col min="2050" max="2050" width="47.33203125" style="18" customWidth="1"/>
    <col min="2051" max="2051" width="16.6640625" style="18" customWidth="1"/>
    <col min="2052" max="2052" width="16" style="18" customWidth="1"/>
    <col min="2053" max="2053" width="17" style="18" customWidth="1"/>
    <col min="2054" max="2055" width="18.6640625" style="18" customWidth="1"/>
    <col min="2056" max="2056" width="20" style="18" customWidth="1"/>
    <col min="2057" max="2057" width="16" style="18" customWidth="1"/>
    <col min="2058" max="2058" width="20" style="18" customWidth="1"/>
    <col min="2059" max="2059" width="18.6640625" style="18" customWidth="1"/>
    <col min="2060" max="2304" width="9.33203125" style="18"/>
    <col min="2305" max="2305" width="10" style="18" customWidth="1"/>
    <col min="2306" max="2306" width="47.33203125" style="18" customWidth="1"/>
    <col min="2307" max="2307" width="16.6640625" style="18" customWidth="1"/>
    <col min="2308" max="2308" width="16" style="18" customWidth="1"/>
    <col min="2309" max="2309" width="17" style="18" customWidth="1"/>
    <col min="2310" max="2311" width="18.6640625" style="18" customWidth="1"/>
    <col min="2312" max="2312" width="20" style="18" customWidth="1"/>
    <col min="2313" max="2313" width="16" style="18" customWidth="1"/>
    <col min="2314" max="2314" width="20" style="18" customWidth="1"/>
    <col min="2315" max="2315" width="18.6640625" style="18" customWidth="1"/>
    <col min="2316" max="2560" width="9.33203125" style="18"/>
    <col min="2561" max="2561" width="10" style="18" customWidth="1"/>
    <col min="2562" max="2562" width="47.33203125" style="18" customWidth="1"/>
    <col min="2563" max="2563" width="16.6640625" style="18" customWidth="1"/>
    <col min="2564" max="2564" width="16" style="18" customWidth="1"/>
    <col min="2565" max="2565" width="17" style="18" customWidth="1"/>
    <col min="2566" max="2567" width="18.6640625" style="18" customWidth="1"/>
    <col min="2568" max="2568" width="20" style="18" customWidth="1"/>
    <col min="2569" max="2569" width="16" style="18" customWidth="1"/>
    <col min="2570" max="2570" width="20" style="18" customWidth="1"/>
    <col min="2571" max="2571" width="18.6640625" style="18" customWidth="1"/>
    <col min="2572" max="2816" width="9.33203125" style="18"/>
    <col min="2817" max="2817" width="10" style="18" customWidth="1"/>
    <col min="2818" max="2818" width="47.33203125" style="18" customWidth="1"/>
    <col min="2819" max="2819" width="16.6640625" style="18" customWidth="1"/>
    <col min="2820" max="2820" width="16" style="18" customWidth="1"/>
    <col min="2821" max="2821" width="17" style="18" customWidth="1"/>
    <col min="2822" max="2823" width="18.6640625" style="18" customWidth="1"/>
    <col min="2824" max="2824" width="20" style="18" customWidth="1"/>
    <col min="2825" max="2825" width="16" style="18" customWidth="1"/>
    <col min="2826" max="2826" width="20" style="18" customWidth="1"/>
    <col min="2827" max="2827" width="18.6640625" style="18" customWidth="1"/>
    <col min="2828" max="3072" width="9.33203125" style="18"/>
    <col min="3073" max="3073" width="10" style="18" customWidth="1"/>
    <col min="3074" max="3074" width="47.33203125" style="18" customWidth="1"/>
    <col min="3075" max="3075" width="16.6640625" style="18" customWidth="1"/>
    <col min="3076" max="3076" width="16" style="18" customWidth="1"/>
    <col min="3077" max="3077" width="17" style="18" customWidth="1"/>
    <col min="3078" max="3079" width="18.6640625" style="18" customWidth="1"/>
    <col min="3080" max="3080" width="20" style="18" customWidth="1"/>
    <col min="3081" max="3081" width="16" style="18" customWidth="1"/>
    <col min="3082" max="3082" width="20" style="18" customWidth="1"/>
    <col min="3083" max="3083" width="18.6640625" style="18" customWidth="1"/>
    <col min="3084" max="3328" width="9.33203125" style="18"/>
    <col min="3329" max="3329" width="10" style="18" customWidth="1"/>
    <col min="3330" max="3330" width="47.33203125" style="18" customWidth="1"/>
    <col min="3331" max="3331" width="16.6640625" style="18" customWidth="1"/>
    <col min="3332" max="3332" width="16" style="18" customWidth="1"/>
    <col min="3333" max="3333" width="17" style="18" customWidth="1"/>
    <col min="3334" max="3335" width="18.6640625" style="18" customWidth="1"/>
    <col min="3336" max="3336" width="20" style="18" customWidth="1"/>
    <col min="3337" max="3337" width="16" style="18" customWidth="1"/>
    <col min="3338" max="3338" width="20" style="18" customWidth="1"/>
    <col min="3339" max="3339" width="18.6640625" style="18" customWidth="1"/>
    <col min="3340" max="3584" width="9.33203125" style="18"/>
    <col min="3585" max="3585" width="10" style="18" customWidth="1"/>
    <col min="3586" max="3586" width="47.33203125" style="18" customWidth="1"/>
    <col min="3587" max="3587" width="16.6640625" style="18" customWidth="1"/>
    <col min="3588" max="3588" width="16" style="18" customWidth="1"/>
    <col min="3589" max="3589" width="17" style="18" customWidth="1"/>
    <col min="3590" max="3591" width="18.6640625" style="18" customWidth="1"/>
    <col min="3592" max="3592" width="20" style="18" customWidth="1"/>
    <col min="3593" max="3593" width="16" style="18" customWidth="1"/>
    <col min="3594" max="3594" width="20" style="18" customWidth="1"/>
    <col min="3595" max="3595" width="18.6640625" style="18" customWidth="1"/>
    <col min="3596" max="3840" width="9.33203125" style="18"/>
    <col min="3841" max="3841" width="10" style="18" customWidth="1"/>
    <col min="3842" max="3842" width="47.33203125" style="18" customWidth="1"/>
    <col min="3843" max="3843" width="16.6640625" style="18" customWidth="1"/>
    <col min="3844" max="3844" width="16" style="18" customWidth="1"/>
    <col min="3845" max="3845" width="17" style="18" customWidth="1"/>
    <col min="3846" max="3847" width="18.6640625" style="18" customWidth="1"/>
    <col min="3848" max="3848" width="20" style="18" customWidth="1"/>
    <col min="3849" max="3849" width="16" style="18" customWidth="1"/>
    <col min="3850" max="3850" width="20" style="18" customWidth="1"/>
    <col min="3851" max="3851" width="18.6640625" style="18" customWidth="1"/>
    <col min="3852" max="4096" width="9.33203125" style="18"/>
    <col min="4097" max="4097" width="10" style="18" customWidth="1"/>
    <col min="4098" max="4098" width="47.33203125" style="18" customWidth="1"/>
    <col min="4099" max="4099" width="16.6640625" style="18" customWidth="1"/>
    <col min="4100" max="4100" width="16" style="18" customWidth="1"/>
    <col min="4101" max="4101" width="17" style="18" customWidth="1"/>
    <col min="4102" max="4103" width="18.6640625" style="18" customWidth="1"/>
    <col min="4104" max="4104" width="20" style="18" customWidth="1"/>
    <col min="4105" max="4105" width="16" style="18" customWidth="1"/>
    <col min="4106" max="4106" width="20" style="18" customWidth="1"/>
    <col min="4107" max="4107" width="18.6640625" style="18" customWidth="1"/>
    <col min="4108" max="4352" width="9.33203125" style="18"/>
    <col min="4353" max="4353" width="10" style="18" customWidth="1"/>
    <col min="4354" max="4354" width="47.33203125" style="18" customWidth="1"/>
    <col min="4355" max="4355" width="16.6640625" style="18" customWidth="1"/>
    <col min="4356" max="4356" width="16" style="18" customWidth="1"/>
    <col min="4357" max="4357" width="17" style="18" customWidth="1"/>
    <col min="4358" max="4359" width="18.6640625" style="18" customWidth="1"/>
    <col min="4360" max="4360" width="20" style="18" customWidth="1"/>
    <col min="4361" max="4361" width="16" style="18" customWidth="1"/>
    <col min="4362" max="4362" width="20" style="18" customWidth="1"/>
    <col min="4363" max="4363" width="18.6640625" style="18" customWidth="1"/>
    <col min="4364" max="4608" width="9.33203125" style="18"/>
    <col min="4609" max="4609" width="10" style="18" customWidth="1"/>
    <col min="4610" max="4610" width="47.33203125" style="18" customWidth="1"/>
    <col min="4611" max="4611" width="16.6640625" style="18" customWidth="1"/>
    <col min="4612" max="4612" width="16" style="18" customWidth="1"/>
    <col min="4613" max="4613" width="17" style="18" customWidth="1"/>
    <col min="4614" max="4615" width="18.6640625" style="18" customWidth="1"/>
    <col min="4616" max="4616" width="20" style="18" customWidth="1"/>
    <col min="4617" max="4617" width="16" style="18" customWidth="1"/>
    <col min="4618" max="4618" width="20" style="18" customWidth="1"/>
    <col min="4619" max="4619" width="18.6640625" style="18" customWidth="1"/>
    <col min="4620" max="4864" width="9.33203125" style="18"/>
    <col min="4865" max="4865" width="10" style="18" customWidth="1"/>
    <col min="4866" max="4866" width="47.33203125" style="18" customWidth="1"/>
    <col min="4867" max="4867" width="16.6640625" style="18" customWidth="1"/>
    <col min="4868" max="4868" width="16" style="18" customWidth="1"/>
    <col min="4869" max="4869" width="17" style="18" customWidth="1"/>
    <col min="4870" max="4871" width="18.6640625" style="18" customWidth="1"/>
    <col min="4872" max="4872" width="20" style="18" customWidth="1"/>
    <col min="4873" max="4873" width="16" style="18" customWidth="1"/>
    <col min="4874" max="4874" width="20" style="18" customWidth="1"/>
    <col min="4875" max="4875" width="18.6640625" style="18" customWidth="1"/>
    <col min="4876" max="5120" width="9.33203125" style="18"/>
    <col min="5121" max="5121" width="10" style="18" customWidth="1"/>
    <col min="5122" max="5122" width="47.33203125" style="18" customWidth="1"/>
    <col min="5123" max="5123" width="16.6640625" style="18" customWidth="1"/>
    <col min="5124" max="5124" width="16" style="18" customWidth="1"/>
    <col min="5125" max="5125" width="17" style="18" customWidth="1"/>
    <col min="5126" max="5127" width="18.6640625" style="18" customWidth="1"/>
    <col min="5128" max="5128" width="20" style="18" customWidth="1"/>
    <col min="5129" max="5129" width="16" style="18" customWidth="1"/>
    <col min="5130" max="5130" width="20" style="18" customWidth="1"/>
    <col min="5131" max="5131" width="18.6640625" style="18" customWidth="1"/>
    <col min="5132" max="5376" width="9.33203125" style="18"/>
    <col min="5377" max="5377" width="10" style="18" customWidth="1"/>
    <col min="5378" max="5378" width="47.33203125" style="18" customWidth="1"/>
    <col min="5379" max="5379" width="16.6640625" style="18" customWidth="1"/>
    <col min="5380" max="5380" width="16" style="18" customWidth="1"/>
    <col min="5381" max="5381" width="17" style="18" customWidth="1"/>
    <col min="5382" max="5383" width="18.6640625" style="18" customWidth="1"/>
    <col min="5384" max="5384" width="20" style="18" customWidth="1"/>
    <col min="5385" max="5385" width="16" style="18" customWidth="1"/>
    <col min="5386" max="5386" width="20" style="18" customWidth="1"/>
    <col min="5387" max="5387" width="18.6640625" style="18" customWidth="1"/>
    <col min="5388" max="5632" width="9.33203125" style="18"/>
    <col min="5633" max="5633" width="10" style="18" customWidth="1"/>
    <col min="5634" max="5634" width="47.33203125" style="18" customWidth="1"/>
    <col min="5635" max="5635" width="16.6640625" style="18" customWidth="1"/>
    <col min="5636" max="5636" width="16" style="18" customWidth="1"/>
    <col min="5637" max="5637" width="17" style="18" customWidth="1"/>
    <col min="5638" max="5639" width="18.6640625" style="18" customWidth="1"/>
    <col min="5640" max="5640" width="20" style="18" customWidth="1"/>
    <col min="5641" max="5641" width="16" style="18" customWidth="1"/>
    <col min="5642" max="5642" width="20" style="18" customWidth="1"/>
    <col min="5643" max="5643" width="18.6640625" style="18" customWidth="1"/>
    <col min="5644" max="5888" width="9.33203125" style="18"/>
    <col min="5889" max="5889" width="10" style="18" customWidth="1"/>
    <col min="5890" max="5890" width="47.33203125" style="18" customWidth="1"/>
    <col min="5891" max="5891" width="16.6640625" style="18" customWidth="1"/>
    <col min="5892" max="5892" width="16" style="18" customWidth="1"/>
    <col min="5893" max="5893" width="17" style="18" customWidth="1"/>
    <col min="5894" max="5895" width="18.6640625" style="18" customWidth="1"/>
    <col min="5896" max="5896" width="20" style="18" customWidth="1"/>
    <col min="5897" max="5897" width="16" style="18" customWidth="1"/>
    <col min="5898" max="5898" width="20" style="18" customWidth="1"/>
    <col min="5899" max="5899" width="18.6640625" style="18" customWidth="1"/>
    <col min="5900" max="6144" width="9.33203125" style="18"/>
    <col min="6145" max="6145" width="10" style="18" customWidth="1"/>
    <col min="6146" max="6146" width="47.33203125" style="18" customWidth="1"/>
    <col min="6147" max="6147" width="16.6640625" style="18" customWidth="1"/>
    <col min="6148" max="6148" width="16" style="18" customWidth="1"/>
    <col min="6149" max="6149" width="17" style="18" customWidth="1"/>
    <col min="6150" max="6151" width="18.6640625" style="18" customWidth="1"/>
    <col min="6152" max="6152" width="20" style="18" customWidth="1"/>
    <col min="6153" max="6153" width="16" style="18" customWidth="1"/>
    <col min="6154" max="6154" width="20" style="18" customWidth="1"/>
    <col min="6155" max="6155" width="18.6640625" style="18" customWidth="1"/>
    <col min="6156" max="6400" width="9.33203125" style="18"/>
    <col min="6401" max="6401" width="10" style="18" customWidth="1"/>
    <col min="6402" max="6402" width="47.33203125" style="18" customWidth="1"/>
    <col min="6403" max="6403" width="16.6640625" style="18" customWidth="1"/>
    <col min="6404" max="6404" width="16" style="18" customWidth="1"/>
    <col min="6405" max="6405" width="17" style="18" customWidth="1"/>
    <col min="6406" max="6407" width="18.6640625" style="18" customWidth="1"/>
    <col min="6408" max="6408" width="20" style="18" customWidth="1"/>
    <col min="6409" max="6409" width="16" style="18" customWidth="1"/>
    <col min="6410" max="6410" width="20" style="18" customWidth="1"/>
    <col min="6411" max="6411" width="18.6640625" style="18" customWidth="1"/>
    <col min="6412" max="6656" width="9.33203125" style="18"/>
    <col min="6657" max="6657" width="10" style="18" customWidth="1"/>
    <col min="6658" max="6658" width="47.33203125" style="18" customWidth="1"/>
    <col min="6659" max="6659" width="16.6640625" style="18" customWidth="1"/>
    <col min="6660" max="6660" width="16" style="18" customWidth="1"/>
    <col min="6661" max="6661" width="17" style="18" customWidth="1"/>
    <col min="6662" max="6663" width="18.6640625" style="18" customWidth="1"/>
    <col min="6664" max="6664" width="20" style="18" customWidth="1"/>
    <col min="6665" max="6665" width="16" style="18" customWidth="1"/>
    <col min="6666" max="6666" width="20" style="18" customWidth="1"/>
    <col min="6667" max="6667" width="18.6640625" style="18" customWidth="1"/>
    <col min="6668" max="6912" width="9.33203125" style="18"/>
    <col min="6913" max="6913" width="10" style="18" customWidth="1"/>
    <col min="6914" max="6914" width="47.33203125" style="18" customWidth="1"/>
    <col min="6915" max="6915" width="16.6640625" style="18" customWidth="1"/>
    <col min="6916" max="6916" width="16" style="18" customWidth="1"/>
    <col min="6917" max="6917" width="17" style="18" customWidth="1"/>
    <col min="6918" max="6919" width="18.6640625" style="18" customWidth="1"/>
    <col min="6920" max="6920" width="20" style="18" customWidth="1"/>
    <col min="6921" max="6921" width="16" style="18" customWidth="1"/>
    <col min="6922" max="6922" width="20" style="18" customWidth="1"/>
    <col min="6923" max="6923" width="18.6640625" style="18" customWidth="1"/>
    <col min="6924" max="7168" width="9.33203125" style="18"/>
    <col min="7169" max="7169" width="10" style="18" customWidth="1"/>
    <col min="7170" max="7170" width="47.33203125" style="18" customWidth="1"/>
    <col min="7171" max="7171" width="16.6640625" style="18" customWidth="1"/>
    <col min="7172" max="7172" width="16" style="18" customWidth="1"/>
    <col min="7173" max="7173" width="17" style="18" customWidth="1"/>
    <col min="7174" max="7175" width="18.6640625" style="18" customWidth="1"/>
    <col min="7176" max="7176" width="20" style="18" customWidth="1"/>
    <col min="7177" max="7177" width="16" style="18" customWidth="1"/>
    <col min="7178" max="7178" width="20" style="18" customWidth="1"/>
    <col min="7179" max="7179" width="18.6640625" style="18" customWidth="1"/>
    <col min="7180" max="7424" width="9.33203125" style="18"/>
    <col min="7425" max="7425" width="10" style="18" customWidth="1"/>
    <col min="7426" max="7426" width="47.33203125" style="18" customWidth="1"/>
    <col min="7427" max="7427" width="16.6640625" style="18" customWidth="1"/>
    <col min="7428" max="7428" width="16" style="18" customWidth="1"/>
    <col min="7429" max="7429" width="17" style="18" customWidth="1"/>
    <col min="7430" max="7431" width="18.6640625" style="18" customWidth="1"/>
    <col min="7432" max="7432" width="20" style="18" customWidth="1"/>
    <col min="7433" max="7433" width="16" style="18" customWidth="1"/>
    <col min="7434" max="7434" width="20" style="18" customWidth="1"/>
    <col min="7435" max="7435" width="18.6640625" style="18" customWidth="1"/>
    <col min="7436" max="7680" width="9.33203125" style="18"/>
    <col min="7681" max="7681" width="10" style="18" customWidth="1"/>
    <col min="7682" max="7682" width="47.33203125" style="18" customWidth="1"/>
    <col min="7683" max="7683" width="16.6640625" style="18" customWidth="1"/>
    <col min="7684" max="7684" width="16" style="18" customWidth="1"/>
    <col min="7685" max="7685" width="17" style="18" customWidth="1"/>
    <col min="7686" max="7687" width="18.6640625" style="18" customWidth="1"/>
    <col min="7688" max="7688" width="20" style="18" customWidth="1"/>
    <col min="7689" max="7689" width="16" style="18" customWidth="1"/>
    <col min="7690" max="7690" width="20" style="18" customWidth="1"/>
    <col min="7691" max="7691" width="18.6640625" style="18" customWidth="1"/>
    <col min="7692" max="7936" width="9.33203125" style="18"/>
    <col min="7937" max="7937" width="10" style="18" customWidth="1"/>
    <col min="7938" max="7938" width="47.33203125" style="18" customWidth="1"/>
    <col min="7939" max="7939" width="16.6640625" style="18" customWidth="1"/>
    <col min="7940" max="7940" width="16" style="18" customWidth="1"/>
    <col min="7941" max="7941" width="17" style="18" customWidth="1"/>
    <col min="7942" max="7943" width="18.6640625" style="18" customWidth="1"/>
    <col min="7944" max="7944" width="20" style="18" customWidth="1"/>
    <col min="7945" max="7945" width="16" style="18" customWidth="1"/>
    <col min="7946" max="7946" width="20" style="18" customWidth="1"/>
    <col min="7947" max="7947" width="18.6640625" style="18" customWidth="1"/>
    <col min="7948" max="8192" width="9.33203125" style="18"/>
    <col min="8193" max="8193" width="10" style="18" customWidth="1"/>
    <col min="8194" max="8194" width="47.33203125" style="18" customWidth="1"/>
    <col min="8195" max="8195" width="16.6640625" style="18" customWidth="1"/>
    <col min="8196" max="8196" width="16" style="18" customWidth="1"/>
    <col min="8197" max="8197" width="17" style="18" customWidth="1"/>
    <col min="8198" max="8199" width="18.6640625" style="18" customWidth="1"/>
    <col min="8200" max="8200" width="20" style="18" customWidth="1"/>
    <col min="8201" max="8201" width="16" style="18" customWidth="1"/>
    <col min="8202" max="8202" width="20" style="18" customWidth="1"/>
    <col min="8203" max="8203" width="18.6640625" style="18" customWidth="1"/>
    <col min="8204" max="8448" width="9.33203125" style="18"/>
    <col min="8449" max="8449" width="10" style="18" customWidth="1"/>
    <col min="8450" max="8450" width="47.33203125" style="18" customWidth="1"/>
    <col min="8451" max="8451" width="16.6640625" style="18" customWidth="1"/>
    <col min="8452" max="8452" width="16" style="18" customWidth="1"/>
    <col min="8453" max="8453" width="17" style="18" customWidth="1"/>
    <col min="8454" max="8455" width="18.6640625" style="18" customWidth="1"/>
    <col min="8456" max="8456" width="20" style="18" customWidth="1"/>
    <col min="8457" max="8457" width="16" style="18" customWidth="1"/>
    <col min="8458" max="8458" width="20" style="18" customWidth="1"/>
    <col min="8459" max="8459" width="18.6640625" style="18" customWidth="1"/>
    <col min="8460" max="8704" width="9.33203125" style="18"/>
    <col min="8705" max="8705" width="10" style="18" customWidth="1"/>
    <col min="8706" max="8706" width="47.33203125" style="18" customWidth="1"/>
    <col min="8707" max="8707" width="16.6640625" style="18" customWidth="1"/>
    <col min="8708" max="8708" width="16" style="18" customWidth="1"/>
    <col min="8709" max="8709" width="17" style="18" customWidth="1"/>
    <col min="8710" max="8711" width="18.6640625" style="18" customWidth="1"/>
    <col min="8712" max="8712" width="20" style="18" customWidth="1"/>
    <col min="8713" max="8713" width="16" style="18" customWidth="1"/>
    <col min="8714" max="8714" width="20" style="18" customWidth="1"/>
    <col min="8715" max="8715" width="18.6640625" style="18" customWidth="1"/>
    <col min="8716" max="8960" width="9.33203125" style="18"/>
    <col min="8961" max="8961" width="10" style="18" customWidth="1"/>
    <col min="8962" max="8962" width="47.33203125" style="18" customWidth="1"/>
    <col min="8963" max="8963" width="16.6640625" style="18" customWidth="1"/>
    <col min="8964" max="8964" width="16" style="18" customWidth="1"/>
    <col min="8965" max="8965" width="17" style="18" customWidth="1"/>
    <col min="8966" max="8967" width="18.6640625" style="18" customWidth="1"/>
    <col min="8968" max="8968" width="20" style="18" customWidth="1"/>
    <col min="8969" max="8969" width="16" style="18" customWidth="1"/>
    <col min="8970" max="8970" width="20" style="18" customWidth="1"/>
    <col min="8971" max="8971" width="18.6640625" style="18" customWidth="1"/>
    <col min="8972" max="9216" width="9.33203125" style="18"/>
    <col min="9217" max="9217" width="10" style="18" customWidth="1"/>
    <col min="9218" max="9218" width="47.33203125" style="18" customWidth="1"/>
    <col min="9219" max="9219" width="16.6640625" style="18" customWidth="1"/>
    <col min="9220" max="9220" width="16" style="18" customWidth="1"/>
    <col min="9221" max="9221" width="17" style="18" customWidth="1"/>
    <col min="9222" max="9223" width="18.6640625" style="18" customWidth="1"/>
    <col min="9224" max="9224" width="20" style="18" customWidth="1"/>
    <col min="9225" max="9225" width="16" style="18" customWidth="1"/>
    <col min="9226" max="9226" width="20" style="18" customWidth="1"/>
    <col min="9227" max="9227" width="18.6640625" style="18" customWidth="1"/>
    <col min="9228" max="9472" width="9.33203125" style="18"/>
    <col min="9473" max="9473" width="10" style="18" customWidth="1"/>
    <col min="9474" max="9474" width="47.33203125" style="18" customWidth="1"/>
    <col min="9475" max="9475" width="16.6640625" style="18" customWidth="1"/>
    <col min="9476" max="9476" width="16" style="18" customWidth="1"/>
    <col min="9477" max="9477" width="17" style="18" customWidth="1"/>
    <col min="9478" max="9479" width="18.6640625" style="18" customWidth="1"/>
    <col min="9480" max="9480" width="20" style="18" customWidth="1"/>
    <col min="9481" max="9481" width="16" style="18" customWidth="1"/>
    <col min="9482" max="9482" width="20" style="18" customWidth="1"/>
    <col min="9483" max="9483" width="18.6640625" style="18" customWidth="1"/>
    <col min="9484" max="9728" width="9.33203125" style="18"/>
    <col min="9729" max="9729" width="10" style="18" customWidth="1"/>
    <col min="9730" max="9730" width="47.33203125" style="18" customWidth="1"/>
    <col min="9731" max="9731" width="16.6640625" style="18" customWidth="1"/>
    <col min="9732" max="9732" width="16" style="18" customWidth="1"/>
    <col min="9733" max="9733" width="17" style="18" customWidth="1"/>
    <col min="9734" max="9735" width="18.6640625" style="18" customWidth="1"/>
    <col min="9736" max="9736" width="20" style="18" customWidth="1"/>
    <col min="9737" max="9737" width="16" style="18" customWidth="1"/>
    <col min="9738" max="9738" width="20" style="18" customWidth="1"/>
    <col min="9739" max="9739" width="18.6640625" style="18" customWidth="1"/>
    <col min="9740" max="9984" width="9.33203125" style="18"/>
    <col min="9985" max="9985" width="10" style="18" customWidth="1"/>
    <col min="9986" max="9986" width="47.33203125" style="18" customWidth="1"/>
    <col min="9987" max="9987" width="16.6640625" style="18" customWidth="1"/>
    <col min="9988" max="9988" width="16" style="18" customWidth="1"/>
    <col min="9989" max="9989" width="17" style="18" customWidth="1"/>
    <col min="9990" max="9991" width="18.6640625" style="18" customWidth="1"/>
    <col min="9992" max="9992" width="20" style="18" customWidth="1"/>
    <col min="9993" max="9993" width="16" style="18" customWidth="1"/>
    <col min="9994" max="9994" width="20" style="18" customWidth="1"/>
    <col min="9995" max="9995" width="18.6640625" style="18" customWidth="1"/>
    <col min="9996" max="10240" width="9.33203125" style="18"/>
    <col min="10241" max="10241" width="10" style="18" customWidth="1"/>
    <col min="10242" max="10242" width="47.33203125" style="18" customWidth="1"/>
    <col min="10243" max="10243" width="16.6640625" style="18" customWidth="1"/>
    <col min="10244" max="10244" width="16" style="18" customWidth="1"/>
    <col min="10245" max="10245" width="17" style="18" customWidth="1"/>
    <col min="10246" max="10247" width="18.6640625" style="18" customWidth="1"/>
    <col min="10248" max="10248" width="20" style="18" customWidth="1"/>
    <col min="10249" max="10249" width="16" style="18" customWidth="1"/>
    <col min="10250" max="10250" width="20" style="18" customWidth="1"/>
    <col min="10251" max="10251" width="18.6640625" style="18" customWidth="1"/>
    <col min="10252" max="10496" width="9.33203125" style="18"/>
    <col min="10497" max="10497" width="10" style="18" customWidth="1"/>
    <col min="10498" max="10498" width="47.33203125" style="18" customWidth="1"/>
    <col min="10499" max="10499" width="16.6640625" style="18" customWidth="1"/>
    <col min="10500" max="10500" width="16" style="18" customWidth="1"/>
    <col min="10501" max="10501" width="17" style="18" customWidth="1"/>
    <col min="10502" max="10503" width="18.6640625" style="18" customWidth="1"/>
    <col min="10504" max="10504" width="20" style="18" customWidth="1"/>
    <col min="10505" max="10505" width="16" style="18" customWidth="1"/>
    <col min="10506" max="10506" width="20" style="18" customWidth="1"/>
    <col min="10507" max="10507" width="18.6640625" style="18" customWidth="1"/>
    <col min="10508" max="10752" width="9.33203125" style="18"/>
    <col min="10753" max="10753" width="10" style="18" customWidth="1"/>
    <col min="10754" max="10754" width="47.33203125" style="18" customWidth="1"/>
    <col min="10755" max="10755" width="16.6640625" style="18" customWidth="1"/>
    <col min="10756" max="10756" width="16" style="18" customWidth="1"/>
    <col min="10757" max="10757" width="17" style="18" customWidth="1"/>
    <col min="10758" max="10759" width="18.6640625" style="18" customWidth="1"/>
    <col min="10760" max="10760" width="20" style="18" customWidth="1"/>
    <col min="10761" max="10761" width="16" style="18" customWidth="1"/>
    <col min="10762" max="10762" width="20" style="18" customWidth="1"/>
    <col min="10763" max="10763" width="18.6640625" style="18" customWidth="1"/>
    <col min="10764" max="11008" width="9.33203125" style="18"/>
    <col min="11009" max="11009" width="10" style="18" customWidth="1"/>
    <col min="11010" max="11010" width="47.33203125" style="18" customWidth="1"/>
    <col min="11011" max="11011" width="16.6640625" style="18" customWidth="1"/>
    <col min="11012" max="11012" width="16" style="18" customWidth="1"/>
    <col min="11013" max="11013" width="17" style="18" customWidth="1"/>
    <col min="11014" max="11015" width="18.6640625" style="18" customWidth="1"/>
    <col min="11016" max="11016" width="20" style="18" customWidth="1"/>
    <col min="11017" max="11017" width="16" style="18" customWidth="1"/>
    <col min="11018" max="11018" width="20" style="18" customWidth="1"/>
    <col min="11019" max="11019" width="18.6640625" style="18" customWidth="1"/>
    <col min="11020" max="11264" width="9.33203125" style="18"/>
    <col min="11265" max="11265" width="10" style="18" customWidth="1"/>
    <col min="11266" max="11266" width="47.33203125" style="18" customWidth="1"/>
    <col min="11267" max="11267" width="16.6640625" style="18" customWidth="1"/>
    <col min="11268" max="11268" width="16" style="18" customWidth="1"/>
    <col min="11269" max="11269" width="17" style="18" customWidth="1"/>
    <col min="11270" max="11271" width="18.6640625" style="18" customWidth="1"/>
    <col min="11272" max="11272" width="20" style="18" customWidth="1"/>
    <col min="11273" max="11273" width="16" style="18" customWidth="1"/>
    <col min="11274" max="11274" width="20" style="18" customWidth="1"/>
    <col min="11275" max="11275" width="18.6640625" style="18" customWidth="1"/>
    <col min="11276" max="11520" width="9.33203125" style="18"/>
    <col min="11521" max="11521" width="10" style="18" customWidth="1"/>
    <col min="11522" max="11522" width="47.33203125" style="18" customWidth="1"/>
    <col min="11523" max="11523" width="16.6640625" style="18" customWidth="1"/>
    <col min="11524" max="11524" width="16" style="18" customWidth="1"/>
    <col min="11525" max="11525" width="17" style="18" customWidth="1"/>
    <col min="11526" max="11527" width="18.6640625" style="18" customWidth="1"/>
    <col min="11528" max="11528" width="20" style="18" customWidth="1"/>
    <col min="11529" max="11529" width="16" style="18" customWidth="1"/>
    <col min="11530" max="11530" width="20" style="18" customWidth="1"/>
    <col min="11531" max="11531" width="18.6640625" style="18" customWidth="1"/>
    <col min="11532" max="11776" width="9.33203125" style="18"/>
    <col min="11777" max="11777" width="10" style="18" customWidth="1"/>
    <col min="11778" max="11778" width="47.33203125" style="18" customWidth="1"/>
    <col min="11779" max="11779" width="16.6640625" style="18" customWidth="1"/>
    <col min="11780" max="11780" width="16" style="18" customWidth="1"/>
    <col min="11781" max="11781" width="17" style="18" customWidth="1"/>
    <col min="11782" max="11783" width="18.6640625" style="18" customWidth="1"/>
    <col min="11784" max="11784" width="20" style="18" customWidth="1"/>
    <col min="11785" max="11785" width="16" style="18" customWidth="1"/>
    <col min="11786" max="11786" width="20" style="18" customWidth="1"/>
    <col min="11787" max="11787" width="18.6640625" style="18" customWidth="1"/>
    <col min="11788" max="12032" width="9.33203125" style="18"/>
    <col min="12033" max="12033" width="10" style="18" customWidth="1"/>
    <col min="12034" max="12034" width="47.33203125" style="18" customWidth="1"/>
    <col min="12035" max="12035" width="16.6640625" style="18" customWidth="1"/>
    <col min="12036" max="12036" width="16" style="18" customWidth="1"/>
    <col min="12037" max="12037" width="17" style="18" customWidth="1"/>
    <col min="12038" max="12039" width="18.6640625" style="18" customWidth="1"/>
    <col min="12040" max="12040" width="20" style="18" customWidth="1"/>
    <col min="12041" max="12041" width="16" style="18" customWidth="1"/>
    <col min="12042" max="12042" width="20" style="18" customWidth="1"/>
    <col min="12043" max="12043" width="18.6640625" style="18" customWidth="1"/>
    <col min="12044" max="12288" width="9.33203125" style="18"/>
    <col min="12289" max="12289" width="10" style="18" customWidth="1"/>
    <col min="12290" max="12290" width="47.33203125" style="18" customWidth="1"/>
    <col min="12291" max="12291" width="16.6640625" style="18" customWidth="1"/>
    <col min="12292" max="12292" width="16" style="18" customWidth="1"/>
    <col min="12293" max="12293" width="17" style="18" customWidth="1"/>
    <col min="12294" max="12295" width="18.6640625" style="18" customWidth="1"/>
    <col min="12296" max="12296" width="20" style="18" customWidth="1"/>
    <col min="12297" max="12297" width="16" style="18" customWidth="1"/>
    <col min="12298" max="12298" width="20" style="18" customWidth="1"/>
    <col min="12299" max="12299" width="18.6640625" style="18" customWidth="1"/>
    <col min="12300" max="12544" width="9.33203125" style="18"/>
    <col min="12545" max="12545" width="10" style="18" customWidth="1"/>
    <col min="12546" max="12546" width="47.33203125" style="18" customWidth="1"/>
    <col min="12547" max="12547" width="16.6640625" style="18" customWidth="1"/>
    <col min="12548" max="12548" width="16" style="18" customWidth="1"/>
    <col min="12549" max="12549" width="17" style="18" customWidth="1"/>
    <col min="12550" max="12551" width="18.6640625" style="18" customWidth="1"/>
    <col min="12552" max="12552" width="20" style="18" customWidth="1"/>
    <col min="12553" max="12553" width="16" style="18" customWidth="1"/>
    <col min="12554" max="12554" width="20" style="18" customWidth="1"/>
    <col min="12555" max="12555" width="18.6640625" style="18" customWidth="1"/>
    <col min="12556" max="12800" width="9.33203125" style="18"/>
    <col min="12801" max="12801" width="10" style="18" customWidth="1"/>
    <col min="12802" max="12802" width="47.33203125" style="18" customWidth="1"/>
    <col min="12803" max="12803" width="16.6640625" style="18" customWidth="1"/>
    <col min="12804" max="12804" width="16" style="18" customWidth="1"/>
    <col min="12805" max="12805" width="17" style="18" customWidth="1"/>
    <col min="12806" max="12807" width="18.6640625" style="18" customWidth="1"/>
    <col min="12808" max="12808" width="20" style="18" customWidth="1"/>
    <col min="12809" max="12809" width="16" style="18" customWidth="1"/>
    <col min="12810" max="12810" width="20" style="18" customWidth="1"/>
    <col min="12811" max="12811" width="18.6640625" style="18" customWidth="1"/>
    <col min="12812" max="13056" width="9.33203125" style="18"/>
    <col min="13057" max="13057" width="10" style="18" customWidth="1"/>
    <col min="13058" max="13058" width="47.33203125" style="18" customWidth="1"/>
    <col min="13059" max="13059" width="16.6640625" style="18" customWidth="1"/>
    <col min="13060" max="13060" width="16" style="18" customWidth="1"/>
    <col min="13061" max="13061" width="17" style="18" customWidth="1"/>
    <col min="13062" max="13063" width="18.6640625" style="18" customWidth="1"/>
    <col min="13064" max="13064" width="20" style="18" customWidth="1"/>
    <col min="13065" max="13065" width="16" style="18" customWidth="1"/>
    <col min="13066" max="13066" width="20" style="18" customWidth="1"/>
    <col min="13067" max="13067" width="18.6640625" style="18" customWidth="1"/>
    <col min="13068" max="13312" width="9.33203125" style="18"/>
    <col min="13313" max="13313" width="10" style="18" customWidth="1"/>
    <col min="13314" max="13314" width="47.33203125" style="18" customWidth="1"/>
    <col min="13315" max="13315" width="16.6640625" style="18" customWidth="1"/>
    <col min="13316" max="13316" width="16" style="18" customWidth="1"/>
    <col min="13317" max="13317" width="17" style="18" customWidth="1"/>
    <col min="13318" max="13319" width="18.6640625" style="18" customWidth="1"/>
    <col min="13320" max="13320" width="20" style="18" customWidth="1"/>
    <col min="13321" max="13321" width="16" style="18" customWidth="1"/>
    <col min="13322" max="13322" width="20" style="18" customWidth="1"/>
    <col min="13323" max="13323" width="18.6640625" style="18" customWidth="1"/>
    <col min="13324" max="13568" width="9.33203125" style="18"/>
    <col min="13569" max="13569" width="10" style="18" customWidth="1"/>
    <col min="13570" max="13570" width="47.33203125" style="18" customWidth="1"/>
    <col min="13571" max="13571" width="16.6640625" style="18" customWidth="1"/>
    <col min="13572" max="13572" width="16" style="18" customWidth="1"/>
    <col min="13573" max="13573" width="17" style="18" customWidth="1"/>
    <col min="13574" max="13575" width="18.6640625" style="18" customWidth="1"/>
    <col min="13576" max="13576" width="20" style="18" customWidth="1"/>
    <col min="13577" max="13577" width="16" style="18" customWidth="1"/>
    <col min="13578" max="13578" width="20" style="18" customWidth="1"/>
    <col min="13579" max="13579" width="18.6640625" style="18" customWidth="1"/>
    <col min="13580" max="13824" width="9.33203125" style="18"/>
    <col min="13825" max="13825" width="10" style="18" customWidth="1"/>
    <col min="13826" max="13826" width="47.33203125" style="18" customWidth="1"/>
    <col min="13827" max="13827" width="16.6640625" style="18" customWidth="1"/>
    <col min="13828" max="13828" width="16" style="18" customWidth="1"/>
    <col min="13829" max="13829" width="17" style="18" customWidth="1"/>
    <col min="13830" max="13831" width="18.6640625" style="18" customWidth="1"/>
    <col min="13832" max="13832" width="20" style="18" customWidth="1"/>
    <col min="13833" max="13833" width="16" style="18" customWidth="1"/>
    <col min="13834" max="13834" width="20" style="18" customWidth="1"/>
    <col min="13835" max="13835" width="18.6640625" style="18" customWidth="1"/>
    <col min="13836" max="14080" width="9.33203125" style="18"/>
    <col min="14081" max="14081" width="10" style="18" customWidth="1"/>
    <col min="14082" max="14082" width="47.33203125" style="18" customWidth="1"/>
    <col min="14083" max="14083" width="16.6640625" style="18" customWidth="1"/>
    <col min="14084" max="14084" width="16" style="18" customWidth="1"/>
    <col min="14085" max="14085" width="17" style="18" customWidth="1"/>
    <col min="14086" max="14087" width="18.6640625" style="18" customWidth="1"/>
    <col min="14088" max="14088" width="20" style="18" customWidth="1"/>
    <col min="14089" max="14089" width="16" style="18" customWidth="1"/>
    <col min="14090" max="14090" width="20" style="18" customWidth="1"/>
    <col min="14091" max="14091" width="18.6640625" style="18" customWidth="1"/>
    <col min="14092" max="14336" width="9.33203125" style="18"/>
    <col min="14337" max="14337" width="10" style="18" customWidth="1"/>
    <col min="14338" max="14338" width="47.33203125" style="18" customWidth="1"/>
    <col min="14339" max="14339" width="16.6640625" style="18" customWidth="1"/>
    <col min="14340" max="14340" width="16" style="18" customWidth="1"/>
    <col min="14341" max="14341" width="17" style="18" customWidth="1"/>
    <col min="14342" max="14343" width="18.6640625" style="18" customWidth="1"/>
    <col min="14344" max="14344" width="20" style="18" customWidth="1"/>
    <col min="14345" max="14345" width="16" style="18" customWidth="1"/>
    <col min="14346" max="14346" width="20" style="18" customWidth="1"/>
    <col min="14347" max="14347" width="18.6640625" style="18" customWidth="1"/>
    <col min="14348" max="14592" width="9.33203125" style="18"/>
    <col min="14593" max="14593" width="10" style="18" customWidth="1"/>
    <col min="14594" max="14594" width="47.33203125" style="18" customWidth="1"/>
    <col min="14595" max="14595" width="16.6640625" style="18" customWidth="1"/>
    <col min="14596" max="14596" width="16" style="18" customWidth="1"/>
    <col min="14597" max="14597" width="17" style="18" customWidth="1"/>
    <col min="14598" max="14599" width="18.6640625" style="18" customWidth="1"/>
    <col min="14600" max="14600" width="20" style="18" customWidth="1"/>
    <col min="14601" max="14601" width="16" style="18" customWidth="1"/>
    <col min="14602" max="14602" width="20" style="18" customWidth="1"/>
    <col min="14603" max="14603" width="18.6640625" style="18" customWidth="1"/>
    <col min="14604" max="14848" width="9.33203125" style="18"/>
    <col min="14849" max="14849" width="10" style="18" customWidth="1"/>
    <col min="14850" max="14850" width="47.33203125" style="18" customWidth="1"/>
    <col min="14851" max="14851" width="16.6640625" style="18" customWidth="1"/>
    <col min="14852" max="14852" width="16" style="18" customWidth="1"/>
    <col min="14853" max="14853" width="17" style="18" customWidth="1"/>
    <col min="14854" max="14855" width="18.6640625" style="18" customWidth="1"/>
    <col min="14856" max="14856" width="20" style="18" customWidth="1"/>
    <col min="14857" max="14857" width="16" style="18" customWidth="1"/>
    <col min="14858" max="14858" width="20" style="18" customWidth="1"/>
    <col min="14859" max="14859" width="18.6640625" style="18" customWidth="1"/>
    <col min="14860" max="15104" width="9.33203125" style="18"/>
    <col min="15105" max="15105" width="10" style="18" customWidth="1"/>
    <col min="15106" max="15106" width="47.33203125" style="18" customWidth="1"/>
    <col min="15107" max="15107" width="16.6640625" style="18" customWidth="1"/>
    <col min="15108" max="15108" width="16" style="18" customWidth="1"/>
    <col min="15109" max="15109" width="17" style="18" customWidth="1"/>
    <col min="15110" max="15111" width="18.6640625" style="18" customWidth="1"/>
    <col min="15112" max="15112" width="20" style="18" customWidth="1"/>
    <col min="15113" max="15113" width="16" style="18" customWidth="1"/>
    <col min="15114" max="15114" width="20" style="18" customWidth="1"/>
    <col min="15115" max="15115" width="18.6640625" style="18" customWidth="1"/>
    <col min="15116" max="15360" width="9.33203125" style="18"/>
    <col min="15361" max="15361" width="10" style="18" customWidth="1"/>
    <col min="15362" max="15362" width="47.33203125" style="18" customWidth="1"/>
    <col min="15363" max="15363" width="16.6640625" style="18" customWidth="1"/>
    <col min="15364" max="15364" width="16" style="18" customWidth="1"/>
    <col min="15365" max="15365" width="17" style="18" customWidth="1"/>
    <col min="15366" max="15367" width="18.6640625" style="18" customWidth="1"/>
    <col min="15368" max="15368" width="20" style="18" customWidth="1"/>
    <col min="15369" max="15369" width="16" style="18" customWidth="1"/>
    <col min="15370" max="15370" width="20" style="18" customWidth="1"/>
    <col min="15371" max="15371" width="18.6640625" style="18" customWidth="1"/>
    <col min="15372" max="15616" width="9.33203125" style="18"/>
    <col min="15617" max="15617" width="10" style="18" customWidth="1"/>
    <col min="15618" max="15618" width="47.33203125" style="18" customWidth="1"/>
    <col min="15619" max="15619" width="16.6640625" style="18" customWidth="1"/>
    <col min="15620" max="15620" width="16" style="18" customWidth="1"/>
    <col min="15621" max="15621" width="17" style="18" customWidth="1"/>
    <col min="15622" max="15623" width="18.6640625" style="18" customWidth="1"/>
    <col min="15624" max="15624" width="20" style="18" customWidth="1"/>
    <col min="15625" max="15625" width="16" style="18" customWidth="1"/>
    <col min="15626" max="15626" width="20" style="18" customWidth="1"/>
    <col min="15627" max="15627" width="18.6640625" style="18" customWidth="1"/>
    <col min="15628" max="15872" width="9.33203125" style="18"/>
    <col min="15873" max="15873" width="10" style="18" customWidth="1"/>
    <col min="15874" max="15874" width="47.33203125" style="18" customWidth="1"/>
    <col min="15875" max="15875" width="16.6640625" style="18" customWidth="1"/>
    <col min="15876" max="15876" width="16" style="18" customWidth="1"/>
    <col min="15877" max="15877" width="17" style="18" customWidth="1"/>
    <col min="15878" max="15879" width="18.6640625" style="18" customWidth="1"/>
    <col min="15880" max="15880" width="20" style="18" customWidth="1"/>
    <col min="15881" max="15881" width="16" style="18" customWidth="1"/>
    <col min="15882" max="15882" width="20" style="18" customWidth="1"/>
    <col min="15883" max="15883" width="18.6640625" style="18" customWidth="1"/>
    <col min="15884" max="16128" width="9.33203125" style="18"/>
    <col min="16129" max="16129" width="10" style="18" customWidth="1"/>
    <col min="16130" max="16130" width="47.33203125" style="18" customWidth="1"/>
    <col min="16131" max="16131" width="16.6640625" style="18" customWidth="1"/>
    <col min="16132" max="16132" width="16" style="18" customWidth="1"/>
    <col min="16133" max="16133" width="17" style="18" customWidth="1"/>
    <col min="16134" max="16135" width="18.6640625" style="18" customWidth="1"/>
    <col min="16136" max="16136" width="20" style="18" customWidth="1"/>
    <col min="16137" max="16137" width="16" style="18" customWidth="1"/>
    <col min="16138" max="16138" width="20" style="18" customWidth="1"/>
    <col min="16139" max="16139" width="18.6640625" style="18" customWidth="1"/>
    <col min="16140" max="16384" width="9.33203125" style="18"/>
  </cols>
  <sheetData>
    <row r="2" spans="1:10" ht="25.5" customHeight="1" thickBot="1" x14ac:dyDescent="0.25">
      <c r="A2" s="62">
        <v>50300000</v>
      </c>
      <c r="B2" s="724" t="s">
        <v>543</v>
      </c>
      <c r="C2" s="725"/>
      <c r="D2" s="725"/>
      <c r="E2" s="725"/>
      <c r="F2" s="725"/>
      <c r="G2" s="726"/>
      <c r="H2" s="19"/>
      <c r="I2" s="312"/>
      <c r="J2" s="312"/>
    </row>
    <row r="3" spans="1:10" x14ac:dyDescent="0.2">
      <c r="B3" s="21"/>
      <c r="C3" s="22"/>
      <c r="D3" s="22"/>
      <c r="E3" s="22"/>
      <c r="F3" s="22"/>
      <c r="G3" s="309"/>
      <c r="H3" s="19"/>
      <c r="I3" s="312"/>
      <c r="J3" s="312"/>
    </row>
    <row r="4" spans="1:10" x14ac:dyDescent="0.2">
      <c r="B4" s="21"/>
      <c r="C4" s="22"/>
      <c r="D4" s="22"/>
      <c r="E4" s="22"/>
      <c r="F4" s="22"/>
      <c r="G4" s="309"/>
      <c r="H4" s="19"/>
      <c r="I4" s="312"/>
      <c r="J4" s="312"/>
    </row>
    <row r="5" spans="1:10" x14ac:dyDescent="0.2">
      <c r="B5" s="727" t="s">
        <v>262</v>
      </c>
      <c r="C5" s="728"/>
      <c r="D5" s="728"/>
      <c r="E5" s="728"/>
      <c r="F5" s="728"/>
      <c r="G5" s="309"/>
      <c r="H5" s="19"/>
      <c r="I5" s="312"/>
      <c r="J5" s="312"/>
    </row>
    <row r="6" spans="1:10" x14ac:dyDescent="0.2">
      <c r="B6" s="21"/>
      <c r="C6" s="22"/>
      <c r="D6" s="22"/>
      <c r="E6" s="22"/>
      <c r="F6" s="22"/>
      <c r="G6" s="309"/>
      <c r="H6" s="19"/>
      <c r="I6" s="312"/>
      <c r="J6" s="312"/>
    </row>
    <row r="7" spans="1:10" s="26" customFormat="1" x14ac:dyDescent="0.2">
      <c r="A7" s="24"/>
      <c r="B7" s="729" t="s">
        <v>263</v>
      </c>
      <c r="C7" s="730"/>
      <c r="D7" s="25"/>
      <c r="E7" s="731">
        <v>111</v>
      </c>
      <c r="F7" s="709"/>
      <c r="H7" s="27"/>
    </row>
    <row r="8" spans="1:10" x14ac:dyDescent="0.2">
      <c r="B8" s="732" t="s">
        <v>264</v>
      </c>
      <c r="C8" s="733"/>
      <c r="D8" s="28"/>
      <c r="E8" s="722" t="s">
        <v>265</v>
      </c>
      <c r="F8" s="722"/>
      <c r="G8" s="309"/>
      <c r="H8" s="19"/>
      <c r="I8" s="312"/>
      <c r="J8" s="312"/>
    </row>
    <row r="9" spans="1:10" x14ac:dyDescent="0.2">
      <c r="B9" s="720" t="s">
        <v>266</v>
      </c>
      <c r="C9" s="721"/>
      <c r="D9" s="721"/>
      <c r="E9" s="721"/>
      <c r="F9" s="721"/>
      <c r="G9" s="309"/>
      <c r="H9" s="19"/>
      <c r="I9" s="312"/>
      <c r="J9" s="312"/>
    </row>
    <row r="10" spans="1:10" s="310" customFormat="1" x14ac:dyDescent="0.2">
      <c r="A10" s="722" t="s">
        <v>267</v>
      </c>
      <c r="B10" s="723" t="s">
        <v>268</v>
      </c>
      <c r="C10" s="722" t="s">
        <v>269</v>
      </c>
      <c r="D10" s="722" t="s">
        <v>270</v>
      </c>
      <c r="E10" s="722" t="s">
        <v>271</v>
      </c>
      <c r="F10" s="722" t="s">
        <v>272</v>
      </c>
      <c r="G10" s="719" t="s">
        <v>273</v>
      </c>
      <c r="H10" s="27"/>
    </row>
    <row r="11" spans="1:10" s="310" customFormat="1" x14ac:dyDescent="0.2">
      <c r="A11" s="722"/>
      <c r="B11" s="723"/>
      <c r="C11" s="722"/>
      <c r="D11" s="722"/>
      <c r="E11" s="722"/>
      <c r="F11" s="722"/>
      <c r="G11" s="719"/>
      <c r="H11" s="27"/>
    </row>
    <row r="12" spans="1:10" s="307" customFormat="1" x14ac:dyDescent="0.2">
      <c r="A12" s="722"/>
      <c r="B12" s="723"/>
      <c r="C12" s="722"/>
      <c r="D12" s="722"/>
      <c r="E12" s="722"/>
      <c r="F12" s="722"/>
      <c r="G12" s="719"/>
      <c r="H12" s="30"/>
    </row>
    <row r="13" spans="1:10" s="310" customFormat="1" x14ac:dyDescent="0.2">
      <c r="A13" s="308">
        <v>1</v>
      </c>
      <c r="B13" s="311">
        <v>2</v>
      </c>
      <c r="C13" s="308">
        <v>3</v>
      </c>
      <c r="D13" s="43">
        <v>8</v>
      </c>
      <c r="E13" s="43">
        <v>9</v>
      </c>
      <c r="F13" s="43">
        <v>10</v>
      </c>
      <c r="G13" s="44">
        <v>11</v>
      </c>
      <c r="H13" s="27"/>
    </row>
    <row r="14" spans="1:10" s="310" customFormat="1" x14ac:dyDescent="0.2">
      <c r="A14" s="343" t="s">
        <v>392</v>
      </c>
      <c r="B14" s="46" t="s">
        <v>629</v>
      </c>
      <c r="C14" s="108">
        <v>1</v>
      </c>
      <c r="D14" s="189">
        <v>20000</v>
      </c>
      <c r="E14" s="189"/>
      <c r="F14" s="189">
        <v>10</v>
      </c>
      <c r="G14" s="190">
        <v>200000</v>
      </c>
      <c r="H14" s="27"/>
    </row>
    <row r="15" spans="1:10" s="342" customFormat="1" x14ac:dyDescent="0.2">
      <c r="A15" s="343" t="s">
        <v>392</v>
      </c>
      <c r="B15" s="46" t="s">
        <v>636</v>
      </c>
      <c r="C15" s="108">
        <v>3</v>
      </c>
      <c r="D15" s="189">
        <v>5000</v>
      </c>
      <c r="E15" s="189"/>
      <c r="F15" s="189">
        <v>5</v>
      </c>
      <c r="G15" s="190">
        <v>75000</v>
      </c>
      <c r="H15" s="27"/>
    </row>
    <row r="16" spans="1:10" s="34" customFormat="1" ht="10.5" x14ac:dyDescent="0.15">
      <c r="A16" s="191"/>
      <c r="B16" s="192" t="s">
        <v>521</v>
      </c>
      <c r="C16" s="193">
        <f>C14</f>
        <v>1</v>
      </c>
      <c r="D16" s="191"/>
      <c r="E16" s="191"/>
      <c r="F16" s="191"/>
      <c r="G16" s="197">
        <f>SUM(G14:G15)</f>
        <v>275000</v>
      </c>
      <c r="H16" s="33"/>
    </row>
    <row r="17" spans="1:8" s="35" customFormat="1" ht="10.5" x14ac:dyDescent="0.15">
      <c r="A17" s="198"/>
      <c r="B17" s="199"/>
      <c r="C17" s="198"/>
      <c r="D17" s="198"/>
      <c r="E17" s="198"/>
      <c r="F17" s="198"/>
      <c r="G17" s="194"/>
      <c r="H17" s="33"/>
    </row>
    <row r="18" spans="1:8" s="310" customFormat="1" x14ac:dyDescent="0.2">
      <c r="A18" s="36"/>
      <c r="B18" s="50"/>
      <c r="G18" s="27"/>
      <c r="H18" s="27"/>
    </row>
    <row r="19" spans="1:8" s="310" customFormat="1" ht="28.5" customHeight="1" x14ac:dyDescent="0.2">
      <c r="A19" s="785">
        <v>119</v>
      </c>
      <c r="B19" s="716" t="s">
        <v>296</v>
      </c>
      <c r="C19" s="717"/>
      <c r="D19" s="717"/>
      <c r="E19" s="717"/>
      <c r="F19" s="717"/>
      <c r="G19" s="717"/>
      <c r="H19" s="42"/>
    </row>
    <row r="20" spans="1:8" s="42" customFormat="1" ht="33.75" x14ac:dyDescent="0.2">
      <c r="A20" s="308" t="s">
        <v>267</v>
      </c>
      <c r="B20" s="706" t="s">
        <v>297</v>
      </c>
      <c r="C20" s="707"/>
      <c r="D20" s="706" t="s">
        <v>298</v>
      </c>
      <c r="E20" s="707"/>
      <c r="F20" s="706" t="s">
        <v>299</v>
      </c>
      <c r="G20" s="718"/>
      <c r="H20" s="19"/>
    </row>
    <row r="21" spans="1:8" s="310" customFormat="1" x14ac:dyDescent="0.2">
      <c r="A21" s="308"/>
      <c r="B21" s="714"/>
      <c r="C21" s="709"/>
      <c r="D21" s="715"/>
      <c r="E21" s="709"/>
      <c r="F21" s="715"/>
      <c r="G21" s="709"/>
      <c r="H21" s="27"/>
    </row>
    <row r="22" spans="1:8" s="310" customFormat="1" x14ac:dyDescent="0.2">
      <c r="A22" s="51"/>
      <c r="B22" s="706" t="s">
        <v>300</v>
      </c>
      <c r="C22" s="707"/>
      <c r="D22" s="708">
        <f>F16</f>
        <v>0</v>
      </c>
      <c r="E22" s="709"/>
      <c r="F22" s="712">
        <f>SUM(F23:G25)</f>
        <v>60500</v>
      </c>
      <c r="G22" s="713"/>
      <c r="H22" s="27"/>
    </row>
    <row r="23" spans="1:8" s="310" customFormat="1" x14ac:dyDescent="0.2">
      <c r="A23" s="51"/>
      <c r="B23" s="706" t="s">
        <v>301</v>
      </c>
      <c r="C23" s="707"/>
      <c r="D23" s="708">
        <f t="shared" ref="D23:D32" si="0">D22</f>
        <v>0</v>
      </c>
      <c r="E23" s="709"/>
      <c r="F23" s="710">
        <f>G16*22%</f>
        <v>60500</v>
      </c>
      <c r="G23" s="711"/>
      <c r="H23" s="27"/>
    </row>
    <row r="24" spans="1:8" s="310" customFormat="1" x14ac:dyDescent="0.2">
      <c r="A24" s="51"/>
      <c r="B24" s="706" t="s">
        <v>302</v>
      </c>
      <c r="C24" s="707"/>
      <c r="D24" s="708">
        <f t="shared" si="0"/>
        <v>0</v>
      </c>
      <c r="E24" s="709"/>
      <c r="F24" s="710"/>
      <c r="G24" s="711"/>
      <c r="H24" s="27"/>
    </row>
    <row r="25" spans="1:8" s="310" customFormat="1" x14ac:dyDescent="0.2">
      <c r="A25" s="51"/>
      <c r="B25" s="706" t="s">
        <v>303</v>
      </c>
      <c r="C25" s="707"/>
      <c r="D25" s="708">
        <f t="shared" si="0"/>
        <v>0</v>
      </c>
      <c r="E25" s="709"/>
      <c r="F25" s="710"/>
      <c r="G25" s="711"/>
      <c r="H25" s="27"/>
    </row>
    <row r="26" spans="1:8" s="310" customFormat="1" x14ac:dyDescent="0.2">
      <c r="A26" s="51"/>
      <c r="B26" s="706" t="s">
        <v>304</v>
      </c>
      <c r="C26" s="707"/>
      <c r="D26" s="708">
        <f t="shared" si="0"/>
        <v>0</v>
      </c>
      <c r="E26" s="709"/>
      <c r="F26" s="712">
        <f>SUM(F27:G29)</f>
        <v>8525</v>
      </c>
      <c r="G26" s="713"/>
      <c r="H26" s="27"/>
    </row>
    <row r="27" spans="1:8" s="310" customFormat="1" x14ac:dyDescent="0.2">
      <c r="A27" s="51"/>
      <c r="B27" s="706" t="s">
        <v>305</v>
      </c>
      <c r="C27" s="707"/>
      <c r="D27" s="708">
        <f t="shared" si="0"/>
        <v>0</v>
      </c>
      <c r="E27" s="709"/>
      <c r="F27" s="710">
        <f>G16*2.9%</f>
        <v>7974.9999999999991</v>
      </c>
      <c r="G27" s="711"/>
      <c r="H27" s="27"/>
    </row>
    <row r="28" spans="1:8" s="310" customFormat="1" x14ac:dyDescent="0.2">
      <c r="A28" s="51"/>
      <c r="B28" s="706" t="s">
        <v>306</v>
      </c>
      <c r="C28" s="707"/>
      <c r="D28" s="708">
        <f t="shared" si="0"/>
        <v>0</v>
      </c>
      <c r="E28" s="709"/>
      <c r="F28" s="710" t="s">
        <v>258</v>
      </c>
      <c r="G28" s="711"/>
      <c r="H28" s="27"/>
    </row>
    <row r="29" spans="1:8" s="310" customFormat="1" x14ac:dyDescent="0.2">
      <c r="A29" s="51"/>
      <c r="B29" s="706" t="s">
        <v>307</v>
      </c>
      <c r="C29" s="707"/>
      <c r="D29" s="708">
        <f t="shared" si="0"/>
        <v>0</v>
      </c>
      <c r="E29" s="709"/>
      <c r="F29" s="710">
        <f>G16*0.2%</f>
        <v>550</v>
      </c>
      <c r="G29" s="711"/>
      <c r="H29" s="27"/>
    </row>
    <row r="30" spans="1:8" s="310" customFormat="1" x14ac:dyDescent="0.2">
      <c r="A30" s="51"/>
      <c r="B30" s="706" t="s">
        <v>308</v>
      </c>
      <c r="C30" s="707"/>
      <c r="D30" s="708">
        <f t="shared" si="0"/>
        <v>0</v>
      </c>
      <c r="E30" s="709"/>
      <c r="F30" s="710"/>
      <c r="G30" s="711"/>
      <c r="H30" s="27"/>
    </row>
    <row r="31" spans="1:8" s="310" customFormat="1" x14ac:dyDescent="0.2">
      <c r="A31" s="51"/>
      <c r="B31" s="706" t="s">
        <v>309</v>
      </c>
      <c r="C31" s="707"/>
      <c r="D31" s="708">
        <f t="shared" si="0"/>
        <v>0</v>
      </c>
      <c r="E31" s="709"/>
      <c r="F31" s="710"/>
      <c r="G31" s="711"/>
      <c r="H31" s="27"/>
    </row>
    <row r="32" spans="1:8" s="310" customFormat="1" x14ac:dyDescent="0.2">
      <c r="A32" s="51"/>
      <c r="B32" s="706" t="s">
        <v>310</v>
      </c>
      <c r="C32" s="707"/>
      <c r="D32" s="708">
        <f t="shared" si="0"/>
        <v>0</v>
      </c>
      <c r="E32" s="709"/>
      <c r="F32" s="712">
        <f>G16*5.1%</f>
        <v>14025</v>
      </c>
      <c r="G32" s="713"/>
      <c r="H32" s="27"/>
    </row>
    <row r="33" spans="1:10" s="310" customFormat="1" x14ac:dyDescent="0.2">
      <c r="A33" s="229"/>
      <c r="B33" s="700" t="s">
        <v>288</v>
      </c>
      <c r="C33" s="701"/>
      <c r="D33" s="702"/>
      <c r="E33" s="703"/>
      <c r="F33" s="704">
        <f>G37</f>
        <v>83050</v>
      </c>
      <c r="G33" s="705"/>
      <c r="H33" s="52"/>
    </row>
    <row r="34" spans="1:10" s="310" customFormat="1" ht="12" thickBot="1" x14ac:dyDescent="0.25">
      <c r="A34" s="36"/>
      <c r="B34" s="36"/>
      <c r="C34" s="53"/>
      <c r="D34" s="54" t="s">
        <v>630</v>
      </c>
      <c r="E34" s="344" t="s">
        <v>333</v>
      </c>
      <c r="F34" s="56"/>
      <c r="G34" s="57"/>
      <c r="H34" s="52"/>
    </row>
    <row r="35" spans="1:10" s="310" customFormat="1" ht="12" thickBot="1" x14ac:dyDescent="0.25">
      <c r="A35" s="36"/>
      <c r="B35" s="36"/>
      <c r="C35" s="53"/>
      <c r="D35" s="54"/>
      <c r="E35" s="345" t="s">
        <v>392</v>
      </c>
      <c r="F35" s="56">
        <v>60400</v>
      </c>
      <c r="G35" s="57"/>
      <c r="H35" s="52"/>
    </row>
    <row r="36" spans="1:10" s="342" customFormat="1" ht="12" thickBot="1" x14ac:dyDescent="0.25">
      <c r="A36" s="36"/>
      <c r="B36" s="36"/>
      <c r="C36" s="53"/>
      <c r="D36" s="54"/>
      <c r="E36" s="345" t="s">
        <v>392</v>
      </c>
      <c r="F36" s="56">
        <v>22650</v>
      </c>
      <c r="G36" s="57"/>
      <c r="H36" s="52"/>
    </row>
    <row r="37" spans="1:10" s="310" customFormat="1" x14ac:dyDescent="0.2">
      <c r="A37" s="36"/>
      <c r="B37" s="36"/>
      <c r="C37" s="53"/>
      <c r="D37" s="54"/>
      <c r="E37" s="345" t="s">
        <v>447</v>
      </c>
      <c r="F37" s="56"/>
      <c r="G37" s="58">
        <f>SUM(F34:F37)</f>
        <v>83050</v>
      </c>
      <c r="H37" s="52"/>
    </row>
    <row r="38" spans="1:10" s="310" customFormat="1" x14ac:dyDescent="0.2">
      <c r="A38" s="36"/>
      <c r="B38" s="50"/>
      <c r="C38" s="54"/>
      <c r="D38" s="54"/>
      <c r="E38" s="54"/>
      <c r="F38" s="54"/>
      <c r="G38" s="59"/>
      <c r="H38" s="59"/>
    </row>
    <row r="39" spans="1:10" x14ac:dyDescent="0.2">
      <c r="A39" s="60" t="s">
        <v>325</v>
      </c>
      <c r="B39" s="697" t="s">
        <v>321</v>
      </c>
      <c r="C39" s="698"/>
      <c r="D39" s="698"/>
      <c r="E39" s="698"/>
      <c r="F39" s="698"/>
      <c r="G39" s="699"/>
      <c r="H39" s="699"/>
      <c r="I39" s="312"/>
      <c r="J39" s="312"/>
    </row>
    <row r="40" spans="1:10" s="310" customFormat="1" ht="33.75" x14ac:dyDescent="0.2">
      <c r="A40" s="308" t="s">
        <v>267</v>
      </c>
      <c r="B40" s="311" t="s">
        <v>17</v>
      </c>
      <c r="C40" s="308" t="s">
        <v>322</v>
      </c>
      <c r="D40" s="308" t="s">
        <v>323</v>
      </c>
      <c r="E40" s="308"/>
      <c r="F40" s="308" t="s">
        <v>324</v>
      </c>
      <c r="G40" s="27"/>
      <c r="H40" s="27"/>
    </row>
    <row r="41" spans="1:10" s="310" customFormat="1" x14ac:dyDescent="0.2">
      <c r="A41" s="43">
        <v>1</v>
      </c>
      <c r="B41" s="64">
        <v>2</v>
      </c>
      <c r="C41" s="43">
        <v>3</v>
      </c>
      <c r="D41" s="43">
        <v>4</v>
      </c>
      <c r="E41" s="43">
        <v>5</v>
      </c>
      <c r="F41" s="43">
        <v>6</v>
      </c>
      <c r="G41" s="27"/>
      <c r="H41" s="27"/>
    </row>
    <row r="42" spans="1:10" s="310" customFormat="1" x14ac:dyDescent="0.2">
      <c r="A42" s="43"/>
      <c r="B42" s="241" t="s">
        <v>392</v>
      </c>
      <c r="C42" s="43"/>
      <c r="D42" s="43"/>
      <c r="E42" s="43"/>
      <c r="F42" s="43"/>
      <c r="G42" s="27"/>
      <c r="H42" s="27"/>
    </row>
    <row r="43" spans="1:10" x14ac:dyDescent="0.2">
      <c r="A43" s="76">
        <v>1</v>
      </c>
      <c r="B43" s="46" t="s">
        <v>631</v>
      </c>
      <c r="C43" s="47">
        <v>0</v>
      </c>
      <c r="D43" s="47">
        <v>0</v>
      </c>
      <c r="E43" s="47">
        <v>0</v>
      </c>
      <c r="F43" s="313">
        <v>5000</v>
      </c>
    </row>
    <row r="44" spans="1:10" x14ac:dyDescent="0.2">
      <c r="A44" s="77"/>
      <c r="B44" s="227" t="s">
        <v>318</v>
      </c>
      <c r="C44" s="70"/>
      <c r="D44" s="70"/>
      <c r="E44" s="70"/>
      <c r="F44" s="90">
        <f>SUM(F43:F43)</f>
        <v>5000</v>
      </c>
    </row>
    <row r="45" spans="1:10" x14ac:dyDescent="0.2">
      <c r="A45" s="200"/>
    </row>
    <row r="46" spans="1:10" x14ac:dyDescent="0.2">
      <c r="A46" s="200"/>
      <c r="G46" s="18"/>
      <c r="H46" s="18"/>
    </row>
    <row r="47" spans="1:10" x14ac:dyDescent="0.2">
      <c r="B47" s="696" t="s">
        <v>375</v>
      </c>
      <c r="C47" s="696"/>
      <c r="D47" s="696"/>
      <c r="E47" s="696"/>
      <c r="G47" s="18"/>
      <c r="H47" s="18"/>
    </row>
    <row r="48" spans="1:10" x14ac:dyDescent="0.2">
      <c r="A48" s="784">
        <v>340</v>
      </c>
      <c r="G48" s="18"/>
      <c r="H48" s="18"/>
    </row>
    <row r="49" spans="1:10" ht="45" x14ac:dyDescent="0.2">
      <c r="A49" s="28" t="s">
        <v>267</v>
      </c>
      <c r="B49" s="311" t="s">
        <v>281</v>
      </c>
      <c r="C49" s="84" t="s">
        <v>633</v>
      </c>
      <c r="D49" s="346" t="s">
        <v>377</v>
      </c>
      <c r="E49" s="347" t="s">
        <v>634</v>
      </c>
      <c r="F49" s="347" t="s">
        <v>369</v>
      </c>
      <c r="G49" s="18"/>
      <c r="H49" s="18"/>
    </row>
    <row r="50" spans="1:10" x14ac:dyDescent="0.2">
      <c r="A50" s="85" t="s">
        <v>333</v>
      </c>
      <c r="B50" s="241" t="s">
        <v>333</v>
      </c>
      <c r="C50" s="47"/>
      <c r="D50" s="95"/>
      <c r="E50" s="95"/>
      <c r="F50" s="99">
        <f>SUM(F51:F51)</f>
        <v>1047000</v>
      </c>
      <c r="G50" s="18"/>
      <c r="H50" s="18"/>
    </row>
    <row r="51" spans="1:10" x14ac:dyDescent="0.2">
      <c r="A51" s="85" t="s">
        <v>358</v>
      </c>
      <c r="B51" s="46" t="s">
        <v>632</v>
      </c>
      <c r="C51" s="47">
        <v>59</v>
      </c>
      <c r="D51" s="93">
        <v>71.849999999999994</v>
      </c>
      <c r="E51" s="47">
        <v>247</v>
      </c>
      <c r="F51" s="313">
        <v>1047000</v>
      </c>
      <c r="G51" s="18"/>
      <c r="H51" s="18"/>
    </row>
    <row r="52" spans="1:10" x14ac:dyDescent="0.2">
      <c r="A52" s="85" t="s">
        <v>392</v>
      </c>
      <c r="B52" s="241" t="s">
        <v>392</v>
      </c>
      <c r="C52" s="47"/>
      <c r="D52" s="95"/>
      <c r="E52" s="95"/>
      <c r="F52" s="99">
        <f>SUM(F53:F53)</f>
        <v>1234600</v>
      </c>
      <c r="G52" s="18"/>
      <c r="H52" s="18"/>
    </row>
    <row r="53" spans="1:10" x14ac:dyDescent="0.2">
      <c r="A53" s="85" t="s">
        <v>358</v>
      </c>
      <c r="B53" s="46" t="s">
        <v>632</v>
      </c>
      <c r="C53" s="47">
        <v>90</v>
      </c>
      <c r="D53" s="93">
        <v>81</v>
      </c>
      <c r="E53" s="47">
        <v>170</v>
      </c>
      <c r="F53" s="313">
        <v>1234600</v>
      </c>
      <c r="G53" s="18"/>
      <c r="H53" s="18"/>
    </row>
    <row r="54" spans="1:10" x14ac:dyDescent="0.2">
      <c r="A54" s="85" t="s">
        <v>447</v>
      </c>
      <c r="B54" s="241" t="s">
        <v>447</v>
      </c>
      <c r="C54" s="47"/>
      <c r="D54" s="95"/>
      <c r="E54" s="95"/>
      <c r="F54" s="99">
        <f>SUM(F55:F55)</f>
        <v>0</v>
      </c>
      <c r="G54" s="18"/>
      <c r="H54" s="18"/>
    </row>
    <row r="55" spans="1:10" x14ac:dyDescent="0.2">
      <c r="A55" s="85" t="s">
        <v>358</v>
      </c>
      <c r="B55" s="46" t="s">
        <v>632</v>
      </c>
      <c r="C55" s="47"/>
      <c r="D55" s="47"/>
      <c r="E55" s="47"/>
      <c r="F55" s="313"/>
      <c r="G55" s="18"/>
      <c r="H55" s="18"/>
    </row>
    <row r="56" spans="1:10" x14ac:dyDescent="0.2">
      <c r="A56" s="89"/>
      <c r="B56" s="235" t="s">
        <v>366</v>
      </c>
      <c r="C56" s="49"/>
      <c r="D56" s="99"/>
      <c r="E56" s="99"/>
      <c r="F56" s="101">
        <f>F54+F52+F50</f>
        <v>2281600</v>
      </c>
    </row>
    <row r="57" spans="1:10" x14ac:dyDescent="0.2">
      <c r="A57" s="102"/>
    </row>
    <row r="58" spans="1:10" x14ac:dyDescent="0.2">
      <c r="B58" s="21"/>
      <c r="C58" s="22"/>
      <c r="D58" s="22"/>
      <c r="E58" s="22"/>
      <c r="F58" s="103">
        <f>G16+F33+F44+F56</f>
        <v>2644650</v>
      </c>
      <c r="G58" s="309"/>
      <c r="H58" s="19"/>
      <c r="I58" s="312"/>
      <c r="J58" s="312"/>
    </row>
    <row r="59" spans="1:10" x14ac:dyDescent="0.2">
      <c r="F59" s="104">
        <v>2644650</v>
      </c>
      <c r="G59" s="105">
        <f>F50</f>
        <v>1047000</v>
      </c>
      <c r="H59" s="783" t="s">
        <v>333</v>
      </c>
    </row>
    <row r="60" spans="1:10" x14ac:dyDescent="0.2">
      <c r="B60" s="211" t="s">
        <v>383</v>
      </c>
      <c r="C60" s="106"/>
      <c r="D60" s="18" t="s">
        <v>491</v>
      </c>
      <c r="F60" s="104">
        <f>F59-F58</f>
        <v>0</v>
      </c>
      <c r="G60" s="105">
        <f>G14+F35+F44+F52</f>
        <v>1500000</v>
      </c>
      <c r="H60" s="783" t="s">
        <v>392</v>
      </c>
    </row>
    <row r="61" spans="1:10" x14ac:dyDescent="0.2">
      <c r="F61" s="107"/>
      <c r="G61" s="105"/>
      <c r="H61" s="783" t="s">
        <v>447</v>
      </c>
    </row>
    <row r="62" spans="1:10" x14ac:dyDescent="0.2">
      <c r="F62" s="107"/>
      <c r="G62" s="782">
        <f>G15+F36</f>
        <v>97650</v>
      </c>
      <c r="H62" s="27" t="s">
        <v>635</v>
      </c>
    </row>
  </sheetData>
  <mergeCells count="59">
    <mergeCell ref="B2:G2"/>
    <mergeCell ref="B5:F5"/>
    <mergeCell ref="B7:C7"/>
    <mergeCell ref="E7:F7"/>
    <mergeCell ref="B8:C8"/>
    <mergeCell ref="E8:F8"/>
    <mergeCell ref="B9:F9"/>
    <mergeCell ref="A10:A12"/>
    <mergeCell ref="B10:B12"/>
    <mergeCell ref="C10:C12"/>
    <mergeCell ref="D10:D12"/>
    <mergeCell ref="E10:E12"/>
    <mergeCell ref="F10:F12"/>
    <mergeCell ref="B19:G19"/>
    <mergeCell ref="B20:C20"/>
    <mergeCell ref="D20:E20"/>
    <mergeCell ref="F20:G20"/>
    <mergeCell ref="G10:G12"/>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47:E47"/>
    <mergeCell ref="B39:H39"/>
    <mergeCell ref="B33:C33"/>
    <mergeCell ref="D33:E33"/>
    <mergeCell ref="F33:G33"/>
  </mergeCells>
  <pageMargins left="0.7" right="0.7" top="0.75" bottom="0.75" header="0.3" footer="0.3"/>
  <pageSetup paperSize="9" scale="67" orientation="portrait" verticalDpi="0"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85"/>
  <sheetViews>
    <sheetView view="pageBreakPreview" zoomScaleNormal="100" zoomScaleSheetLayoutView="100" workbookViewId="0">
      <selection activeCell="D40" sqref="D40:E40"/>
    </sheetView>
  </sheetViews>
  <sheetFormatPr defaultRowHeight="11.25" x14ac:dyDescent="0.2"/>
  <cols>
    <col min="1" max="1" width="10" style="18" customWidth="1"/>
    <col min="2" max="2" width="47.33203125" style="63" customWidth="1"/>
    <col min="3" max="3" width="16.6640625" style="18" customWidth="1"/>
    <col min="4" max="4" width="16" style="18" customWidth="1"/>
    <col min="5" max="5" width="17" style="18" customWidth="1"/>
    <col min="6" max="6" width="18.6640625" style="18" customWidth="1"/>
    <col min="7" max="7" width="18.6640625" style="26" customWidth="1"/>
    <col min="8" max="8" width="20" style="27" customWidth="1"/>
    <col min="9" max="9" width="16" style="18" customWidth="1"/>
    <col min="10" max="10" width="20" style="18" customWidth="1"/>
    <col min="11" max="11" width="18.6640625" style="18" customWidth="1"/>
    <col min="12" max="256" width="9.33203125" style="18"/>
    <col min="257" max="257" width="10" style="18" customWidth="1"/>
    <col min="258" max="258" width="47.33203125" style="18" customWidth="1"/>
    <col min="259" max="259" width="16.6640625" style="18" customWidth="1"/>
    <col min="260" max="260" width="16" style="18" customWidth="1"/>
    <col min="261" max="261" width="17" style="18" customWidth="1"/>
    <col min="262" max="263" width="18.6640625" style="18" customWidth="1"/>
    <col min="264" max="264" width="20" style="18" customWidth="1"/>
    <col min="265" max="265" width="16" style="18" customWidth="1"/>
    <col min="266" max="266" width="20" style="18" customWidth="1"/>
    <col min="267" max="267" width="18.6640625" style="18" customWidth="1"/>
    <col min="268" max="512" width="9.33203125" style="18"/>
    <col min="513" max="513" width="10" style="18" customWidth="1"/>
    <col min="514" max="514" width="47.33203125" style="18" customWidth="1"/>
    <col min="515" max="515" width="16.6640625" style="18" customWidth="1"/>
    <col min="516" max="516" width="16" style="18" customWidth="1"/>
    <col min="517" max="517" width="17" style="18" customWidth="1"/>
    <col min="518" max="519" width="18.6640625" style="18" customWidth="1"/>
    <col min="520" max="520" width="20" style="18" customWidth="1"/>
    <col min="521" max="521" width="16" style="18" customWidth="1"/>
    <col min="522" max="522" width="20" style="18" customWidth="1"/>
    <col min="523" max="523" width="18.6640625" style="18" customWidth="1"/>
    <col min="524" max="768" width="9.33203125" style="18"/>
    <col min="769" max="769" width="10" style="18" customWidth="1"/>
    <col min="770" max="770" width="47.33203125" style="18" customWidth="1"/>
    <col min="771" max="771" width="16.6640625" style="18" customWidth="1"/>
    <col min="772" max="772" width="16" style="18" customWidth="1"/>
    <col min="773" max="773" width="17" style="18" customWidth="1"/>
    <col min="774" max="775" width="18.6640625" style="18" customWidth="1"/>
    <col min="776" max="776" width="20" style="18" customWidth="1"/>
    <col min="777" max="777" width="16" style="18" customWidth="1"/>
    <col min="778" max="778" width="20" style="18" customWidth="1"/>
    <col min="779" max="779" width="18.6640625" style="18" customWidth="1"/>
    <col min="780" max="1024" width="9.33203125" style="18"/>
    <col min="1025" max="1025" width="10" style="18" customWidth="1"/>
    <col min="1026" max="1026" width="47.33203125" style="18" customWidth="1"/>
    <col min="1027" max="1027" width="16.6640625" style="18" customWidth="1"/>
    <col min="1028" max="1028" width="16" style="18" customWidth="1"/>
    <col min="1029" max="1029" width="17" style="18" customWidth="1"/>
    <col min="1030" max="1031" width="18.6640625" style="18" customWidth="1"/>
    <col min="1032" max="1032" width="20" style="18" customWidth="1"/>
    <col min="1033" max="1033" width="16" style="18" customWidth="1"/>
    <col min="1034" max="1034" width="20" style="18" customWidth="1"/>
    <col min="1035" max="1035" width="18.6640625" style="18" customWidth="1"/>
    <col min="1036" max="1280" width="9.33203125" style="18"/>
    <col min="1281" max="1281" width="10" style="18" customWidth="1"/>
    <col min="1282" max="1282" width="47.33203125" style="18" customWidth="1"/>
    <col min="1283" max="1283" width="16.6640625" style="18" customWidth="1"/>
    <col min="1284" max="1284" width="16" style="18" customWidth="1"/>
    <col min="1285" max="1285" width="17" style="18" customWidth="1"/>
    <col min="1286" max="1287" width="18.6640625" style="18" customWidth="1"/>
    <col min="1288" max="1288" width="20" style="18" customWidth="1"/>
    <col min="1289" max="1289" width="16" style="18" customWidth="1"/>
    <col min="1290" max="1290" width="20" style="18" customWidth="1"/>
    <col min="1291" max="1291" width="18.6640625" style="18" customWidth="1"/>
    <col min="1292" max="1536" width="9.33203125" style="18"/>
    <col min="1537" max="1537" width="10" style="18" customWidth="1"/>
    <col min="1538" max="1538" width="47.33203125" style="18" customWidth="1"/>
    <col min="1539" max="1539" width="16.6640625" style="18" customWidth="1"/>
    <col min="1540" max="1540" width="16" style="18" customWidth="1"/>
    <col min="1541" max="1541" width="17" style="18" customWidth="1"/>
    <col min="1542" max="1543" width="18.6640625" style="18" customWidth="1"/>
    <col min="1544" max="1544" width="20" style="18" customWidth="1"/>
    <col min="1545" max="1545" width="16" style="18" customWidth="1"/>
    <col min="1546" max="1546" width="20" style="18" customWidth="1"/>
    <col min="1547" max="1547" width="18.6640625" style="18" customWidth="1"/>
    <col min="1548" max="1792" width="9.33203125" style="18"/>
    <col min="1793" max="1793" width="10" style="18" customWidth="1"/>
    <col min="1794" max="1794" width="47.33203125" style="18" customWidth="1"/>
    <col min="1795" max="1795" width="16.6640625" style="18" customWidth="1"/>
    <col min="1796" max="1796" width="16" style="18" customWidth="1"/>
    <col min="1797" max="1797" width="17" style="18" customWidth="1"/>
    <col min="1798" max="1799" width="18.6640625" style="18" customWidth="1"/>
    <col min="1800" max="1800" width="20" style="18" customWidth="1"/>
    <col min="1801" max="1801" width="16" style="18" customWidth="1"/>
    <col min="1802" max="1802" width="20" style="18" customWidth="1"/>
    <col min="1803" max="1803" width="18.6640625" style="18" customWidth="1"/>
    <col min="1804" max="2048" width="9.33203125" style="18"/>
    <col min="2049" max="2049" width="10" style="18" customWidth="1"/>
    <col min="2050" max="2050" width="47.33203125" style="18" customWidth="1"/>
    <col min="2051" max="2051" width="16.6640625" style="18" customWidth="1"/>
    <col min="2052" max="2052" width="16" style="18" customWidth="1"/>
    <col min="2053" max="2053" width="17" style="18" customWidth="1"/>
    <col min="2054" max="2055" width="18.6640625" style="18" customWidth="1"/>
    <col min="2056" max="2056" width="20" style="18" customWidth="1"/>
    <col min="2057" max="2057" width="16" style="18" customWidth="1"/>
    <col min="2058" max="2058" width="20" style="18" customWidth="1"/>
    <col min="2059" max="2059" width="18.6640625" style="18" customWidth="1"/>
    <col min="2060" max="2304" width="9.33203125" style="18"/>
    <col min="2305" max="2305" width="10" style="18" customWidth="1"/>
    <col min="2306" max="2306" width="47.33203125" style="18" customWidth="1"/>
    <col min="2307" max="2307" width="16.6640625" style="18" customWidth="1"/>
    <col min="2308" max="2308" width="16" style="18" customWidth="1"/>
    <col min="2309" max="2309" width="17" style="18" customWidth="1"/>
    <col min="2310" max="2311" width="18.6640625" style="18" customWidth="1"/>
    <col min="2312" max="2312" width="20" style="18" customWidth="1"/>
    <col min="2313" max="2313" width="16" style="18" customWidth="1"/>
    <col min="2314" max="2314" width="20" style="18" customWidth="1"/>
    <col min="2315" max="2315" width="18.6640625" style="18" customWidth="1"/>
    <col min="2316" max="2560" width="9.33203125" style="18"/>
    <col min="2561" max="2561" width="10" style="18" customWidth="1"/>
    <col min="2562" max="2562" width="47.33203125" style="18" customWidth="1"/>
    <col min="2563" max="2563" width="16.6640625" style="18" customWidth="1"/>
    <col min="2564" max="2564" width="16" style="18" customWidth="1"/>
    <col min="2565" max="2565" width="17" style="18" customWidth="1"/>
    <col min="2566" max="2567" width="18.6640625" style="18" customWidth="1"/>
    <col min="2568" max="2568" width="20" style="18" customWidth="1"/>
    <col min="2569" max="2569" width="16" style="18" customWidth="1"/>
    <col min="2570" max="2570" width="20" style="18" customWidth="1"/>
    <col min="2571" max="2571" width="18.6640625" style="18" customWidth="1"/>
    <col min="2572" max="2816" width="9.33203125" style="18"/>
    <col min="2817" max="2817" width="10" style="18" customWidth="1"/>
    <col min="2818" max="2818" width="47.33203125" style="18" customWidth="1"/>
    <col min="2819" max="2819" width="16.6640625" style="18" customWidth="1"/>
    <col min="2820" max="2820" width="16" style="18" customWidth="1"/>
    <col min="2821" max="2821" width="17" style="18" customWidth="1"/>
    <col min="2822" max="2823" width="18.6640625" style="18" customWidth="1"/>
    <col min="2824" max="2824" width="20" style="18" customWidth="1"/>
    <col min="2825" max="2825" width="16" style="18" customWidth="1"/>
    <col min="2826" max="2826" width="20" style="18" customWidth="1"/>
    <col min="2827" max="2827" width="18.6640625" style="18" customWidth="1"/>
    <col min="2828" max="3072" width="9.33203125" style="18"/>
    <col min="3073" max="3073" width="10" style="18" customWidth="1"/>
    <col min="3074" max="3074" width="47.33203125" style="18" customWidth="1"/>
    <col min="3075" max="3075" width="16.6640625" style="18" customWidth="1"/>
    <col min="3076" max="3076" width="16" style="18" customWidth="1"/>
    <col min="3077" max="3077" width="17" style="18" customWidth="1"/>
    <col min="3078" max="3079" width="18.6640625" style="18" customWidth="1"/>
    <col min="3080" max="3080" width="20" style="18" customWidth="1"/>
    <col min="3081" max="3081" width="16" style="18" customWidth="1"/>
    <col min="3082" max="3082" width="20" style="18" customWidth="1"/>
    <col min="3083" max="3083" width="18.6640625" style="18" customWidth="1"/>
    <col min="3084" max="3328" width="9.33203125" style="18"/>
    <col min="3329" max="3329" width="10" style="18" customWidth="1"/>
    <col min="3330" max="3330" width="47.33203125" style="18" customWidth="1"/>
    <col min="3331" max="3331" width="16.6640625" style="18" customWidth="1"/>
    <col min="3332" max="3332" width="16" style="18" customWidth="1"/>
    <col min="3333" max="3333" width="17" style="18" customWidth="1"/>
    <col min="3334" max="3335" width="18.6640625" style="18" customWidth="1"/>
    <col min="3336" max="3336" width="20" style="18" customWidth="1"/>
    <col min="3337" max="3337" width="16" style="18" customWidth="1"/>
    <col min="3338" max="3338" width="20" style="18" customWidth="1"/>
    <col min="3339" max="3339" width="18.6640625" style="18" customWidth="1"/>
    <col min="3340" max="3584" width="9.33203125" style="18"/>
    <col min="3585" max="3585" width="10" style="18" customWidth="1"/>
    <col min="3586" max="3586" width="47.33203125" style="18" customWidth="1"/>
    <col min="3587" max="3587" width="16.6640625" style="18" customWidth="1"/>
    <col min="3588" max="3588" width="16" style="18" customWidth="1"/>
    <col min="3589" max="3589" width="17" style="18" customWidth="1"/>
    <col min="3590" max="3591" width="18.6640625" style="18" customWidth="1"/>
    <col min="3592" max="3592" width="20" style="18" customWidth="1"/>
    <col min="3593" max="3593" width="16" style="18" customWidth="1"/>
    <col min="3594" max="3594" width="20" style="18" customWidth="1"/>
    <col min="3595" max="3595" width="18.6640625" style="18" customWidth="1"/>
    <col min="3596" max="3840" width="9.33203125" style="18"/>
    <col min="3841" max="3841" width="10" style="18" customWidth="1"/>
    <col min="3842" max="3842" width="47.33203125" style="18" customWidth="1"/>
    <col min="3843" max="3843" width="16.6640625" style="18" customWidth="1"/>
    <col min="3844" max="3844" width="16" style="18" customWidth="1"/>
    <col min="3845" max="3845" width="17" style="18" customWidth="1"/>
    <col min="3846" max="3847" width="18.6640625" style="18" customWidth="1"/>
    <col min="3848" max="3848" width="20" style="18" customWidth="1"/>
    <col min="3849" max="3849" width="16" style="18" customWidth="1"/>
    <col min="3850" max="3850" width="20" style="18" customWidth="1"/>
    <col min="3851" max="3851" width="18.6640625" style="18" customWidth="1"/>
    <col min="3852" max="4096" width="9.33203125" style="18"/>
    <col min="4097" max="4097" width="10" style="18" customWidth="1"/>
    <col min="4098" max="4098" width="47.33203125" style="18" customWidth="1"/>
    <col min="4099" max="4099" width="16.6640625" style="18" customWidth="1"/>
    <col min="4100" max="4100" width="16" style="18" customWidth="1"/>
    <col min="4101" max="4101" width="17" style="18" customWidth="1"/>
    <col min="4102" max="4103" width="18.6640625" style="18" customWidth="1"/>
    <col min="4104" max="4104" width="20" style="18" customWidth="1"/>
    <col min="4105" max="4105" width="16" style="18" customWidth="1"/>
    <col min="4106" max="4106" width="20" style="18" customWidth="1"/>
    <col min="4107" max="4107" width="18.6640625" style="18" customWidth="1"/>
    <col min="4108" max="4352" width="9.33203125" style="18"/>
    <col min="4353" max="4353" width="10" style="18" customWidth="1"/>
    <col min="4354" max="4354" width="47.33203125" style="18" customWidth="1"/>
    <col min="4355" max="4355" width="16.6640625" style="18" customWidth="1"/>
    <col min="4356" max="4356" width="16" style="18" customWidth="1"/>
    <col min="4357" max="4357" width="17" style="18" customWidth="1"/>
    <col min="4358" max="4359" width="18.6640625" style="18" customWidth="1"/>
    <col min="4360" max="4360" width="20" style="18" customWidth="1"/>
    <col min="4361" max="4361" width="16" style="18" customWidth="1"/>
    <col min="4362" max="4362" width="20" style="18" customWidth="1"/>
    <col min="4363" max="4363" width="18.6640625" style="18" customWidth="1"/>
    <col min="4364" max="4608" width="9.33203125" style="18"/>
    <col min="4609" max="4609" width="10" style="18" customWidth="1"/>
    <col min="4610" max="4610" width="47.33203125" style="18" customWidth="1"/>
    <col min="4611" max="4611" width="16.6640625" style="18" customWidth="1"/>
    <col min="4612" max="4612" width="16" style="18" customWidth="1"/>
    <col min="4613" max="4613" width="17" style="18" customWidth="1"/>
    <col min="4614" max="4615" width="18.6640625" style="18" customWidth="1"/>
    <col min="4616" max="4616" width="20" style="18" customWidth="1"/>
    <col min="4617" max="4617" width="16" style="18" customWidth="1"/>
    <col min="4618" max="4618" width="20" style="18" customWidth="1"/>
    <col min="4619" max="4619" width="18.6640625" style="18" customWidth="1"/>
    <col min="4620" max="4864" width="9.33203125" style="18"/>
    <col min="4865" max="4865" width="10" style="18" customWidth="1"/>
    <col min="4866" max="4866" width="47.33203125" style="18" customWidth="1"/>
    <col min="4867" max="4867" width="16.6640625" style="18" customWidth="1"/>
    <col min="4868" max="4868" width="16" style="18" customWidth="1"/>
    <col min="4869" max="4869" width="17" style="18" customWidth="1"/>
    <col min="4870" max="4871" width="18.6640625" style="18" customWidth="1"/>
    <col min="4872" max="4872" width="20" style="18" customWidth="1"/>
    <col min="4873" max="4873" width="16" style="18" customWidth="1"/>
    <col min="4874" max="4874" width="20" style="18" customWidth="1"/>
    <col min="4875" max="4875" width="18.6640625" style="18" customWidth="1"/>
    <col min="4876" max="5120" width="9.33203125" style="18"/>
    <col min="5121" max="5121" width="10" style="18" customWidth="1"/>
    <col min="5122" max="5122" width="47.33203125" style="18" customWidth="1"/>
    <col min="5123" max="5123" width="16.6640625" style="18" customWidth="1"/>
    <col min="5124" max="5124" width="16" style="18" customWidth="1"/>
    <col min="5125" max="5125" width="17" style="18" customWidth="1"/>
    <col min="5126" max="5127" width="18.6640625" style="18" customWidth="1"/>
    <col min="5128" max="5128" width="20" style="18" customWidth="1"/>
    <col min="5129" max="5129" width="16" style="18" customWidth="1"/>
    <col min="5130" max="5130" width="20" style="18" customWidth="1"/>
    <col min="5131" max="5131" width="18.6640625" style="18" customWidth="1"/>
    <col min="5132" max="5376" width="9.33203125" style="18"/>
    <col min="5377" max="5377" width="10" style="18" customWidth="1"/>
    <col min="5378" max="5378" width="47.33203125" style="18" customWidth="1"/>
    <col min="5379" max="5379" width="16.6640625" style="18" customWidth="1"/>
    <col min="5380" max="5380" width="16" style="18" customWidth="1"/>
    <col min="5381" max="5381" width="17" style="18" customWidth="1"/>
    <col min="5382" max="5383" width="18.6640625" style="18" customWidth="1"/>
    <col min="5384" max="5384" width="20" style="18" customWidth="1"/>
    <col min="5385" max="5385" width="16" style="18" customWidth="1"/>
    <col min="5386" max="5386" width="20" style="18" customWidth="1"/>
    <col min="5387" max="5387" width="18.6640625" style="18" customWidth="1"/>
    <col min="5388" max="5632" width="9.33203125" style="18"/>
    <col min="5633" max="5633" width="10" style="18" customWidth="1"/>
    <col min="5634" max="5634" width="47.33203125" style="18" customWidth="1"/>
    <col min="5635" max="5635" width="16.6640625" style="18" customWidth="1"/>
    <col min="5636" max="5636" width="16" style="18" customWidth="1"/>
    <col min="5637" max="5637" width="17" style="18" customWidth="1"/>
    <col min="5638" max="5639" width="18.6640625" style="18" customWidth="1"/>
    <col min="5640" max="5640" width="20" style="18" customWidth="1"/>
    <col min="5641" max="5641" width="16" style="18" customWidth="1"/>
    <col min="5642" max="5642" width="20" style="18" customWidth="1"/>
    <col min="5643" max="5643" width="18.6640625" style="18" customWidth="1"/>
    <col min="5644" max="5888" width="9.33203125" style="18"/>
    <col min="5889" max="5889" width="10" style="18" customWidth="1"/>
    <col min="5890" max="5890" width="47.33203125" style="18" customWidth="1"/>
    <col min="5891" max="5891" width="16.6640625" style="18" customWidth="1"/>
    <col min="5892" max="5892" width="16" style="18" customWidth="1"/>
    <col min="5893" max="5893" width="17" style="18" customWidth="1"/>
    <col min="5894" max="5895" width="18.6640625" style="18" customWidth="1"/>
    <col min="5896" max="5896" width="20" style="18" customWidth="1"/>
    <col min="5897" max="5897" width="16" style="18" customWidth="1"/>
    <col min="5898" max="5898" width="20" style="18" customWidth="1"/>
    <col min="5899" max="5899" width="18.6640625" style="18" customWidth="1"/>
    <col min="5900" max="6144" width="9.33203125" style="18"/>
    <col min="6145" max="6145" width="10" style="18" customWidth="1"/>
    <col min="6146" max="6146" width="47.33203125" style="18" customWidth="1"/>
    <col min="6147" max="6147" width="16.6640625" style="18" customWidth="1"/>
    <col min="6148" max="6148" width="16" style="18" customWidth="1"/>
    <col min="6149" max="6149" width="17" style="18" customWidth="1"/>
    <col min="6150" max="6151" width="18.6640625" style="18" customWidth="1"/>
    <col min="6152" max="6152" width="20" style="18" customWidth="1"/>
    <col min="6153" max="6153" width="16" style="18" customWidth="1"/>
    <col min="6154" max="6154" width="20" style="18" customWidth="1"/>
    <col min="6155" max="6155" width="18.6640625" style="18" customWidth="1"/>
    <col min="6156" max="6400" width="9.33203125" style="18"/>
    <col min="6401" max="6401" width="10" style="18" customWidth="1"/>
    <col min="6402" max="6402" width="47.33203125" style="18" customWidth="1"/>
    <col min="6403" max="6403" width="16.6640625" style="18" customWidth="1"/>
    <col min="6404" max="6404" width="16" style="18" customWidth="1"/>
    <col min="6405" max="6405" width="17" style="18" customWidth="1"/>
    <col min="6406" max="6407" width="18.6640625" style="18" customWidth="1"/>
    <col min="6408" max="6408" width="20" style="18" customWidth="1"/>
    <col min="6409" max="6409" width="16" style="18" customWidth="1"/>
    <col min="6410" max="6410" width="20" style="18" customWidth="1"/>
    <col min="6411" max="6411" width="18.6640625" style="18" customWidth="1"/>
    <col min="6412" max="6656" width="9.33203125" style="18"/>
    <col min="6657" max="6657" width="10" style="18" customWidth="1"/>
    <col min="6658" max="6658" width="47.33203125" style="18" customWidth="1"/>
    <col min="6659" max="6659" width="16.6640625" style="18" customWidth="1"/>
    <col min="6660" max="6660" width="16" style="18" customWidth="1"/>
    <col min="6661" max="6661" width="17" style="18" customWidth="1"/>
    <col min="6662" max="6663" width="18.6640625" style="18" customWidth="1"/>
    <col min="6664" max="6664" width="20" style="18" customWidth="1"/>
    <col min="6665" max="6665" width="16" style="18" customWidth="1"/>
    <col min="6666" max="6666" width="20" style="18" customWidth="1"/>
    <col min="6667" max="6667" width="18.6640625" style="18" customWidth="1"/>
    <col min="6668" max="6912" width="9.33203125" style="18"/>
    <col min="6913" max="6913" width="10" style="18" customWidth="1"/>
    <col min="6914" max="6914" width="47.33203125" style="18" customWidth="1"/>
    <col min="6915" max="6915" width="16.6640625" style="18" customWidth="1"/>
    <col min="6916" max="6916" width="16" style="18" customWidth="1"/>
    <col min="6917" max="6917" width="17" style="18" customWidth="1"/>
    <col min="6918" max="6919" width="18.6640625" style="18" customWidth="1"/>
    <col min="6920" max="6920" width="20" style="18" customWidth="1"/>
    <col min="6921" max="6921" width="16" style="18" customWidth="1"/>
    <col min="6922" max="6922" width="20" style="18" customWidth="1"/>
    <col min="6923" max="6923" width="18.6640625" style="18" customWidth="1"/>
    <col min="6924" max="7168" width="9.33203125" style="18"/>
    <col min="7169" max="7169" width="10" style="18" customWidth="1"/>
    <col min="7170" max="7170" width="47.33203125" style="18" customWidth="1"/>
    <col min="7171" max="7171" width="16.6640625" style="18" customWidth="1"/>
    <col min="7172" max="7172" width="16" style="18" customWidth="1"/>
    <col min="7173" max="7173" width="17" style="18" customWidth="1"/>
    <col min="7174" max="7175" width="18.6640625" style="18" customWidth="1"/>
    <col min="7176" max="7176" width="20" style="18" customWidth="1"/>
    <col min="7177" max="7177" width="16" style="18" customWidth="1"/>
    <col min="7178" max="7178" width="20" style="18" customWidth="1"/>
    <col min="7179" max="7179" width="18.6640625" style="18" customWidth="1"/>
    <col min="7180" max="7424" width="9.33203125" style="18"/>
    <col min="7425" max="7425" width="10" style="18" customWidth="1"/>
    <col min="7426" max="7426" width="47.33203125" style="18" customWidth="1"/>
    <col min="7427" max="7427" width="16.6640625" style="18" customWidth="1"/>
    <col min="7428" max="7428" width="16" style="18" customWidth="1"/>
    <col min="7429" max="7429" width="17" style="18" customWidth="1"/>
    <col min="7430" max="7431" width="18.6640625" style="18" customWidth="1"/>
    <col min="7432" max="7432" width="20" style="18" customWidth="1"/>
    <col min="7433" max="7433" width="16" style="18" customWidth="1"/>
    <col min="7434" max="7434" width="20" style="18" customWidth="1"/>
    <col min="7435" max="7435" width="18.6640625" style="18" customWidth="1"/>
    <col min="7436" max="7680" width="9.33203125" style="18"/>
    <col min="7681" max="7681" width="10" style="18" customWidth="1"/>
    <col min="7682" max="7682" width="47.33203125" style="18" customWidth="1"/>
    <col min="7683" max="7683" width="16.6640625" style="18" customWidth="1"/>
    <col min="7684" max="7684" width="16" style="18" customWidth="1"/>
    <col min="7685" max="7685" width="17" style="18" customWidth="1"/>
    <col min="7686" max="7687" width="18.6640625" style="18" customWidth="1"/>
    <col min="7688" max="7688" width="20" style="18" customWidth="1"/>
    <col min="7689" max="7689" width="16" style="18" customWidth="1"/>
    <col min="7690" max="7690" width="20" style="18" customWidth="1"/>
    <col min="7691" max="7691" width="18.6640625" style="18" customWidth="1"/>
    <col min="7692" max="7936" width="9.33203125" style="18"/>
    <col min="7937" max="7937" width="10" style="18" customWidth="1"/>
    <col min="7938" max="7938" width="47.33203125" style="18" customWidth="1"/>
    <col min="7939" max="7939" width="16.6640625" style="18" customWidth="1"/>
    <col min="7940" max="7940" width="16" style="18" customWidth="1"/>
    <col min="7941" max="7941" width="17" style="18" customWidth="1"/>
    <col min="7942" max="7943" width="18.6640625" style="18" customWidth="1"/>
    <col min="7944" max="7944" width="20" style="18" customWidth="1"/>
    <col min="7945" max="7945" width="16" style="18" customWidth="1"/>
    <col min="7946" max="7946" width="20" style="18" customWidth="1"/>
    <col min="7947" max="7947" width="18.6640625" style="18" customWidth="1"/>
    <col min="7948" max="8192" width="9.33203125" style="18"/>
    <col min="8193" max="8193" width="10" style="18" customWidth="1"/>
    <col min="8194" max="8194" width="47.33203125" style="18" customWidth="1"/>
    <col min="8195" max="8195" width="16.6640625" style="18" customWidth="1"/>
    <col min="8196" max="8196" width="16" style="18" customWidth="1"/>
    <col min="8197" max="8197" width="17" style="18" customWidth="1"/>
    <col min="8198" max="8199" width="18.6640625" style="18" customWidth="1"/>
    <col min="8200" max="8200" width="20" style="18" customWidth="1"/>
    <col min="8201" max="8201" width="16" style="18" customWidth="1"/>
    <col min="8202" max="8202" width="20" style="18" customWidth="1"/>
    <col min="8203" max="8203" width="18.6640625" style="18" customWidth="1"/>
    <col min="8204" max="8448" width="9.33203125" style="18"/>
    <col min="8449" max="8449" width="10" style="18" customWidth="1"/>
    <col min="8450" max="8450" width="47.33203125" style="18" customWidth="1"/>
    <col min="8451" max="8451" width="16.6640625" style="18" customWidth="1"/>
    <col min="8452" max="8452" width="16" style="18" customWidth="1"/>
    <col min="8453" max="8453" width="17" style="18" customWidth="1"/>
    <col min="8454" max="8455" width="18.6640625" style="18" customWidth="1"/>
    <col min="8456" max="8456" width="20" style="18" customWidth="1"/>
    <col min="8457" max="8457" width="16" style="18" customWidth="1"/>
    <col min="8458" max="8458" width="20" style="18" customWidth="1"/>
    <col min="8459" max="8459" width="18.6640625" style="18" customWidth="1"/>
    <col min="8460" max="8704" width="9.33203125" style="18"/>
    <col min="8705" max="8705" width="10" style="18" customWidth="1"/>
    <col min="8706" max="8706" width="47.33203125" style="18" customWidth="1"/>
    <col min="8707" max="8707" width="16.6640625" style="18" customWidth="1"/>
    <col min="8708" max="8708" width="16" style="18" customWidth="1"/>
    <col min="8709" max="8709" width="17" style="18" customWidth="1"/>
    <col min="8710" max="8711" width="18.6640625" style="18" customWidth="1"/>
    <col min="8712" max="8712" width="20" style="18" customWidth="1"/>
    <col min="8713" max="8713" width="16" style="18" customWidth="1"/>
    <col min="8714" max="8714" width="20" style="18" customWidth="1"/>
    <col min="8715" max="8715" width="18.6640625" style="18" customWidth="1"/>
    <col min="8716" max="8960" width="9.33203125" style="18"/>
    <col min="8961" max="8961" width="10" style="18" customWidth="1"/>
    <col min="8962" max="8962" width="47.33203125" style="18" customWidth="1"/>
    <col min="8963" max="8963" width="16.6640625" style="18" customWidth="1"/>
    <col min="8964" max="8964" width="16" style="18" customWidth="1"/>
    <col min="8965" max="8965" width="17" style="18" customWidth="1"/>
    <col min="8966" max="8967" width="18.6640625" style="18" customWidth="1"/>
    <col min="8968" max="8968" width="20" style="18" customWidth="1"/>
    <col min="8969" max="8969" width="16" style="18" customWidth="1"/>
    <col min="8970" max="8970" width="20" style="18" customWidth="1"/>
    <col min="8971" max="8971" width="18.6640625" style="18" customWidth="1"/>
    <col min="8972" max="9216" width="9.33203125" style="18"/>
    <col min="9217" max="9217" width="10" style="18" customWidth="1"/>
    <col min="9218" max="9218" width="47.33203125" style="18" customWidth="1"/>
    <col min="9219" max="9219" width="16.6640625" style="18" customWidth="1"/>
    <col min="9220" max="9220" width="16" style="18" customWidth="1"/>
    <col min="9221" max="9221" width="17" style="18" customWidth="1"/>
    <col min="9222" max="9223" width="18.6640625" style="18" customWidth="1"/>
    <col min="9224" max="9224" width="20" style="18" customWidth="1"/>
    <col min="9225" max="9225" width="16" style="18" customWidth="1"/>
    <col min="9226" max="9226" width="20" style="18" customWidth="1"/>
    <col min="9227" max="9227" width="18.6640625" style="18" customWidth="1"/>
    <col min="9228" max="9472" width="9.33203125" style="18"/>
    <col min="9473" max="9473" width="10" style="18" customWidth="1"/>
    <col min="9474" max="9474" width="47.33203125" style="18" customWidth="1"/>
    <col min="9475" max="9475" width="16.6640625" style="18" customWidth="1"/>
    <col min="9476" max="9476" width="16" style="18" customWidth="1"/>
    <col min="9477" max="9477" width="17" style="18" customWidth="1"/>
    <col min="9478" max="9479" width="18.6640625" style="18" customWidth="1"/>
    <col min="9480" max="9480" width="20" style="18" customWidth="1"/>
    <col min="9481" max="9481" width="16" style="18" customWidth="1"/>
    <col min="9482" max="9482" width="20" style="18" customWidth="1"/>
    <col min="9483" max="9483" width="18.6640625" style="18" customWidth="1"/>
    <col min="9484" max="9728" width="9.33203125" style="18"/>
    <col min="9729" max="9729" width="10" style="18" customWidth="1"/>
    <col min="9730" max="9730" width="47.33203125" style="18" customWidth="1"/>
    <col min="9731" max="9731" width="16.6640625" style="18" customWidth="1"/>
    <col min="9732" max="9732" width="16" style="18" customWidth="1"/>
    <col min="9733" max="9733" width="17" style="18" customWidth="1"/>
    <col min="9734" max="9735" width="18.6640625" style="18" customWidth="1"/>
    <col min="9736" max="9736" width="20" style="18" customWidth="1"/>
    <col min="9737" max="9737" width="16" style="18" customWidth="1"/>
    <col min="9738" max="9738" width="20" style="18" customWidth="1"/>
    <col min="9739" max="9739" width="18.6640625" style="18" customWidth="1"/>
    <col min="9740" max="9984" width="9.33203125" style="18"/>
    <col min="9985" max="9985" width="10" style="18" customWidth="1"/>
    <col min="9986" max="9986" width="47.33203125" style="18" customWidth="1"/>
    <col min="9987" max="9987" width="16.6640625" style="18" customWidth="1"/>
    <col min="9988" max="9988" width="16" style="18" customWidth="1"/>
    <col min="9989" max="9989" width="17" style="18" customWidth="1"/>
    <col min="9990" max="9991" width="18.6640625" style="18" customWidth="1"/>
    <col min="9992" max="9992" width="20" style="18" customWidth="1"/>
    <col min="9993" max="9993" width="16" style="18" customWidth="1"/>
    <col min="9994" max="9994" width="20" style="18" customWidth="1"/>
    <col min="9995" max="9995" width="18.6640625" style="18" customWidth="1"/>
    <col min="9996" max="10240" width="9.33203125" style="18"/>
    <col min="10241" max="10241" width="10" style="18" customWidth="1"/>
    <col min="10242" max="10242" width="47.33203125" style="18" customWidth="1"/>
    <col min="10243" max="10243" width="16.6640625" style="18" customWidth="1"/>
    <col min="10244" max="10244" width="16" style="18" customWidth="1"/>
    <col min="10245" max="10245" width="17" style="18" customWidth="1"/>
    <col min="10246" max="10247" width="18.6640625" style="18" customWidth="1"/>
    <col min="10248" max="10248" width="20" style="18" customWidth="1"/>
    <col min="10249" max="10249" width="16" style="18" customWidth="1"/>
    <col min="10250" max="10250" width="20" style="18" customWidth="1"/>
    <col min="10251" max="10251" width="18.6640625" style="18" customWidth="1"/>
    <col min="10252" max="10496" width="9.33203125" style="18"/>
    <col min="10497" max="10497" width="10" style="18" customWidth="1"/>
    <col min="10498" max="10498" width="47.33203125" style="18" customWidth="1"/>
    <col min="10499" max="10499" width="16.6640625" style="18" customWidth="1"/>
    <col min="10500" max="10500" width="16" style="18" customWidth="1"/>
    <col min="10501" max="10501" width="17" style="18" customWidth="1"/>
    <col min="10502" max="10503" width="18.6640625" style="18" customWidth="1"/>
    <col min="10504" max="10504" width="20" style="18" customWidth="1"/>
    <col min="10505" max="10505" width="16" style="18" customWidth="1"/>
    <col min="10506" max="10506" width="20" style="18" customWidth="1"/>
    <col min="10507" max="10507" width="18.6640625" style="18" customWidth="1"/>
    <col min="10508" max="10752" width="9.33203125" style="18"/>
    <col min="10753" max="10753" width="10" style="18" customWidth="1"/>
    <col min="10754" max="10754" width="47.33203125" style="18" customWidth="1"/>
    <col min="10755" max="10755" width="16.6640625" style="18" customWidth="1"/>
    <col min="10756" max="10756" width="16" style="18" customWidth="1"/>
    <col min="10757" max="10757" width="17" style="18" customWidth="1"/>
    <col min="10758" max="10759" width="18.6640625" style="18" customWidth="1"/>
    <col min="10760" max="10760" width="20" style="18" customWidth="1"/>
    <col min="10761" max="10761" width="16" style="18" customWidth="1"/>
    <col min="10762" max="10762" width="20" style="18" customWidth="1"/>
    <col min="10763" max="10763" width="18.6640625" style="18" customWidth="1"/>
    <col min="10764" max="11008" width="9.33203125" style="18"/>
    <col min="11009" max="11009" width="10" style="18" customWidth="1"/>
    <col min="11010" max="11010" width="47.33203125" style="18" customWidth="1"/>
    <col min="11011" max="11011" width="16.6640625" style="18" customWidth="1"/>
    <col min="11012" max="11012" width="16" style="18" customWidth="1"/>
    <col min="11013" max="11013" width="17" style="18" customWidth="1"/>
    <col min="11014" max="11015" width="18.6640625" style="18" customWidth="1"/>
    <col min="11016" max="11016" width="20" style="18" customWidth="1"/>
    <col min="11017" max="11017" width="16" style="18" customWidth="1"/>
    <col min="11018" max="11018" width="20" style="18" customWidth="1"/>
    <col min="11019" max="11019" width="18.6640625" style="18" customWidth="1"/>
    <col min="11020" max="11264" width="9.33203125" style="18"/>
    <col min="11265" max="11265" width="10" style="18" customWidth="1"/>
    <col min="11266" max="11266" width="47.33203125" style="18" customWidth="1"/>
    <col min="11267" max="11267" width="16.6640625" style="18" customWidth="1"/>
    <col min="11268" max="11268" width="16" style="18" customWidth="1"/>
    <col min="11269" max="11269" width="17" style="18" customWidth="1"/>
    <col min="11270" max="11271" width="18.6640625" style="18" customWidth="1"/>
    <col min="11272" max="11272" width="20" style="18" customWidth="1"/>
    <col min="11273" max="11273" width="16" style="18" customWidth="1"/>
    <col min="11274" max="11274" width="20" style="18" customWidth="1"/>
    <col min="11275" max="11275" width="18.6640625" style="18" customWidth="1"/>
    <col min="11276" max="11520" width="9.33203125" style="18"/>
    <col min="11521" max="11521" width="10" style="18" customWidth="1"/>
    <col min="11522" max="11522" width="47.33203125" style="18" customWidth="1"/>
    <col min="11523" max="11523" width="16.6640625" style="18" customWidth="1"/>
    <col min="11524" max="11524" width="16" style="18" customWidth="1"/>
    <col min="11525" max="11525" width="17" style="18" customWidth="1"/>
    <col min="11526" max="11527" width="18.6640625" style="18" customWidth="1"/>
    <col min="11528" max="11528" width="20" style="18" customWidth="1"/>
    <col min="11529" max="11529" width="16" style="18" customWidth="1"/>
    <col min="11530" max="11530" width="20" style="18" customWidth="1"/>
    <col min="11531" max="11531" width="18.6640625" style="18" customWidth="1"/>
    <col min="11532" max="11776" width="9.33203125" style="18"/>
    <col min="11777" max="11777" width="10" style="18" customWidth="1"/>
    <col min="11778" max="11778" width="47.33203125" style="18" customWidth="1"/>
    <col min="11779" max="11779" width="16.6640625" style="18" customWidth="1"/>
    <col min="11780" max="11780" width="16" style="18" customWidth="1"/>
    <col min="11781" max="11781" width="17" style="18" customWidth="1"/>
    <col min="11782" max="11783" width="18.6640625" style="18" customWidth="1"/>
    <col min="11784" max="11784" width="20" style="18" customWidth="1"/>
    <col min="11785" max="11785" width="16" style="18" customWidth="1"/>
    <col min="11786" max="11786" width="20" style="18" customWidth="1"/>
    <col min="11787" max="11787" width="18.6640625" style="18" customWidth="1"/>
    <col min="11788" max="12032" width="9.33203125" style="18"/>
    <col min="12033" max="12033" width="10" style="18" customWidth="1"/>
    <col min="12034" max="12034" width="47.33203125" style="18" customWidth="1"/>
    <col min="12035" max="12035" width="16.6640625" style="18" customWidth="1"/>
    <col min="12036" max="12036" width="16" style="18" customWidth="1"/>
    <col min="12037" max="12037" width="17" style="18" customWidth="1"/>
    <col min="12038" max="12039" width="18.6640625" style="18" customWidth="1"/>
    <col min="12040" max="12040" width="20" style="18" customWidth="1"/>
    <col min="12041" max="12041" width="16" style="18" customWidth="1"/>
    <col min="12042" max="12042" width="20" style="18" customWidth="1"/>
    <col min="12043" max="12043" width="18.6640625" style="18" customWidth="1"/>
    <col min="12044" max="12288" width="9.33203125" style="18"/>
    <col min="12289" max="12289" width="10" style="18" customWidth="1"/>
    <col min="12290" max="12290" width="47.33203125" style="18" customWidth="1"/>
    <col min="12291" max="12291" width="16.6640625" style="18" customWidth="1"/>
    <col min="12292" max="12292" width="16" style="18" customWidth="1"/>
    <col min="12293" max="12293" width="17" style="18" customWidth="1"/>
    <col min="12294" max="12295" width="18.6640625" style="18" customWidth="1"/>
    <col min="12296" max="12296" width="20" style="18" customWidth="1"/>
    <col min="12297" max="12297" width="16" style="18" customWidth="1"/>
    <col min="12298" max="12298" width="20" style="18" customWidth="1"/>
    <col min="12299" max="12299" width="18.6640625" style="18" customWidth="1"/>
    <col min="12300" max="12544" width="9.33203125" style="18"/>
    <col min="12545" max="12545" width="10" style="18" customWidth="1"/>
    <col min="12546" max="12546" width="47.33203125" style="18" customWidth="1"/>
    <col min="12547" max="12547" width="16.6640625" style="18" customWidth="1"/>
    <col min="12548" max="12548" width="16" style="18" customWidth="1"/>
    <col min="12549" max="12549" width="17" style="18" customWidth="1"/>
    <col min="12550" max="12551" width="18.6640625" style="18" customWidth="1"/>
    <col min="12552" max="12552" width="20" style="18" customWidth="1"/>
    <col min="12553" max="12553" width="16" style="18" customWidth="1"/>
    <col min="12554" max="12554" width="20" style="18" customWidth="1"/>
    <col min="12555" max="12555" width="18.6640625" style="18" customWidth="1"/>
    <col min="12556" max="12800" width="9.33203125" style="18"/>
    <col min="12801" max="12801" width="10" style="18" customWidth="1"/>
    <col min="12802" max="12802" width="47.33203125" style="18" customWidth="1"/>
    <col min="12803" max="12803" width="16.6640625" style="18" customWidth="1"/>
    <col min="12804" max="12804" width="16" style="18" customWidth="1"/>
    <col min="12805" max="12805" width="17" style="18" customWidth="1"/>
    <col min="12806" max="12807" width="18.6640625" style="18" customWidth="1"/>
    <col min="12808" max="12808" width="20" style="18" customWidth="1"/>
    <col min="12809" max="12809" width="16" style="18" customWidth="1"/>
    <col min="12810" max="12810" width="20" style="18" customWidth="1"/>
    <col min="12811" max="12811" width="18.6640625" style="18" customWidth="1"/>
    <col min="12812" max="13056" width="9.33203125" style="18"/>
    <col min="13057" max="13057" width="10" style="18" customWidth="1"/>
    <col min="13058" max="13058" width="47.33203125" style="18" customWidth="1"/>
    <col min="13059" max="13059" width="16.6640625" style="18" customWidth="1"/>
    <col min="13060" max="13060" width="16" style="18" customWidth="1"/>
    <col min="13061" max="13061" width="17" style="18" customWidth="1"/>
    <col min="13062" max="13063" width="18.6640625" style="18" customWidth="1"/>
    <col min="13064" max="13064" width="20" style="18" customWidth="1"/>
    <col min="13065" max="13065" width="16" style="18" customWidth="1"/>
    <col min="13066" max="13066" width="20" style="18" customWidth="1"/>
    <col min="13067" max="13067" width="18.6640625" style="18" customWidth="1"/>
    <col min="13068" max="13312" width="9.33203125" style="18"/>
    <col min="13313" max="13313" width="10" style="18" customWidth="1"/>
    <col min="13314" max="13314" width="47.33203125" style="18" customWidth="1"/>
    <col min="13315" max="13315" width="16.6640625" style="18" customWidth="1"/>
    <col min="13316" max="13316" width="16" style="18" customWidth="1"/>
    <col min="13317" max="13317" width="17" style="18" customWidth="1"/>
    <col min="13318" max="13319" width="18.6640625" style="18" customWidth="1"/>
    <col min="13320" max="13320" width="20" style="18" customWidth="1"/>
    <col min="13321" max="13321" width="16" style="18" customWidth="1"/>
    <col min="13322" max="13322" width="20" style="18" customWidth="1"/>
    <col min="13323" max="13323" width="18.6640625" style="18" customWidth="1"/>
    <col min="13324" max="13568" width="9.33203125" style="18"/>
    <col min="13569" max="13569" width="10" style="18" customWidth="1"/>
    <col min="13570" max="13570" width="47.33203125" style="18" customWidth="1"/>
    <col min="13571" max="13571" width="16.6640625" style="18" customWidth="1"/>
    <col min="13572" max="13572" width="16" style="18" customWidth="1"/>
    <col min="13573" max="13573" width="17" style="18" customWidth="1"/>
    <col min="13574" max="13575" width="18.6640625" style="18" customWidth="1"/>
    <col min="13576" max="13576" width="20" style="18" customWidth="1"/>
    <col min="13577" max="13577" width="16" style="18" customWidth="1"/>
    <col min="13578" max="13578" width="20" style="18" customWidth="1"/>
    <col min="13579" max="13579" width="18.6640625" style="18" customWidth="1"/>
    <col min="13580" max="13824" width="9.33203125" style="18"/>
    <col min="13825" max="13825" width="10" style="18" customWidth="1"/>
    <col min="13826" max="13826" width="47.33203125" style="18" customWidth="1"/>
    <col min="13827" max="13827" width="16.6640625" style="18" customWidth="1"/>
    <col min="13828" max="13828" width="16" style="18" customWidth="1"/>
    <col min="13829" max="13829" width="17" style="18" customWidth="1"/>
    <col min="13830" max="13831" width="18.6640625" style="18" customWidth="1"/>
    <col min="13832" max="13832" width="20" style="18" customWidth="1"/>
    <col min="13833" max="13833" width="16" style="18" customWidth="1"/>
    <col min="13834" max="13834" width="20" style="18" customWidth="1"/>
    <col min="13835" max="13835" width="18.6640625" style="18" customWidth="1"/>
    <col min="13836" max="14080" width="9.33203125" style="18"/>
    <col min="14081" max="14081" width="10" style="18" customWidth="1"/>
    <col min="14082" max="14082" width="47.33203125" style="18" customWidth="1"/>
    <col min="14083" max="14083" width="16.6640625" style="18" customWidth="1"/>
    <col min="14084" max="14084" width="16" style="18" customWidth="1"/>
    <col min="14085" max="14085" width="17" style="18" customWidth="1"/>
    <col min="14086" max="14087" width="18.6640625" style="18" customWidth="1"/>
    <col min="14088" max="14088" width="20" style="18" customWidth="1"/>
    <col min="14089" max="14089" width="16" style="18" customWidth="1"/>
    <col min="14090" max="14090" width="20" style="18" customWidth="1"/>
    <col min="14091" max="14091" width="18.6640625" style="18" customWidth="1"/>
    <col min="14092" max="14336" width="9.33203125" style="18"/>
    <col min="14337" max="14337" width="10" style="18" customWidth="1"/>
    <col min="14338" max="14338" width="47.33203125" style="18" customWidth="1"/>
    <col min="14339" max="14339" width="16.6640625" style="18" customWidth="1"/>
    <col min="14340" max="14340" width="16" style="18" customWidth="1"/>
    <col min="14341" max="14341" width="17" style="18" customWidth="1"/>
    <col min="14342" max="14343" width="18.6640625" style="18" customWidth="1"/>
    <col min="14344" max="14344" width="20" style="18" customWidth="1"/>
    <col min="14345" max="14345" width="16" style="18" customWidth="1"/>
    <col min="14346" max="14346" width="20" style="18" customWidth="1"/>
    <col min="14347" max="14347" width="18.6640625" style="18" customWidth="1"/>
    <col min="14348" max="14592" width="9.33203125" style="18"/>
    <col min="14593" max="14593" width="10" style="18" customWidth="1"/>
    <col min="14594" max="14594" width="47.33203125" style="18" customWidth="1"/>
    <col min="14595" max="14595" width="16.6640625" style="18" customWidth="1"/>
    <col min="14596" max="14596" width="16" style="18" customWidth="1"/>
    <col min="14597" max="14597" width="17" style="18" customWidth="1"/>
    <col min="14598" max="14599" width="18.6640625" style="18" customWidth="1"/>
    <col min="14600" max="14600" width="20" style="18" customWidth="1"/>
    <col min="14601" max="14601" width="16" style="18" customWidth="1"/>
    <col min="14602" max="14602" width="20" style="18" customWidth="1"/>
    <col min="14603" max="14603" width="18.6640625" style="18" customWidth="1"/>
    <col min="14604" max="14848" width="9.33203125" style="18"/>
    <col min="14849" max="14849" width="10" style="18" customWidth="1"/>
    <col min="14850" max="14850" width="47.33203125" style="18" customWidth="1"/>
    <col min="14851" max="14851" width="16.6640625" style="18" customWidth="1"/>
    <col min="14852" max="14852" width="16" style="18" customWidth="1"/>
    <col min="14853" max="14853" width="17" style="18" customWidth="1"/>
    <col min="14854" max="14855" width="18.6640625" style="18" customWidth="1"/>
    <col min="14856" max="14856" width="20" style="18" customWidth="1"/>
    <col min="14857" max="14857" width="16" style="18" customWidth="1"/>
    <col min="14858" max="14858" width="20" style="18" customWidth="1"/>
    <col min="14859" max="14859" width="18.6640625" style="18" customWidth="1"/>
    <col min="14860" max="15104" width="9.33203125" style="18"/>
    <col min="15105" max="15105" width="10" style="18" customWidth="1"/>
    <col min="15106" max="15106" width="47.33203125" style="18" customWidth="1"/>
    <col min="15107" max="15107" width="16.6640625" style="18" customWidth="1"/>
    <col min="15108" max="15108" width="16" style="18" customWidth="1"/>
    <col min="15109" max="15109" width="17" style="18" customWidth="1"/>
    <col min="15110" max="15111" width="18.6640625" style="18" customWidth="1"/>
    <col min="15112" max="15112" width="20" style="18" customWidth="1"/>
    <col min="15113" max="15113" width="16" style="18" customWidth="1"/>
    <col min="15114" max="15114" width="20" style="18" customWidth="1"/>
    <col min="15115" max="15115" width="18.6640625" style="18" customWidth="1"/>
    <col min="15116" max="15360" width="9.33203125" style="18"/>
    <col min="15361" max="15361" width="10" style="18" customWidth="1"/>
    <col min="15362" max="15362" width="47.33203125" style="18" customWidth="1"/>
    <col min="15363" max="15363" width="16.6640625" style="18" customWidth="1"/>
    <col min="15364" max="15364" width="16" style="18" customWidth="1"/>
    <col min="15365" max="15365" width="17" style="18" customWidth="1"/>
    <col min="15366" max="15367" width="18.6640625" style="18" customWidth="1"/>
    <col min="15368" max="15368" width="20" style="18" customWidth="1"/>
    <col min="15369" max="15369" width="16" style="18" customWidth="1"/>
    <col min="15370" max="15370" width="20" style="18" customWidth="1"/>
    <col min="15371" max="15371" width="18.6640625" style="18" customWidth="1"/>
    <col min="15372" max="15616" width="9.33203125" style="18"/>
    <col min="15617" max="15617" width="10" style="18" customWidth="1"/>
    <col min="15618" max="15618" width="47.33203125" style="18" customWidth="1"/>
    <col min="15619" max="15619" width="16.6640625" style="18" customWidth="1"/>
    <col min="15620" max="15620" width="16" style="18" customWidth="1"/>
    <col min="15621" max="15621" width="17" style="18" customWidth="1"/>
    <col min="15622" max="15623" width="18.6640625" style="18" customWidth="1"/>
    <col min="15624" max="15624" width="20" style="18" customWidth="1"/>
    <col min="15625" max="15625" width="16" style="18" customWidth="1"/>
    <col min="15626" max="15626" width="20" style="18" customWidth="1"/>
    <col min="15627" max="15627" width="18.6640625" style="18" customWidth="1"/>
    <col min="15628" max="15872" width="9.33203125" style="18"/>
    <col min="15873" max="15873" width="10" style="18" customWidth="1"/>
    <col min="15874" max="15874" width="47.33203125" style="18" customWidth="1"/>
    <col min="15875" max="15875" width="16.6640625" style="18" customWidth="1"/>
    <col min="15876" max="15876" width="16" style="18" customWidth="1"/>
    <col min="15877" max="15877" width="17" style="18" customWidth="1"/>
    <col min="15878" max="15879" width="18.6640625" style="18" customWidth="1"/>
    <col min="15880" max="15880" width="20" style="18" customWidth="1"/>
    <col min="15881" max="15881" width="16" style="18" customWidth="1"/>
    <col min="15882" max="15882" width="20" style="18" customWidth="1"/>
    <col min="15883" max="15883" width="18.6640625" style="18" customWidth="1"/>
    <col min="15884" max="16128" width="9.33203125" style="18"/>
    <col min="16129" max="16129" width="10" style="18" customWidth="1"/>
    <col min="16130" max="16130" width="47.33203125" style="18" customWidth="1"/>
    <col min="16131" max="16131" width="16.6640625" style="18" customWidth="1"/>
    <col min="16132" max="16132" width="16" style="18" customWidth="1"/>
    <col min="16133" max="16133" width="17" style="18" customWidth="1"/>
    <col min="16134" max="16135" width="18.6640625" style="18" customWidth="1"/>
    <col min="16136" max="16136" width="20" style="18" customWidth="1"/>
    <col min="16137" max="16137" width="16" style="18" customWidth="1"/>
    <col min="16138" max="16138" width="20" style="18" customWidth="1"/>
    <col min="16139" max="16139" width="18.6640625" style="18" customWidth="1"/>
    <col min="16140" max="16384" width="9.33203125" style="18"/>
  </cols>
  <sheetData>
    <row r="2" spans="1:10" ht="34.5" customHeight="1" thickBot="1" x14ac:dyDescent="0.25">
      <c r="B2" s="724" t="s">
        <v>543</v>
      </c>
      <c r="C2" s="725"/>
      <c r="D2" s="725"/>
      <c r="E2" s="725"/>
      <c r="F2" s="725"/>
      <c r="G2" s="726"/>
      <c r="H2" s="19"/>
      <c r="I2" s="20"/>
      <c r="J2" s="20"/>
    </row>
    <row r="3" spans="1:10" ht="9.75" customHeight="1" x14ac:dyDescent="0.2">
      <c r="B3" s="21"/>
      <c r="C3" s="22"/>
      <c r="D3" s="22"/>
      <c r="E3" s="22"/>
      <c r="F3" s="22"/>
      <c r="G3" s="23"/>
      <c r="H3" s="19"/>
      <c r="I3" s="20"/>
      <c r="J3" s="20"/>
    </row>
    <row r="4" spans="1:10" ht="9.75" hidden="1" customHeight="1" x14ac:dyDescent="0.2">
      <c r="B4" s="21"/>
      <c r="C4" s="22"/>
      <c r="D4" s="22"/>
      <c r="E4" s="22"/>
      <c r="F4" s="22"/>
      <c r="G4" s="23"/>
      <c r="H4" s="19"/>
      <c r="I4" s="20"/>
      <c r="J4" s="20"/>
    </row>
    <row r="5" spans="1:10" ht="17.25" customHeight="1" x14ac:dyDescent="0.2">
      <c r="B5" s="727" t="s">
        <v>262</v>
      </c>
      <c r="C5" s="728"/>
      <c r="D5" s="728"/>
      <c r="E5" s="728"/>
      <c r="F5" s="728"/>
      <c r="G5" s="23"/>
      <c r="H5" s="19"/>
      <c r="I5" s="20"/>
      <c r="J5" s="20"/>
    </row>
    <row r="6" spans="1:10" ht="9.75" customHeight="1" x14ac:dyDescent="0.2">
      <c r="B6" s="21"/>
      <c r="C6" s="22"/>
      <c r="D6" s="22"/>
      <c r="E6" s="22"/>
      <c r="F6" s="22"/>
      <c r="G6" s="23"/>
      <c r="H6" s="19"/>
      <c r="I6" s="20"/>
      <c r="J6" s="20"/>
    </row>
    <row r="7" spans="1:10" s="26" customFormat="1" x14ac:dyDescent="0.2">
      <c r="A7" s="24"/>
      <c r="B7" s="729" t="s">
        <v>263</v>
      </c>
      <c r="C7" s="730"/>
      <c r="D7" s="25"/>
      <c r="E7" s="731">
        <v>111</v>
      </c>
      <c r="F7" s="709"/>
      <c r="H7" s="27"/>
    </row>
    <row r="8" spans="1:10" ht="18.75" customHeight="1" x14ac:dyDescent="0.2">
      <c r="B8" s="732" t="s">
        <v>264</v>
      </c>
      <c r="C8" s="733"/>
      <c r="D8" s="28"/>
      <c r="E8" s="722" t="s">
        <v>265</v>
      </c>
      <c r="F8" s="722"/>
      <c r="G8" s="23"/>
      <c r="H8" s="19"/>
      <c r="I8" s="20"/>
      <c r="J8" s="20"/>
    </row>
    <row r="9" spans="1:10" ht="15.75" customHeight="1" x14ac:dyDescent="0.2">
      <c r="B9" s="720" t="s">
        <v>266</v>
      </c>
      <c r="C9" s="721"/>
      <c r="D9" s="721"/>
      <c r="E9" s="721"/>
      <c r="F9" s="721"/>
      <c r="G9" s="23"/>
      <c r="H9" s="19"/>
      <c r="I9" s="20"/>
      <c r="J9" s="20"/>
    </row>
    <row r="10" spans="1:10" s="29" customFormat="1" ht="12" customHeight="1" x14ac:dyDescent="0.2">
      <c r="A10" s="722" t="s">
        <v>267</v>
      </c>
      <c r="B10" s="723" t="s">
        <v>268</v>
      </c>
      <c r="C10" s="722" t="s">
        <v>269</v>
      </c>
      <c r="D10" s="722" t="s">
        <v>270</v>
      </c>
      <c r="E10" s="722" t="s">
        <v>271</v>
      </c>
      <c r="F10" s="722" t="s">
        <v>272</v>
      </c>
      <c r="G10" s="719" t="s">
        <v>273</v>
      </c>
      <c r="H10" s="27"/>
    </row>
    <row r="11" spans="1:10" s="29" customFormat="1" x14ac:dyDescent="0.2">
      <c r="A11" s="722"/>
      <c r="B11" s="723"/>
      <c r="C11" s="722"/>
      <c r="D11" s="722"/>
      <c r="E11" s="722"/>
      <c r="F11" s="722"/>
      <c r="G11" s="719"/>
      <c r="H11" s="27"/>
    </row>
    <row r="12" spans="1:10" s="31" customFormat="1" x14ac:dyDescent="0.2">
      <c r="A12" s="722"/>
      <c r="B12" s="723"/>
      <c r="C12" s="722"/>
      <c r="D12" s="722"/>
      <c r="E12" s="722"/>
      <c r="F12" s="722"/>
      <c r="G12" s="719"/>
      <c r="H12" s="30"/>
    </row>
    <row r="13" spans="1:10" s="29" customFormat="1" x14ac:dyDescent="0.2">
      <c r="A13" s="187">
        <v>1</v>
      </c>
      <c r="B13" s="40">
        <v>2</v>
      </c>
      <c r="C13" s="187">
        <v>3</v>
      </c>
      <c r="D13" s="43">
        <v>8</v>
      </c>
      <c r="E13" s="43">
        <v>9</v>
      </c>
      <c r="F13" s="43">
        <v>10</v>
      </c>
      <c r="G13" s="44">
        <v>11</v>
      </c>
      <c r="H13" s="27"/>
    </row>
    <row r="14" spans="1:10" s="29" customFormat="1" ht="39" customHeight="1" x14ac:dyDescent="0.2">
      <c r="A14" s="45">
        <v>4.1924999999999999</v>
      </c>
      <c r="B14" s="46" t="s">
        <v>274</v>
      </c>
      <c r="C14" s="108">
        <v>10.5</v>
      </c>
      <c r="D14" s="189">
        <v>306923</v>
      </c>
      <c r="E14" s="189">
        <v>131538.54</v>
      </c>
      <c r="F14" s="189">
        <v>13</v>
      </c>
      <c r="G14" s="190">
        <v>5700000</v>
      </c>
      <c r="H14" s="27"/>
    </row>
    <row r="15" spans="1:10" s="29" customFormat="1" ht="38.25" customHeight="1" x14ac:dyDescent="0.2">
      <c r="A15" s="45">
        <v>4.7196899999999999</v>
      </c>
      <c r="B15" s="46" t="s">
        <v>276</v>
      </c>
      <c r="C15" s="108">
        <v>7</v>
      </c>
      <c r="D15" s="189">
        <v>175000</v>
      </c>
      <c r="E15" s="189">
        <v>75000</v>
      </c>
      <c r="F15" s="189">
        <v>12</v>
      </c>
      <c r="G15" s="190">
        <f>(D15+E15)*F15</f>
        <v>3000000</v>
      </c>
      <c r="H15" s="27"/>
    </row>
    <row r="16" spans="1:10" s="29" customFormat="1" ht="38.25" customHeight="1" x14ac:dyDescent="0.2">
      <c r="A16" s="45">
        <v>4.7099000000000002</v>
      </c>
      <c r="B16" s="46" t="s">
        <v>277</v>
      </c>
      <c r="C16" s="108">
        <v>7</v>
      </c>
      <c r="D16" s="189">
        <v>93350</v>
      </c>
      <c r="E16" s="189">
        <v>39983.33</v>
      </c>
      <c r="F16" s="189">
        <v>12</v>
      </c>
      <c r="G16" s="190">
        <v>1600000</v>
      </c>
      <c r="H16" s="27"/>
    </row>
    <row r="17" spans="1:11" s="29" customFormat="1" ht="38.25" customHeight="1" x14ac:dyDescent="0.2">
      <c r="A17" s="45">
        <v>4.7099000000000002</v>
      </c>
      <c r="B17" s="46" t="s">
        <v>278</v>
      </c>
      <c r="C17" s="108">
        <v>0</v>
      </c>
      <c r="D17" s="189">
        <v>0</v>
      </c>
      <c r="E17" s="189">
        <v>0</v>
      </c>
      <c r="F17" s="189">
        <v>0</v>
      </c>
      <c r="G17" s="190">
        <f>(D17+E17)*F17</f>
        <v>0</v>
      </c>
      <c r="H17" s="27"/>
    </row>
    <row r="18" spans="1:11" s="34" customFormat="1" ht="10.5" x14ac:dyDescent="0.15">
      <c r="A18" s="191"/>
      <c r="B18" s="192" t="s">
        <v>521</v>
      </c>
      <c r="C18" s="193">
        <f>C14+C17+C16</f>
        <v>17.5</v>
      </c>
      <c r="D18" s="191"/>
      <c r="E18" s="191"/>
      <c r="F18" s="191"/>
      <c r="G18" s="197">
        <f>SUM(G14:G17)</f>
        <v>10300000</v>
      </c>
      <c r="H18" s="33"/>
    </row>
    <row r="19" spans="1:11" s="35" customFormat="1" ht="10.5" x14ac:dyDescent="0.15">
      <c r="A19" s="198"/>
      <c r="B19" s="199"/>
      <c r="C19" s="198"/>
      <c r="D19" s="198"/>
      <c r="E19" s="198"/>
      <c r="F19" s="198"/>
      <c r="G19" s="194"/>
      <c r="H19" s="33"/>
    </row>
    <row r="20" spans="1:11" s="29" customFormat="1" ht="21" customHeight="1" x14ac:dyDescent="0.2">
      <c r="A20" s="36" t="s">
        <v>279</v>
      </c>
      <c r="B20" s="746" t="s">
        <v>280</v>
      </c>
      <c r="C20" s="747"/>
      <c r="D20" s="747"/>
      <c r="E20" s="747"/>
      <c r="F20" s="747"/>
      <c r="G20" s="747"/>
      <c r="H20" s="27"/>
      <c r="J20" s="37"/>
      <c r="K20" s="38"/>
    </row>
    <row r="21" spans="1:11" s="42" customFormat="1" ht="37.5" customHeight="1" x14ac:dyDescent="0.2">
      <c r="A21" s="39" t="s">
        <v>267</v>
      </c>
      <c r="B21" s="40" t="s">
        <v>281</v>
      </c>
      <c r="C21" s="41" t="s">
        <v>282</v>
      </c>
      <c r="D21" s="39" t="s">
        <v>283</v>
      </c>
      <c r="E21" s="39" t="s">
        <v>284</v>
      </c>
      <c r="F21" s="706" t="s">
        <v>285</v>
      </c>
      <c r="G21" s="718"/>
      <c r="H21" s="19"/>
    </row>
    <row r="22" spans="1:11" s="29" customFormat="1" ht="12" customHeight="1" x14ac:dyDescent="0.2">
      <c r="A22" s="39"/>
      <c r="B22" s="242">
        <v>4.1924999999999999</v>
      </c>
      <c r="C22" s="43"/>
      <c r="D22" s="43"/>
      <c r="E22" s="43"/>
      <c r="F22" s="43"/>
      <c r="G22" s="44"/>
      <c r="H22" s="27"/>
    </row>
    <row r="23" spans="1:11" s="29" customFormat="1" ht="33.75" x14ac:dyDescent="0.2">
      <c r="A23" s="45">
        <v>1</v>
      </c>
      <c r="B23" s="46" t="s">
        <v>286</v>
      </c>
      <c r="C23" s="47">
        <v>0</v>
      </c>
      <c r="D23" s="47">
        <v>0</v>
      </c>
      <c r="E23" s="47">
        <v>0</v>
      </c>
      <c r="F23" s="748">
        <f>C23*D23*E23</f>
        <v>0</v>
      </c>
      <c r="G23" s="709"/>
      <c r="H23" s="27"/>
    </row>
    <row r="24" spans="1:11" s="29" customFormat="1" x14ac:dyDescent="0.2">
      <c r="A24" s="45">
        <v>2</v>
      </c>
      <c r="B24" s="46" t="s">
        <v>287</v>
      </c>
      <c r="C24" s="47">
        <v>0</v>
      </c>
      <c r="D24" s="47">
        <v>0</v>
      </c>
      <c r="E24" s="47">
        <v>0</v>
      </c>
      <c r="F24" s="748">
        <f>C24*D24*E24</f>
        <v>0</v>
      </c>
      <c r="G24" s="709"/>
      <c r="H24" s="27"/>
    </row>
    <row r="25" spans="1:11" s="29" customFormat="1" x14ac:dyDescent="0.2">
      <c r="A25" s="48"/>
      <c r="B25" s="227" t="s">
        <v>288</v>
      </c>
      <c r="C25" s="49">
        <f>SUM(C23:C24)</f>
        <v>0</v>
      </c>
      <c r="D25" s="49">
        <f>SUM(D23:D24)</f>
        <v>0</v>
      </c>
      <c r="E25" s="49">
        <f>SUM(E23:E24)</f>
        <v>0</v>
      </c>
      <c r="F25" s="749">
        <f>SUM(F23:G24)</f>
        <v>0</v>
      </c>
      <c r="G25" s="750"/>
      <c r="H25" s="27"/>
    </row>
    <row r="26" spans="1:11" s="29" customFormat="1" ht="21" customHeight="1" x14ac:dyDescent="0.2">
      <c r="A26" s="36" t="s">
        <v>289</v>
      </c>
      <c r="B26" s="746" t="s">
        <v>280</v>
      </c>
      <c r="C26" s="747"/>
      <c r="D26" s="747"/>
      <c r="E26" s="747"/>
      <c r="F26" s="747"/>
      <c r="G26" s="747"/>
      <c r="H26" s="27"/>
      <c r="J26" s="37"/>
      <c r="K26" s="38"/>
    </row>
    <row r="27" spans="1:11" s="42" customFormat="1" ht="67.5" x14ac:dyDescent="0.2">
      <c r="A27" s="39" t="s">
        <v>267</v>
      </c>
      <c r="B27" s="40" t="s">
        <v>281</v>
      </c>
      <c r="C27" s="39" t="s">
        <v>282</v>
      </c>
      <c r="D27" s="39" t="s">
        <v>283</v>
      </c>
      <c r="E27" s="39" t="s">
        <v>284</v>
      </c>
      <c r="F27" s="706" t="s">
        <v>285</v>
      </c>
      <c r="G27" s="718"/>
      <c r="H27" s="19"/>
    </row>
    <row r="28" spans="1:11" s="29" customFormat="1" x14ac:dyDescent="0.2">
      <c r="A28" s="39"/>
      <c r="B28" s="242">
        <v>4.1924999999999999</v>
      </c>
      <c r="C28" s="43"/>
      <c r="D28" s="43"/>
      <c r="E28" s="43"/>
      <c r="F28" s="43"/>
      <c r="G28" s="44"/>
      <c r="H28" s="27"/>
    </row>
    <row r="29" spans="1:11" s="29" customFormat="1" ht="33.75" x14ac:dyDescent="0.2">
      <c r="A29" s="45">
        <v>1</v>
      </c>
      <c r="B29" s="46" t="s">
        <v>290</v>
      </c>
      <c r="C29" s="47">
        <v>0</v>
      </c>
      <c r="D29" s="47">
        <v>0</v>
      </c>
      <c r="E29" s="47">
        <v>0</v>
      </c>
      <c r="F29" s="748">
        <f>C29*D29*E29</f>
        <v>0</v>
      </c>
      <c r="G29" s="709"/>
      <c r="H29" s="27"/>
    </row>
    <row r="30" spans="1:11" s="29" customFormat="1" ht="33.75" x14ac:dyDescent="0.2">
      <c r="A30" s="45">
        <v>2</v>
      </c>
      <c r="B30" s="46" t="s">
        <v>291</v>
      </c>
      <c r="C30" s="47">
        <v>0</v>
      </c>
      <c r="D30" s="47">
        <v>0</v>
      </c>
      <c r="E30" s="47">
        <v>0</v>
      </c>
      <c r="F30" s="748">
        <f>C30*D30*E30</f>
        <v>0</v>
      </c>
      <c r="G30" s="709"/>
      <c r="H30" s="27"/>
    </row>
    <row r="31" spans="1:11" s="29" customFormat="1" x14ac:dyDescent="0.2">
      <c r="A31" s="48"/>
      <c r="B31" s="227" t="s">
        <v>288</v>
      </c>
      <c r="C31" s="49">
        <f>SUM(C29:C30)</f>
        <v>0</v>
      </c>
      <c r="D31" s="49">
        <f>SUM(D29:D30)</f>
        <v>0</v>
      </c>
      <c r="E31" s="49">
        <f>SUM(E29:E30)</f>
        <v>0</v>
      </c>
      <c r="F31" s="749">
        <f>SUM(F29:G30)</f>
        <v>0</v>
      </c>
      <c r="G31" s="750"/>
      <c r="H31" s="27"/>
    </row>
    <row r="32" spans="1:11" s="29" customFormat="1" x14ac:dyDescent="0.2">
      <c r="A32" s="36"/>
      <c r="B32" s="50"/>
      <c r="G32" s="27"/>
      <c r="H32" s="27"/>
    </row>
    <row r="33" spans="1:8" s="29" customFormat="1" x14ac:dyDescent="0.2">
      <c r="A33" s="36"/>
      <c r="B33" s="746" t="s">
        <v>292</v>
      </c>
      <c r="C33" s="747"/>
      <c r="D33" s="747"/>
      <c r="E33" s="747"/>
      <c r="F33" s="747"/>
      <c r="G33" s="747"/>
      <c r="H33" s="27"/>
    </row>
    <row r="34" spans="1:8" s="42" customFormat="1" ht="45" x14ac:dyDescent="0.2">
      <c r="A34" s="39" t="s">
        <v>267</v>
      </c>
      <c r="B34" s="40" t="s">
        <v>281</v>
      </c>
      <c r="C34" s="39" t="s">
        <v>293</v>
      </c>
      <c r="D34" s="39" t="s">
        <v>294</v>
      </c>
      <c r="E34" s="39" t="s">
        <v>295</v>
      </c>
      <c r="F34" s="706" t="s">
        <v>285</v>
      </c>
      <c r="G34" s="718"/>
      <c r="H34" s="19"/>
    </row>
    <row r="35" spans="1:8" s="29" customFormat="1" x14ac:dyDescent="0.2">
      <c r="A35" s="39"/>
      <c r="B35" s="40"/>
      <c r="C35" s="43"/>
      <c r="D35" s="43"/>
      <c r="E35" s="43"/>
      <c r="F35" s="715"/>
      <c r="G35" s="709"/>
      <c r="H35" s="27"/>
    </row>
    <row r="36" spans="1:8" s="29" customFormat="1" x14ac:dyDescent="0.2">
      <c r="A36" s="36"/>
      <c r="B36" s="50"/>
      <c r="G36" s="27"/>
      <c r="H36" s="27"/>
    </row>
    <row r="37" spans="1:8" s="29" customFormat="1" ht="32.25" customHeight="1" x14ac:dyDescent="0.2">
      <c r="A37" s="36"/>
      <c r="B37" s="716" t="s">
        <v>296</v>
      </c>
      <c r="C37" s="717"/>
      <c r="D37" s="717"/>
      <c r="E37" s="717"/>
      <c r="F37" s="717"/>
      <c r="G37" s="717"/>
      <c r="H37" s="42"/>
    </row>
    <row r="38" spans="1:8" s="42" customFormat="1" ht="33.75" x14ac:dyDescent="0.2">
      <c r="A38" s="39" t="s">
        <v>267</v>
      </c>
      <c r="B38" s="706" t="s">
        <v>297</v>
      </c>
      <c r="C38" s="707"/>
      <c r="D38" s="706" t="s">
        <v>298</v>
      </c>
      <c r="E38" s="707"/>
      <c r="F38" s="706" t="s">
        <v>299</v>
      </c>
      <c r="G38" s="718"/>
      <c r="H38" s="19"/>
    </row>
    <row r="39" spans="1:8" s="29" customFormat="1" x14ac:dyDescent="0.2">
      <c r="A39" s="39"/>
      <c r="B39" s="714"/>
      <c r="C39" s="709"/>
      <c r="D39" s="715"/>
      <c r="E39" s="709"/>
      <c r="F39" s="715"/>
      <c r="G39" s="709"/>
      <c r="H39" s="27"/>
    </row>
    <row r="40" spans="1:8" s="29" customFormat="1" ht="30" customHeight="1" x14ac:dyDescent="0.2">
      <c r="A40" s="51">
        <v>1</v>
      </c>
      <c r="B40" s="706" t="s">
        <v>300</v>
      </c>
      <c r="C40" s="707"/>
      <c r="D40" s="708">
        <f>F18</f>
        <v>0</v>
      </c>
      <c r="E40" s="709"/>
      <c r="F40" s="712">
        <f>SUM(F41:G43)</f>
        <v>2266000</v>
      </c>
      <c r="G40" s="713"/>
      <c r="H40" s="27"/>
    </row>
    <row r="41" spans="1:8" s="29" customFormat="1" ht="30" customHeight="1" x14ac:dyDescent="0.2">
      <c r="A41" s="51">
        <v>1.1000000000000001</v>
      </c>
      <c r="B41" s="706" t="s">
        <v>301</v>
      </c>
      <c r="C41" s="707"/>
      <c r="D41" s="708">
        <f t="shared" ref="D41:D50" si="0">D40</f>
        <v>0</v>
      </c>
      <c r="E41" s="709"/>
      <c r="F41" s="710">
        <f>G18*22%</f>
        <v>2266000</v>
      </c>
      <c r="G41" s="711"/>
      <c r="H41" s="27"/>
    </row>
    <row r="42" spans="1:8" s="29" customFormat="1" ht="30" customHeight="1" x14ac:dyDescent="0.2">
      <c r="A42" s="51">
        <v>1.2</v>
      </c>
      <c r="B42" s="706" t="s">
        <v>302</v>
      </c>
      <c r="C42" s="707"/>
      <c r="D42" s="708">
        <f t="shared" si="0"/>
        <v>0</v>
      </c>
      <c r="E42" s="709"/>
      <c r="F42" s="710"/>
      <c r="G42" s="711"/>
      <c r="H42" s="27"/>
    </row>
    <row r="43" spans="1:8" s="29" customFormat="1" ht="30" customHeight="1" x14ac:dyDescent="0.2">
      <c r="A43" s="51">
        <v>1.3</v>
      </c>
      <c r="B43" s="706" t="s">
        <v>303</v>
      </c>
      <c r="C43" s="707"/>
      <c r="D43" s="708">
        <f t="shared" si="0"/>
        <v>0</v>
      </c>
      <c r="E43" s="709"/>
      <c r="F43" s="710"/>
      <c r="G43" s="711"/>
      <c r="H43" s="27"/>
    </row>
    <row r="44" spans="1:8" s="29" customFormat="1" ht="30" customHeight="1" x14ac:dyDescent="0.2">
      <c r="A44" s="51">
        <v>2</v>
      </c>
      <c r="B44" s="706" t="s">
        <v>304</v>
      </c>
      <c r="C44" s="707"/>
      <c r="D44" s="708">
        <f t="shared" si="0"/>
        <v>0</v>
      </c>
      <c r="E44" s="709"/>
      <c r="F44" s="712">
        <f>SUM(F45:G47)</f>
        <v>319300</v>
      </c>
      <c r="G44" s="713"/>
      <c r="H44" s="27"/>
    </row>
    <row r="45" spans="1:8" s="29" customFormat="1" ht="30" customHeight="1" x14ac:dyDescent="0.2">
      <c r="A45" s="51">
        <v>2.1</v>
      </c>
      <c r="B45" s="706" t="s">
        <v>305</v>
      </c>
      <c r="C45" s="707"/>
      <c r="D45" s="708">
        <f t="shared" si="0"/>
        <v>0</v>
      </c>
      <c r="E45" s="709"/>
      <c r="F45" s="710">
        <f>G18*2.9%</f>
        <v>298700</v>
      </c>
      <c r="G45" s="711"/>
      <c r="H45" s="27"/>
    </row>
    <row r="46" spans="1:8" s="29" customFormat="1" ht="30" customHeight="1" x14ac:dyDescent="0.2">
      <c r="A46" s="51">
        <v>2.2000000000000002</v>
      </c>
      <c r="B46" s="706" t="s">
        <v>306</v>
      </c>
      <c r="C46" s="707"/>
      <c r="D46" s="708">
        <f t="shared" si="0"/>
        <v>0</v>
      </c>
      <c r="E46" s="709"/>
      <c r="F46" s="710" t="s">
        <v>258</v>
      </c>
      <c r="G46" s="711"/>
      <c r="H46" s="27"/>
    </row>
    <row r="47" spans="1:8" s="29" customFormat="1" ht="30" customHeight="1" x14ac:dyDescent="0.2">
      <c r="A47" s="51">
        <v>2.2999999999999998</v>
      </c>
      <c r="B47" s="706" t="s">
        <v>307</v>
      </c>
      <c r="C47" s="707"/>
      <c r="D47" s="708">
        <f t="shared" si="0"/>
        <v>0</v>
      </c>
      <c r="E47" s="709"/>
      <c r="F47" s="710">
        <f>G18*0.2%</f>
        <v>20600</v>
      </c>
      <c r="G47" s="711"/>
      <c r="H47" s="27"/>
    </row>
    <row r="48" spans="1:8" s="29" customFormat="1" ht="30" customHeight="1" x14ac:dyDescent="0.2">
      <c r="A48" s="51">
        <v>2.4</v>
      </c>
      <c r="B48" s="706" t="s">
        <v>308</v>
      </c>
      <c r="C48" s="707"/>
      <c r="D48" s="708">
        <f t="shared" si="0"/>
        <v>0</v>
      </c>
      <c r="E48" s="709"/>
      <c r="F48" s="710"/>
      <c r="G48" s="711"/>
      <c r="H48" s="27"/>
    </row>
    <row r="49" spans="1:10" s="29" customFormat="1" ht="30" customHeight="1" x14ac:dyDescent="0.2">
      <c r="A49" s="51">
        <v>2.5</v>
      </c>
      <c r="B49" s="706" t="s">
        <v>309</v>
      </c>
      <c r="C49" s="707"/>
      <c r="D49" s="708">
        <f t="shared" si="0"/>
        <v>0</v>
      </c>
      <c r="E49" s="709"/>
      <c r="F49" s="710"/>
      <c r="G49" s="711"/>
      <c r="H49" s="27"/>
    </row>
    <row r="50" spans="1:10" s="29" customFormat="1" ht="30" customHeight="1" x14ac:dyDescent="0.2">
      <c r="A50" s="51">
        <v>3</v>
      </c>
      <c r="B50" s="706" t="s">
        <v>310</v>
      </c>
      <c r="C50" s="707"/>
      <c r="D50" s="708">
        <f t="shared" si="0"/>
        <v>0</v>
      </c>
      <c r="E50" s="709"/>
      <c r="F50" s="712">
        <f>G18*5.1%</f>
        <v>525300</v>
      </c>
      <c r="G50" s="713"/>
      <c r="H50" s="27"/>
    </row>
    <row r="51" spans="1:10" s="29" customFormat="1" ht="21.75" customHeight="1" x14ac:dyDescent="0.2">
      <c r="A51" s="229"/>
      <c r="B51" s="700" t="s">
        <v>288</v>
      </c>
      <c r="C51" s="701"/>
      <c r="D51" s="702"/>
      <c r="E51" s="703"/>
      <c r="F51" s="704">
        <f>G54</f>
        <v>3317371</v>
      </c>
      <c r="G51" s="705"/>
      <c r="H51" s="52"/>
    </row>
    <row r="52" spans="1:10" s="29" customFormat="1" ht="21.75" customHeight="1" thickBot="1" x14ac:dyDescent="0.25">
      <c r="A52" s="36"/>
      <c r="B52" s="36"/>
      <c r="C52" s="53"/>
      <c r="D52" s="54" t="s">
        <v>311</v>
      </c>
      <c r="E52" s="55">
        <v>4.1924999999999999</v>
      </c>
      <c r="F52" s="56">
        <v>1757591</v>
      </c>
      <c r="G52" s="57"/>
      <c r="H52" s="52"/>
    </row>
    <row r="53" spans="1:10" s="29" customFormat="1" ht="21.75" customHeight="1" thickBot="1" x14ac:dyDescent="0.25">
      <c r="A53" s="36"/>
      <c r="B53" s="36"/>
      <c r="C53" s="53"/>
      <c r="D53" s="54"/>
      <c r="E53" s="32">
        <v>4.7196899999999999</v>
      </c>
      <c r="F53" s="56">
        <v>987938</v>
      </c>
      <c r="G53" s="57"/>
      <c r="H53" s="52"/>
    </row>
    <row r="54" spans="1:10" s="29" customFormat="1" ht="21.75" customHeight="1" x14ac:dyDescent="0.2">
      <c r="A54" s="36"/>
      <c r="B54" s="36"/>
      <c r="C54" s="53"/>
      <c r="D54" s="54"/>
      <c r="E54" s="32">
        <v>4.7099000000000002</v>
      </c>
      <c r="F54" s="56">
        <v>571842</v>
      </c>
      <c r="G54" s="58">
        <f>SUM(F52:F54)</f>
        <v>3317371</v>
      </c>
      <c r="H54" s="52"/>
    </row>
    <row r="55" spans="1:10" s="29" customFormat="1" x14ac:dyDescent="0.2">
      <c r="A55" s="36"/>
      <c r="B55" s="50"/>
      <c r="C55" s="54"/>
      <c r="D55" s="54"/>
      <c r="E55" s="54"/>
      <c r="F55" s="54"/>
      <c r="G55" s="59"/>
      <c r="H55" s="59"/>
    </row>
    <row r="56" spans="1:10" s="26" customFormat="1" x14ac:dyDescent="0.2">
      <c r="A56" s="24"/>
      <c r="B56" s="729" t="s">
        <v>263</v>
      </c>
      <c r="C56" s="730"/>
      <c r="D56" s="25"/>
      <c r="E56" s="731">
        <v>112</v>
      </c>
      <c r="F56" s="709"/>
      <c r="H56" s="27"/>
    </row>
    <row r="57" spans="1:10" ht="18.75" customHeight="1" x14ac:dyDescent="0.2">
      <c r="B57" s="742" t="s">
        <v>264</v>
      </c>
      <c r="C57" s="743"/>
      <c r="D57" s="735"/>
      <c r="E57" s="722" t="s">
        <v>265</v>
      </c>
      <c r="F57" s="722"/>
      <c r="G57" s="23"/>
      <c r="H57" s="19"/>
      <c r="I57" s="20"/>
      <c r="J57" s="20"/>
    </row>
    <row r="58" spans="1:10" s="62" customFormat="1" ht="23.25" customHeight="1" x14ac:dyDescent="0.2">
      <c r="A58" s="60">
        <v>112</v>
      </c>
      <c r="B58" s="745" t="s">
        <v>312</v>
      </c>
      <c r="C58" s="745"/>
      <c r="D58" s="745"/>
      <c r="E58" s="745"/>
      <c r="F58" s="745"/>
      <c r="G58" s="699"/>
      <c r="H58" s="699"/>
      <c r="I58" s="61"/>
      <c r="J58" s="61"/>
    </row>
    <row r="60" spans="1:10" s="42" customFormat="1" ht="45" x14ac:dyDescent="0.2">
      <c r="A60" s="39" t="s">
        <v>267</v>
      </c>
      <c r="B60" s="40" t="s">
        <v>281</v>
      </c>
      <c r="C60" s="39" t="s">
        <v>313</v>
      </c>
      <c r="D60" s="39" t="s">
        <v>314</v>
      </c>
      <c r="E60" s="39" t="s">
        <v>315</v>
      </c>
      <c r="F60" s="39" t="s">
        <v>316</v>
      </c>
      <c r="G60" s="19"/>
      <c r="H60" s="19"/>
    </row>
    <row r="61" spans="1:10" s="29" customFormat="1" x14ac:dyDescent="0.2">
      <c r="A61" s="43">
        <v>1</v>
      </c>
      <c r="B61" s="64">
        <v>2</v>
      </c>
      <c r="C61" s="43">
        <v>3</v>
      </c>
      <c r="D61" s="43">
        <v>4</v>
      </c>
      <c r="E61" s="43">
        <v>5</v>
      </c>
      <c r="F61" s="43">
        <v>6</v>
      </c>
      <c r="G61" s="27"/>
      <c r="H61" s="27"/>
    </row>
    <row r="62" spans="1:10" s="29" customFormat="1" x14ac:dyDescent="0.2">
      <c r="A62" s="43"/>
      <c r="B62" s="241">
        <v>4.1924999999999999</v>
      </c>
      <c r="C62" s="43"/>
      <c r="D62" s="43"/>
      <c r="E62" s="43"/>
      <c r="F62" s="56"/>
      <c r="G62" s="27"/>
      <c r="H62" s="27"/>
    </row>
    <row r="63" spans="1:10" x14ac:dyDescent="0.2">
      <c r="A63" s="65"/>
      <c r="B63" s="64"/>
      <c r="C63" s="47"/>
      <c r="D63" s="47"/>
      <c r="E63" s="47"/>
      <c r="F63" s="66"/>
    </row>
    <row r="64" spans="1:10" x14ac:dyDescent="0.2">
      <c r="A64" s="47"/>
      <c r="B64" s="236">
        <v>4.7099000000000002</v>
      </c>
      <c r="C64" s="47"/>
      <c r="D64" s="47"/>
      <c r="E64" s="47"/>
      <c r="F64" s="67">
        <f>SUM(F65:F65)</f>
        <v>70000</v>
      </c>
    </row>
    <row r="65" spans="1:10" x14ac:dyDescent="0.2">
      <c r="A65" s="68"/>
      <c r="B65" s="64" t="s">
        <v>317</v>
      </c>
      <c r="C65" s="43">
        <v>35000</v>
      </c>
      <c r="D65" s="43">
        <v>1</v>
      </c>
      <c r="E65" s="43">
        <v>4</v>
      </c>
      <c r="F65" s="69">
        <v>70000</v>
      </c>
    </row>
    <row r="66" spans="1:10" x14ac:dyDescent="0.2">
      <c r="A66" s="70"/>
      <c r="B66" s="227" t="s">
        <v>318</v>
      </c>
      <c r="C66" s="70"/>
      <c r="D66" s="70"/>
      <c r="E66" s="70"/>
      <c r="F66" s="90">
        <f>F65+F62</f>
        <v>70000</v>
      </c>
    </row>
    <row r="67" spans="1:10" s="29" customFormat="1" x14ac:dyDescent="0.2">
      <c r="A67" s="36"/>
      <c r="B67" s="50"/>
      <c r="C67" s="54"/>
      <c r="D67" s="54"/>
      <c r="E67" s="54"/>
      <c r="F67" s="54"/>
      <c r="G67" s="71"/>
      <c r="H67" s="27"/>
    </row>
    <row r="68" spans="1:10" s="26" customFormat="1" x14ac:dyDescent="0.2">
      <c r="A68" s="24"/>
      <c r="B68" s="729" t="s">
        <v>263</v>
      </c>
      <c r="C68" s="730"/>
      <c r="D68" s="25"/>
      <c r="E68" s="731" t="s">
        <v>319</v>
      </c>
      <c r="F68" s="709"/>
      <c r="H68" s="27"/>
    </row>
    <row r="69" spans="1:10" ht="18.75" customHeight="1" x14ac:dyDescent="0.2">
      <c r="B69" s="742" t="s">
        <v>264</v>
      </c>
      <c r="C69" s="743"/>
      <c r="D69" s="735"/>
      <c r="E69" s="722" t="s">
        <v>265</v>
      </c>
      <c r="F69" s="722"/>
      <c r="G69" s="23"/>
      <c r="H69" s="19"/>
      <c r="I69" s="20"/>
      <c r="J69" s="20"/>
    </row>
    <row r="70" spans="1:10" ht="17.25" customHeight="1" x14ac:dyDescent="0.2">
      <c r="A70" s="60" t="s">
        <v>320</v>
      </c>
      <c r="B70" s="697" t="s">
        <v>321</v>
      </c>
      <c r="C70" s="698"/>
      <c r="D70" s="698"/>
      <c r="E70" s="698"/>
      <c r="F70" s="698"/>
      <c r="G70" s="699"/>
      <c r="H70" s="699"/>
      <c r="I70" s="20"/>
      <c r="J70" s="20"/>
    </row>
    <row r="71" spans="1:10" s="29" customFormat="1" ht="33.75" x14ac:dyDescent="0.2">
      <c r="A71" s="39" t="s">
        <v>267</v>
      </c>
      <c r="B71" s="40" t="s">
        <v>17</v>
      </c>
      <c r="C71" s="39" t="s">
        <v>322</v>
      </c>
      <c r="D71" s="39" t="s">
        <v>323</v>
      </c>
      <c r="E71" s="39"/>
      <c r="F71" s="39" t="s">
        <v>324</v>
      </c>
      <c r="G71" s="27"/>
      <c r="H71" s="27"/>
    </row>
    <row r="72" spans="1:10" s="29" customFormat="1" x14ac:dyDescent="0.2">
      <c r="A72" s="43">
        <v>1</v>
      </c>
      <c r="B72" s="64">
        <v>2</v>
      </c>
      <c r="C72" s="43">
        <v>3</v>
      </c>
      <c r="D72" s="43">
        <v>4</v>
      </c>
      <c r="E72" s="43">
        <v>5</v>
      </c>
      <c r="F72" s="43">
        <v>6</v>
      </c>
      <c r="G72" s="27"/>
      <c r="H72" s="27"/>
    </row>
    <row r="73" spans="1:10" x14ac:dyDescent="0.2">
      <c r="A73" s="72"/>
      <c r="B73" s="227" t="s">
        <v>318</v>
      </c>
      <c r="C73" s="70"/>
      <c r="D73" s="70"/>
      <c r="E73" s="70"/>
      <c r="F73" s="56"/>
    </row>
    <row r="74" spans="1:10" ht="17.25" customHeight="1" x14ac:dyDescent="0.2">
      <c r="A74" s="60" t="s">
        <v>325</v>
      </c>
      <c r="B74" s="697" t="s">
        <v>321</v>
      </c>
      <c r="C74" s="698"/>
      <c r="D74" s="698"/>
      <c r="E74" s="698"/>
      <c r="F74" s="698"/>
      <c r="G74" s="699"/>
      <c r="H74" s="699"/>
      <c r="I74" s="20"/>
      <c r="J74" s="20"/>
    </row>
    <row r="75" spans="1:10" s="29" customFormat="1" ht="33.75" x14ac:dyDescent="0.2">
      <c r="A75" s="39" t="s">
        <v>267</v>
      </c>
      <c r="B75" s="40" t="s">
        <v>17</v>
      </c>
      <c r="C75" s="39" t="s">
        <v>322</v>
      </c>
      <c r="D75" s="39" t="s">
        <v>323</v>
      </c>
      <c r="E75" s="39"/>
      <c r="F75" s="39" t="s">
        <v>324</v>
      </c>
      <c r="G75" s="27"/>
      <c r="H75" s="27"/>
    </row>
    <row r="76" spans="1:10" s="29" customFormat="1" x14ac:dyDescent="0.2">
      <c r="A76" s="43">
        <v>1</v>
      </c>
      <c r="B76" s="64">
        <v>2</v>
      </c>
      <c r="C76" s="43">
        <v>3</v>
      </c>
      <c r="D76" s="43">
        <v>4</v>
      </c>
      <c r="E76" s="43">
        <v>5</v>
      </c>
      <c r="F76" s="43">
        <v>6</v>
      </c>
      <c r="G76" s="27"/>
      <c r="H76" s="27"/>
    </row>
    <row r="77" spans="1:10" x14ac:dyDescent="0.2">
      <c r="A77" s="200"/>
    </row>
    <row r="78" spans="1:10" s="26" customFormat="1" x14ac:dyDescent="0.2">
      <c r="A78" s="18"/>
      <c r="B78" s="729" t="s">
        <v>263</v>
      </c>
      <c r="C78" s="730"/>
      <c r="D78" s="25"/>
      <c r="E78" s="731">
        <v>113</v>
      </c>
      <c r="F78" s="709"/>
      <c r="H78" s="27"/>
    </row>
    <row r="79" spans="1:10" ht="18.75" customHeight="1" x14ac:dyDescent="0.2">
      <c r="A79" s="60" t="s">
        <v>326</v>
      </c>
      <c r="B79" s="742" t="s">
        <v>264</v>
      </c>
      <c r="C79" s="743"/>
      <c r="D79" s="735"/>
      <c r="E79" s="722" t="s">
        <v>265</v>
      </c>
      <c r="F79" s="722"/>
      <c r="G79" s="23"/>
      <c r="H79" s="19"/>
      <c r="I79" s="20"/>
      <c r="J79" s="20"/>
    </row>
    <row r="80" spans="1:10" ht="16.5" customHeight="1" x14ac:dyDescent="0.2">
      <c r="A80" s="68"/>
      <c r="B80" s="697" t="s">
        <v>321</v>
      </c>
      <c r="C80" s="698"/>
      <c r="D80" s="698"/>
      <c r="E80" s="698"/>
      <c r="F80" s="698"/>
      <c r="G80" s="699"/>
      <c r="H80" s="699"/>
      <c r="I80" s="20"/>
      <c r="J80" s="20"/>
    </row>
    <row r="81" spans="1:10" s="29" customFormat="1" ht="33.75" x14ac:dyDescent="0.2">
      <c r="A81" s="39" t="s">
        <v>267</v>
      </c>
      <c r="B81" s="40" t="s">
        <v>17</v>
      </c>
      <c r="C81" s="39" t="s">
        <v>322</v>
      </c>
      <c r="D81" s="39" t="s">
        <v>323</v>
      </c>
      <c r="E81" s="39"/>
      <c r="F81" s="39" t="s">
        <v>324</v>
      </c>
      <c r="G81" s="27"/>
      <c r="H81" s="27"/>
    </row>
    <row r="82" spans="1:10" s="29" customFormat="1" x14ac:dyDescent="0.2">
      <c r="A82" s="51">
        <v>1</v>
      </c>
      <c r="B82" s="64">
        <v>2</v>
      </c>
      <c r="C82" s="43">
        <v>3</v>
      </c>
      <c r="D82" s="43">
        <v>4</v>
      </c>
      <c r="E82" s="43">
        <v>5</v>
      </c>
      <c r="F82" s="43">
        <v>6</v>
      </c>
      <c r="G82" s="27"/>
      <c r="H82" s="27"/>
    </row>
    <row r="83" spans="1:10" x14ac:dyDescent="0.2">
      <c r="A83" s="72"/>
      <c r="B83" s="227" t="s">
        <v>318</v>
      </c>
      <c r="C83" s="70"/>
      <c r="D83" s="70"/>
      <c r="E83" s="70"/>
      <c r="F83" s="56"/>
    </row>
    <row r="84" spans="1:10" s="29" customFormat="1" x14ac:dyDescent="0.2">
      <c r="A84" s="200"/>
      <c r="B84" s="50"/>
      <c r="C84" s="54"/>
      <c r="D84" s="54"/>
      <c r="E84" s="54"/>
      <c r="F84" s="54"/>
      <c r="G84" s="71"/>
      <c r="H84" s="27"/>
    </row>
    <row r="85" spans="1:10" s="29" customFormat="1" ht="12" thickBot="1" x14ac:dyDescent="0.25">
      <c r="A85" s="36"/>
      <c r="B85" s="740" t="s">
        <v>327</v>
      </c>
      <c r="C85" s="741"/>
      <c r="D85" s="741"/>
      <c r="E85" s="741"/>
      <c r="F85" s="741"/>
      <c r="G85" s="71"/>
      <c r="H85" s="27"/>
    </row>
    <row r="86" spans="1:10" s="26" customFormat="1" x14ac:dyDescent="0.2">
      <c r="A86" s="36"/>
      <c r="B86" s="74"/>
      <c r="C86" s="24"/>
      <c r="D86" s="24"/>
      <c r="E86" s="24"/>
      <c r="F86" s="59"/>
      <c r="H86" s="27"/>
    </row>
    <row r="87" spans="1:10" s="26" customFormat="1" x14ac:dyDescent="0.2">
      <c r="A87" s="24"/>
      <c r="B87" s="729" t="s">
        <v>263</v>
      </c>
      <c r="C87" s="730"/>
      <c r="D87" s="25"/>
      <c r="E87" s="731">
        <v>244</v>
      </c>
      <c r="F87" s="709"/>
      <c r="H87" s="27"/>
    </row>
    <row r="88" spans="1:10" ht="18.75" customHeight="1" x14ac:dyDescent="0.2">
      <c r="A88" s="24"/>
      <c r="B88" s="742" t="s">
        <v>264</v>
      </c>
      <c r="C88" s="743"/>
      <c r="D88" s="735"/>
      <c r="E88" s="722" t="s">
        <v>265</v>
      </c>
      <c r="F88" s="722"/>
      <c r="G88" s="23"/>
      <c r="H88" s="19"/>
      <c r="I88" s="20"/>
      <c r="J88" s="20"/>
    </row>
    <row r="89" spans="1:10" s="62" customFormat="1" ht="23.25" customHeight="1" x14ac:dyDescent="0.2">
      <c r="A89" s="60">
        <v>221</v>
      </c>
      <c r="B89" s="744" t="s">
        <v>328</v>
      </c>
      <c r="C89" s="744"/>
      <c r="D89" s="744"/>
      <c r="E89" s="744"/>
      <c r="F89" s="744"/>
      <c r="G89" s="699"/>
      <c r="H89" s="699"/>
      <c r="I89" s="61"/>
      <c r="J89" s="61"/>
    </row>
    <row r="90" spans="1:10" x14ac:dyDescent="0.2">
      <c r="A90" s="62"/>
    </row>
    <row r="91" spans="1:10" s="29" customFormat="1" ht="45" x14ac:dyDescent="0.2">
      <c r="A91" s="39" t="s">
        <v>267</v>
      </c>
      <c r="B91" s="40" t="s">
        <v>281</v>
      </c>
      <c r="C91" s="39" t="s">
        <v>329</v>
      </c>
      <c r="D91" s="39" t="s">
        <v>330</v>
      </c>
      <c r="E91" s="39" t="s">
        <v>331</v>
      </c>
      <c r="F91" s="39" t="s">
        <v>332</v>
      </c>
      <c r="G91" s="27"/>
      <c r="H91" s="27"/>
    </row>
    <row r="92" spans="1:10" s="29" customFormat="1" x14ac:dyDescent="0.2">
      <c r="A92" s="51">
        <v>1</v>
      </c>
      <c r="B92" s="64">
        <v>2</v>
      </c>
      <c r="C92" s="43">
        <v>3</v>
      </c>
      <c r="D92" s="43">
        <v>4</v>
      </c>
      <c r="E92" s="43">
        <v>5</v>
      </c>
      <c r="F92" s="43">
        <v>6</v>
      </c>
      <c r="G92" s="27"/>
      <c r="H92" s="27"/>
    </row>
    <row r="93" spans="1:10" x14ac:dyDescent="0.2">
      <c r="A93" s="75" t="s">
        <v>333</v>
      </c>
      <c r="B93" s="241" t="s">
        <v>275</v>
      </c>
      <c r="C93" s="47"/>
      <c r="D93" s="47"/>
      <c r="E93" s="47"/>
      <c r="F93" s="66"/>
    </row>
    <row r="94" spans="1:10" x14ac:dyDescent="0.2">
      <c r="A94" s="76">
        <v>1</v>
      </c>
      <c r="B94" s="46" t="s">
        <v>334</v>
      </c>
      <c r="C94" s="47">
        <v>0</v>
      </c>
      <c r="D94" s="47">
        <v>0</v>
      </c>
      <c r="E94" s="47">
        <v>0</v>
      </c>
      <c r="F94" s="66">
        <f>C94*D94*E94</f>
        <v>0</v>
      </c>
    </row>
    <row r="95" spans="1:10" x14ac:dyDescent="0.2">
      <c r="A95" s="77"/>
      <c r="B95" s="227" t="s">
        <v>318</v>
      </c>
      <c r="C95" s="70"/>
      <c r="D95" s="70"/>
      <c r="E95" s="70"/>
      <c r="F95" s="90">
        <f>SUM(F94:F94)</f>
        <v>0</v>
      </c>
    </row>
    <row r="96" spans="1:10" x14ac:dyDescent="0.2">
      <c r="A96" s="73"/>
    </row>
    <row r="98" spans="1:8" s="62" customFormat="1" x14ac:dyDescent="0.2">
      <c r="A98" s="60">
        <v>222</v>
      </c>
      <c r="B98" s="736" t="s">
        <v>335</v>
      </c>
      <c r="C98" s="736"/>
      <c r="D98" s="736"/>
      <c r="E98" s="736"/>
      <c r="F98" s="737"/>
      <c r="G98" s="737"/>
      <c r="H98" s="78"/>
    </row>
    <row r="99" spans="1:8" x14ac:dyDescent="0.2">
      <c r="A99" s="62"/>
    </row>
    <row r="100" spans="1:8" ht="45" x14ac:dyDescent="0.2">
      <c r="A100" s="39" t="s">
        <v>267</v>
      </c>
      <c r="B100" s="40" t="s">
        <v>281</v>
      </c>
      <c r="C100" s="39"/>
      <c r="D100" s="39" t="s">
        <v>336</v>
      </c>
      <c r="E100" s="39" t="s">
        <v>337</v>
      </c>
      <c r="F100" s="39" t="s">
        <v>338</v>
      </c>
    </row>
    <row r="101" spans="1:8" x14ac:dyDescent="0.2">
      <c r="A101" s="39">
        <v>1</v>
      </c>
      <c r="B101" s="64">
        <v>2</v>
      </c>
      <c r="C101" s="43"/>
      <c r="D101" s="43">
        <v>4</v>
      </c>
      <c r="E101" s="43">
        <v>5</v>
      </c>
      <c r="F101" s="43">
        <v>6</v>
      </c>
    </row>
    <row r="102" spans="1:8" x14ac:dyDescent="0.2">
      <c r="A102" s="79">
        <v>3</v>
      </c>
      <c r="B102" s="227" t="s">
        <v>318</v>
      </c>
      <c r="C102" s="70"/>
      <c r="D102" s="70"/>
      <c r="E102" s="70"/>
      <c r="F102" s="56"/>
    </row>
    <row r="103" spans="1:8" x14ac:dyDescent="0.2">
      <c r="A103" s="73"/>
    </row>
    <row r="104" spans="1:8" x14ac:dyDescent="0.2">
      <c r="A104" s="60">
        <v>223</v>
      </c>
      <c r="B104" s="736" t="s">
        <v>339</v>
      </c>
      <c r="C104" s="736"/>
      <c r="D104" s="736"/>
      <c r="E104" s="736"/>
      <c r="F104" s="736"/>
      <c r="G104" s="736"/>
    </row>
    <row r="105" spans="1:8" ht="4.5" customHeight="1" x14ac:dyDescent="0.2">
      <c r="A105" s="80"/>
    </row>
    <row r="106" spans="1:8" ht="56.25" x14ac:dyDescent="0.2">
      <c r="A106" s="39" t="s">
        <v>267</v>
      </c>
      <c r="B106" s="40" t="s">
        <v>340</v>
      </c>
      <c r="C106" s="39" t="s">
        <v>341</v>
      </c>
      <c r="D106" s="39" t="s">
        <v>342</v>
      </c>
      <c r="E106" s="39" t="s">
        <v>343</v>
      </c>
      <c r="F106" s="39" t="s">
        <v>344</v>
      </c>
    </row>
    <row r="107" spans="1:8" x14ac:dyDescent="0.2">
      <c r="A107" s="39">
        <v>1</v>
      </c>
      <c r="B107" s="64">
        <v>2</v>
      </c>
      <c r="C107" s="43"/>
      <c r="D107" s="43">
        <v>4</v>
      </c>
      <c r="E107" s="43">
        <v>5</v>
      </c>
      <c r="F107" s="43">
        <v>6</v>
      </c>
    </row>
    <row r="108" spans="1:8" x14ac:dyDescent="0.2">
      <c r="A108" s="81" t="s">
        <v>333</v>
      </c>
      <c r="B108" s="241" t="s">
        <v>552</v>
      </c>
      <c r="C108" s="47"/>
      <c r="D108" s="47"/>
      <c r="E108" s="47"/>
      <c r="F108" s="67">
        <f>SUM(F109:F112)</f>
        <v>1351612</v>
      </c>
    </row>
    <row r="109" spans="1:8" x14ac:dyDescent="0.2">
      <c r="A109" s="76">
        <v>1</v>
      </c>
      <c r="B109" s="46" t="s">
        <v>345</v>
      </c>
      <c r="C109" s="288">
        <f>F109/D109</f>
        <v>235.08748738998852</v>
      </c>
      <c r="D109" s="47">
        <v>5749.4</v>
      </c>
      <c r="E109" s="47"/>
      <c r="F109" s="66">
        <v>1351612</v>
      </c>
    </row>
    <row r="110" spans="1:8" x14ac:dyDescent="0.2">
      <c r="A110" s="72">
        <v>2</v>
      </c>
      <c r="B110" s="46" t="s">
        <v>346</v>
      </c>
      <c r="C110" s="47"/>
      <c r="D110" s="47"/>
      <c r="E110" s="47"/>
      <c r="F110" s="66"/>
    </row>
    <row r="111" spans="1:8" x14ac:dyDescent="0.2">
      <c r="A111" s="72">
        <v>3</v>
      </c>
      <c r="B111" s="46" t="s">
        <v>347</v>
      </c>
      <c r="C111" s="47"/>
      <c r="D111" s="47"/>
      <c r="E111" s="47"/>
      <c r="F111" s="66"/>
    </row>
    <row r="112" spans="1:8" x14ac:dyDescent="0.2">
      <c r="A112" s="72">
        <v>4</v>
      </c>
      <c r="B112" s="46" t="s">
        <v>348</v>
      </c>
      <c r="C112" s="47"/>
      <c r="D112" s="47"/>
      <c r="E112" s="47"/>
      <c r="F112" s="66"/>
    </row>
    <row r="113" spans="1:8" x14ac:dyDescent="0.2">
      <c r="A113" s="72"/>
      <c r="B113" s="227" t="s">
        <v>318</v>
      </c>
      <c r="C113" s="70"/>
      <c r="D113" s="70"/>
      <c r="E113" s="70"/>
      <c r="F113" s="90">
        <f>F108</f>
        <v>1351612</v>
      </c>
    </row>
    <row r="114" spans="1:8" ht="14.25" customHeight="1" x14ac:dyDescent="0.2"/>
    <row r="115" spans="1:8" x14ac:dyDescent="0.2">
      <c r="A115" s="60">
        <v>224</v>
      </c>
      <c r="B115" s="736" t="s">
        <v>349</v>
      </c>
      <c r="C115" s="736"/>
      <c r="D115" s="736"/>
      <c r="E115" s="736"/>
      <c r="F115" s="737"/>
      <c r="G115" s="737"/>
    </row>
    <row r="116" spans="1:8" s="62" customFormat="1" ht="33.75" x14ac:dyDescent="0.2">
      <c r="A116" s="39" t="s">
        <v>267</v>
      </c>
      <c r="B116" s="40" t="s">
        <v>17</v>
      </c>
      <c r="C116" s="62" t="s">
        <v>350</v>
      </c>
      <c r="D116" s="39" t="s">
        <v>351</v>
      </c>
      <c r="E116" s="39"/>
      <c r="F116" s="39" t="s">
        <v>352</v>
      </c>
      <c r="G116" s="82"/>
      <c r="H116" s="78"/>
    </row>
    <row r="117" spans="1:8" x14ac:dyDescent="0.2">
      <c r="A117" s="51">
        <v>1</v>
      </c>
      <c r="B117" s="51">
        <v>2</v>
      </c>
      <c r="C117" s="43">
        <v>3</v>
      </c>
      <c r="D117" s="43">
        <v>4</v>
      </c>
      <c r="E117" s="43">
        <v>5</v>
      </c>
      <c r="F117" s="43">
        <v>6</v>
      </c>
    </row>
    <row r="118" spans="1:8" x14ac:dyDescent="0.2">
      <c r="A118" s="43">
        <v>1</v>
      </c>
      <c r="B118" s="46"/>
      <c r="C118" s="47"/>
      <c r="D118" s="47"/>
      <c r="E118" s="47"/>
      <c r="F118" s="66">
        <f>C118*D118*E118</f>
        <v>0</v>
      </c>
    </row>
    <row r="119" spans="1:8" x14ac:dyDescent="0.2">
      <c r="A119" s="72"/>
      <c r="B119" s="227" t="s">
        <v>318</v>
      </c>
      <c r="C119" s="70"/>
      <c r="D119" s="70"/>
      <c r="E119" s="70"/>
      <c r="F119" s="90">
        <f>SUM(F118:F118)</f>
        <v>0</v>
      </c>
    </row>
    <row r="120" spans="1:8" x14ac:dyDescent="0.2">
      <c r="A120" s="200"/>
    </row>
    <row r="121" spans="1:8" ht="21" customHeight="1" x14ac:dyDescent="0.2">
      <c r="A121" s="60">
        <v>225</v>
      </c>
      <c r="B121" s="738" t="s">
        <v>353</v>
      </c>
      <c r="C121" s="738"/>
      <c r="D121" s="738"/>
      <c r="E121" s="738"/>
      <c r="F121" s="739"/>
      <c r="G121" s="737"/>
    </row>
    <row r="122" spans="1:8" s="62" customFormat="1" ht="45" x14ac:dyDescent="0.2">
      <c r="A122" s="28" t="s">
        <v>267</v>
      </c>
      <c r="B122" s="40" t="s">
        <v>281</v>
      </c>
      <c r="C122" s="83" t="s">
        <v>354</v>
      </c>
      <c r="D122" s="28" t="s">
        <v>355</v>
      </c>
      <c r="E122" s="28" t="s">
        <v>356</v>
      </c>
      <c r="F122" s="28" t="s">
        <v>357</v>
      </c>
      <c r="G122" s="82"/>
      <c r="H122" s="78"/>
    </row>
    <row r="123" spans="1:8" x14ac:dyDescent="0.2">
      <c r="A123" s="84">
        <v>1</v>
      </c>
      <c r="B123" s="46">
        <v>2</v>
      </c>
      <c r="C123" s="47">
        <v>3</v>
      </c>
      <c r="D123" s="47">
        <v>4</v>
      </c>
      <c r="E123" s="47">
        <v>5</v>
      </c>
      <c r="F123" s="47">
        <v>6</v>
      </c>
    </row>
    <row r="124" spans="1:8" x14ac:dyDescent="0.2">
      <c r="A124" s="85" t="s">
        <v>333</v>
      </c>
      <c r="B124" s="241" t="s">
        <v>552</v>
      </c>
      <c r="C124" s="47"/>
      <c r="D124" s="47"/>
      <c r="E124" s="47"/>
      <c r="F124" s="66"/>
    </row>
    <row r="125" spans="1:8" x14ac:dyDescent="0.2">
      <c r="A125" s="86" t="s">
        <v>358</v>
      </c>
      <c r="B125" s="46" t="s">
        <v>359</v>
      </c>
      <c r="C125" s="47"/>
      <c r="D125" s="47"/>
      <c r="E125" s="47"/>
      <c r="F125" s="66">
        <v>37200</v>
      </c>
    </row>
    <row r="126" spans="1:8" x14ac:dyDescent="0.2">
      <c r="A126" s="87">
        <v>2</v>
      </c>
      <c r="B126" s="46" t="s">
        <v>475</v>
      </c>
      <c r="C126" s="47"/>
      <c r="D126" s="47"/>
      <c r="E126" s="47"/>
      <c r="F126" s="289">
        <v>120000</v>
      </c>
    </row>
    <row r="127" spans="1:8" x14ac:dyDescent="0.2">
      <c r="A127" s="87">
        <v>3</v>
      </c>
      <c r="B127" s="46" t="s">
        <v>361</v>
      </c>
      <c r="C127" s="47"/>
      <c r="D127" s="47"/>
      <c r="E127" s="47"/>
      <c r="F127" s="66">
        <v>192800</v>
      </c>
    </row>
    <row r="128" spans="1:8" x14ac:dyDescent="0.2">
      <c r="A128" s="87"/>
      <c r="B128" s="46"/>
      <c r="C128" s="47"/>
      <c r="D128" s="47"/>
      <c r="E128" s="47"/>
      <c r="F128" s="66"/>
    </row>
    <row r="129" spans="1:8" x14ac:dyDescent="0.2">
      <c r="A129" s="87"/>
      <c r="B129" s="46"/>
      <c r="C129" s="47"/>
      <c r="D129" s="47"/>
      <c r="E129" s="47"/>
      <c r="F129" s="66"/>
    </row>
    <row r="130" spans="1:8" x14ac:dyDescent="0.2">
      <c r="A130" s="87"/>
      <c r="B130" s="46"/>
      <c r="C130" s="47"/>
      <c r="D130" s="47"/>
      <c r="E130" s="47"/>
      <c r="F130" s="66"/>
    </row>
    <row r="131" spans="1:8" x14ac:dyDescent="0.2">
      <c r="A131" s="87"/>
      <c r="B131" s="46"/>
      <c r="C131" s="47"/>
      <c r="D131" s="47"/>
      <c r="E131" s="47"/>
      <c r="F131" s="66"/>
    </row>
    <row r="132" spans="1:8" x14ac:dyDescent="0.2">
      <c r="A132" s="47"/>
      <c r="B132" s="227" t="s">
        <v>288</v>
      </c>
      <c r="C132" s="49"/>
      <c r="D132" s="49"/>
      <c r="E132" s="49"/>
      <c r="F132" s="118">
        <f>SUM(F125:F131)</f>
        <v>350000</v>
      </c>
    </row>
    <row r="133" spans="1:8" x14ac:dyDescent="0.2">
      <c r="A133" s="85" t="s">
        <v>333</v>
      </c>
      <c r="B133" s="241" t="s">
        <v>552</v>
      </c>
      <c r="C133" s="47"/>
      <c r="D133" s="47"/>
      <c r="E133" s="47"/>
      <c r="F133" s="66"/>
    </row>
    <row r="134" spans="1:8" ht="22.5" x14ac:dyDescent="0.2">
      <c r="A134" s="86" t="s">
        <v>358</v>
      </c>
      <c r="B134" s="46" t="s">
        <v>363</v>
      </c>
      <c r="C134" s="47"/>
      <c r="D134" s="47"/>
      <c r="E134" s="47"/>
      <c r="F134" s="66">
        <v>0</v>
      </c>
    </row>
    <row r="135" spans="1:8" x14ac:dyDescent="0.2">
      <c r="A135" s="47"/>
      <c r="B135" s="227" t="s">
        <v>288</v>
      </c>
      <c r="C135" s="49"/>
      <c r="D135" s="49"/>
      <c r="E135" s="49"/>
      <c r="F135" s="118">
        <f>SUM(F134:F134)</f>
        <v>0</v>
      </c>
    </row>
    <row r="136" spans="1:8" x14ac:dyDescent="0.2">
      <c r="A136" s="85" t="s">
        <v>333</v>
      </c>
      <c r="B136" s="241" t="s">
        <v>364</v>
      </c>
      <c r="C136" s="47"/>
      <c r="D136" s="47"/>
      <c r="E136" s="47"/>
      <c r="F136" s="66"/>
    </row>
    <row r="137" spans="1:8" x14ac:dyDescent="0.2">
      <c r="A137" s="86" t="s">
        <v>358</v>
      </c>
      <c r="B137" s="46" t="s">
        <v>365</v>
      </c>
      <c r="C137" s="47"/>
      <c r="D137" s="47"/>
      <c r="E137" s="47"/>
      <c r="F137" s="66">
        <v>0</v>
      </c>
    </row>
    <row r="138" spans="1:8" x14ac:dyDescent="0.2">
      <c r="A138" s="87"/>
      <c r="B138" s="227" t="s">
        <v>288</v>
      </c>
      <c r="C138" s="49"/>
      <c r="D138" s="49"/>
      <c r="E138" s="49"/>
      <c r="F138" s="88">
        <f>SUM(F137:F137)</f>
        <v>0</v>
      </c>
    </row>
    <row r="139" spans="1:8" x14ac:dyDescent="0.2">
      <c r="A139" s="89"/>
      <c r="B139" s="230" t="s">
        <v>366</v>
      </c>
      <c r="C139" s="70"/>
      <c r="D139" s="70"/>
      <c r="E139" s="70"/>
      <c r="F139" s="243">
        <f>F138+F135+F132</f>
        <v>350000</v>
      </c>
    </row>
    <row r="140" spans="1:8" x14ac:dyDescent="0.2">
      <c r="A140" s="73"/>
    </row>
    <row r="141" spans="1:8" x14ac:dyDescent="0.2">
      <c r="A141" s="60">
        <v>226</v>
      </c>
      <c r="B141" s="736" t="s">
        <v>367</v>
      </c>
      <c r="C141" s="736"/>
      <c r="D141" s="736"/>
      <c r="E141" s="736"/>
      <c r="F141" s="737"/>
    </row>
    <row r="142" spans="1:8" ht="5.25" customHeight="1" x14ac:dyDescent="0.2"/>
    <row r="143" spans="1:8" ht="33.75" x14ac:dyDescent="0.2">
      <c r="A143" s="28" t="s">
        <v>267</v>
      </c>
      <c r="B143" s="40" t="s">
        <v>281</v>
      </c>
      <c r="C143" s="706" t="s">
        <v>368</v>
      </c>
      <c r="D143" s="707"/>
      <c r="E143" s="706" t="s">
        <v>369</v>
      </c>
      <c r="F143" s="735"/>
    </row>
    <row r="144" spans="1:8" s="29" customFormat="1" x14ac:dyDescent="0.2">
      <c r="A144" s="28">
        <v>1</v>
      </c>
      <c r="B144" s="64">
        <v>2</v>
      </c>
      <c r="C144" s="43">
        <v>3</v>
      </c>
      <c r="D144" s="43">
        <v>4</v>
      </c>
      <c r="E144" s="43">
        <v>5</v>
      </c>
      <c r="F144" s="43">
        <v>6</v>
      </c>
      <c r="G144" s="27"/>
      <c r="H144" s="27"/>
    </row>
    <row r="145" spans="1:8" s="29" customFormat="1" x14ac:dyDescent="0.2">
      <c r="A145" s="85" t="s">
        <v>333</v>
      </c>
      <c r="B145" s="241" t="s">
        <v>364</v>
      </c>
      <c r="C145" s="47"/>
      <c r="D145" s="47"/>
      <c r="E145" s="47"/>
      <c r="F145" s="66"/>
      <c r="G145" s="27"/>
      <c r="H145" s="27"/>
    </row>
    <row r="146" spans="1:8" s="29" customFormat="1" x14ac:dyDescent="0.2">
      <c r="A146" s="85"/>
      <c r="B146" s="46" t="s">
        <v>370</v>
      </c>
      <c r="C146" s="47"/>
      <c r="D146" s="47"/>
      <c r="E146" s="47"/>
      <c r="F146" s="66"/>
      <c r="G146" s="27"/>
      <c r="H146" s="27"/>
    </row>
    <row r="147" spans="1:8" s="29" customFormat="1" x14ac:dyDescent="0.2">
      <c r="A147" s="87">
        <v>1</v>
      </c>
      <c r="B147" s="227" t="s">
        <v>288</v>
      </c>
      <c r="C147" s="49"/>
      <c r="D147" s="49"/>
      <c r="E147" s="49"/>
      <c r="F147" s="118">
        <f>SUM(F146)</f>
        <v>0</v>
      </c>
      <c r="G147" s="27"/>
      <c r="H147" s="27"/>
    </row>
    <row r="148" spans="1:8" s="29" customFormat="1" x14ac:dyDescent="0.2">
      <c r="A148" s="85" t="s">
        <v>333</v>
      </c>
      <c r="B148" s="241" t="s">
        <v>580</v>
      </c>
      <c r="C148" s="47"/>
      <c r="D148" s="47"/>
      <c r="E148" s="47"/>
      <c r="F148" s="66"/>
      <c r="G148" s="27"/>
      <c r="H148" s="27"/>
    </row>
    <row r="149" spans="1:8" s="29" customFormat="1" x14ac:dyDescent="0.2">
      <c r="A149" s="86" t="s">
        <v>358</v>
      </c>
      <c r="B149" s="46"/>
      <c r="C149" s="47"/>
      <c r="D149" s="47"/>
      <c r="E149" s="47"/>
      <c r="F149" s="66"/>
      <c r="G149" s="27"/>
      <c r="H149" s="27"/>
    </row>
    <row r="150" spans="1:8" s="29" customFormat="1" x14ac:dyDescent="0.2">
      <c r="A150" s="47"/>
      <c r="B150" s="227" t="s">
        <v>288</v>
      </c>
      <c r="C150" s="49"/>
      <c r="D150" s="49"/>
      <c r="E150" s="49"/>
      <c r="F150" s="118">
        <f>SUM(F149)</f>
        <v>0</v>
      </c>
      <c r="G150" s="27"/>
      <c r="H150" s="27"/>
    </row>
    <row r="151" spans="1:8" s="29" customFormat="1" x14ac:dyDescent="0.2">
      <c r="A151" s="85" t="s">
        <v>333</v>
      </c>
      <c r="B151" s="241" t="s">
        <v>552</v>
      </c>
      <c r="C151" s="47"/>
      <c r="D151" s="47"/>
      <c r="E151" s="47"/>
      <c r="F151" s="66"/>
      <c r="G151" s="27"/>
      <c r="H151" s="27"/>
    </row>
    <row r="152" spans="1:8" s="29" customFormat="1" x14ac:dyDescent="0.2">
      <c r="A152" s="86" t="s">
        <v>358</v>
      </c>
      <c r="B152" s="46" t="s">
        <v>371</v>
      </c>
      <c r="C152" s="47"/>
      <c r="D152" s="47"/>
      <c r="E152" s="47"/>
      <c r="F152" s="66"/>
      <c r="G152" s="27"/>
      <c r="H152" s="27"/>
    </row>
    <row r="153" spans="1:8" s="29" customFormat="1" x14ac:dyDescent="0.2">
      <c r="A153" s="87"/>
      <c r="B153" s="46"/>
      <c r="C153" s="47"/>
      <c r="D153" s="47"/>
      <c r="E153" s="47"/>
      <c r="F153" s="66"/>
      <c r="G153" s="27"/>
      <c r="H153" s="27"/>
    </row>
    <row r="154" spans="1:8" s="29" customFormat="1" x14ac:dyDescent="0.2">
      <c r="A154" s="47"/>
      <c r="B154" s="227" t="s">
        <v>288</v>
      </c>
      <c r="C154" s="49"/>
      <c r="D154" s="49"/>
      <c r="E154" s="49"/>
      <c r="F154" s="118">
        <f>SUM(F152:F153)</f>
        <v>0</v>
      </c>
      <c r="G154" s="27"/>
      <c r="H154" s="27"/>
    </row>
    <row r="155" spans="1:8" ht="13.5" customHeight="1" x14ac:dyDescent="0.2">
      <c r="A155" s="47"/>
      <c r="B155" s="244" t="s">
        <v>366</v>
      </c>
      <c r="C155" s="130"/>
      <c r="D155" s="130"/>
      <c r="E155" s="130"/>
      <c r="F155" s="90">
        <f>F154+F150+F147</f>
        <v>0</v>
      </c>
    </row>
    <row r="156" spans="1:8" x14ac:dyDescent="0.2">
      <c r="A156" s="68"/>
    </row>
    <row r="157" spans="1:8" x14ac:dyDescent="0.2">
      <c r="A157" s="91" t="s">
        <v>372</v>
      </c>
      <c r="B157" s="734" t="s">
        <v>373</v>
      </c>
      <c r="C157" s="734"/>
      <c r="D157" s="734"/>
      <c r="E157" s="734"/>
    </row>
    <row r="158" spans="1:8" s="29" customFormat="1" ht="36" customHeight="1" x14ac:dyDescent="0.2">
      <c r="A158" s="39" t="s">
        <v>267</v>
      </c>
      <c r="B158" s="40" t="s">
        <v>17</v>
      </c>
      <c r="C158" s="39" t="s">
        <v>322</v>
      </c>
      <c r="D158" s="39" t="s">
        <v>323</v>
      </c>
      <c r="E158" s="39"/>
      <c r="F158" s="39" t="s">
        <v>324</v>
      </c>
      <c r="G158" s="27"/>
      <c r="H158" s="27"/>
    </row>
    <row r="159" spans="1:8" x14ac:dyDescent="0.2">
      <c r="A159" s="39">
        <v>1</v>
      </c>
      <c r="B159" s="92">
        <v>4.1924999999999999</v>
      </c>
      <c r="C159" s="43"/>
      <c r="D159" s="43">
        <v>4</v>
      </c>
      <c r="E159" s="43">
        <v>5</v>
      </c>
      <c r="F159" s="43">
        <v>6</v>
      </c>
    </row>
    <row r="160" spans="1:8" ht="22.5" x14ac:dyDescent="0.2">
      <c r="A160" s="43">
        <v>1</v>
      </c>
      <c r="B160" s="46" t="s">
        <v>374</v>
      </c>
      <c r="C160" s="93"/>
      <c r="D160" s="47"/>
      <c r="E160" s="47"/>
      <c r="F160" s="66"/>
    </row>
    <row r="161" spans="1:6" s="18" customFormat="1" x14ac:dyDescent="0.2">
      <c r="A161" s="72"/>
      <c r="B161" s="227" t="s">
        <v>318</v>
      </c>
      <c r="C161" s="70"/>
      <c r="D161" s="70"/>
      <c r="E161" s="70"/>
      <c r="F161" s="243">
        <f>SUM(F160:F160)</f>
        <v>0</v>
      </c>
    </row>
    <row r="162" spans="1:6" s="18" customFormat="1" x14ac:dyDescent="0.2">
      <c r="A162" s="73"/>
      <c r="B162" s="63"/>
    </row>
    <row r="163" spans="1:6" s="18" customFormat="1" ht="27.75" customHeight="1" x14ac:dyDescent="0.2">
      <c r="B163" s="696" t="s">
        <v>375</v>
      </c>
      <c r="C163" s="696"/>
      <c r="D163" s="696"/>
      <c r="E163" s="696"/>
    </row>
    <row r="164" spans="1:6" s="18" customFormat="1" x14ac:dyDescent="0.2">
      <c r="A164" s="91" t="s">
        <v>376</v>
      </c>
      <c r="B164" s="63"/>
    </row>
    <row r="165" spans="1:6" s="18" customFormat="1" ht="32.25" customHeight="1" x14ac:dyDescent="0.2">
      <c r="A165" s="28" t="s">
        <v>267</v>
      </c>
      <c r="B165" s="40" t="s">
        <v>281</v>
      </c>
      <c r="C165" s="39" t="s">
        <v>368</v>
      </c>
      <c r="D165" s="94" t="s">
        <v>377</v>
      </c>
      <c r="E165" s="706" t="s">
        <v>369</v>
      </c>
      <c r="F165" s="735"/>
    </row>
    <row r="166" spans="1:6" s="18" customFormat="1" x14ac:dyDescent="0.2">
      <c r="A166" s="85" t="s">
        <v>333</v>
      </c>
      <c r="B166" s="241" t="s">
        <v>364</v>
      </c>
      <c r="C166" s="47"/>
      <c r="D166" s="95"/>
      <c r="E166" s="95"/>
      <c r="F166" s="99">
        <f>SUM(F167:F169)</f>
        <v>349325</v>
      </c>
    </row>
    <row r="167" spans="1:6" s="18" customFormat="1" x14ac:dyDescent="0.2">
      <c r="A167" s="85" t="s">
        <v>358</v>
      </c>
      <c r="B167" s="46" t="s">
        <v>378</v>
      </c>
      <c r="C167" s="47">
        <v>1</v>
      </c>
      <c r="D167" s="93">
        <v>30647</v>
      </c>
      <c r="E167" s="47">
        <v>1</v>
      </c>
      <c r="F167" s="66">
        <v>89400</v>
      </c>
    </row>
    <row r="168" spans="1:6" s="18" customFormat="1" ht="33.75" x14ac:dyDescent="0.2">
      <c r="A168" s="201" t="s">
        <v>379</v>
      </c>
      <c r="B168" s="97" t="s">
        <v>506</v>
      </c>
      <c r="C168" s="47">
        <v>1</v>
      </c>
      <c r="D168" s="95">
        <v>100000</v>
      </c>
      <c r="E168" s="95">
        <v>2</v>
      </c>
      <c r="F168" s="66">
        <f>C168*D168*E168</f>
        <v>200000</v>
      </c>
    </row>
    <row r="169" spans="1:6" s="18" customFormat="1" ht="33.75" x14ac:dyDescent="0.2">
      <c r="A169" s="201" t="s">
        <v>431</v>
      </c>
      <c r="B169" s="97" t="s">
        <v>582</v>
      </c>
      <c r="C169" s="47">
        <v>1</v>
      </c>
      <c r="D169" s="95">
        <v>100000</v>
      </c>
      <c r="E169" s="95">
        <v>2</v>
      </c>
      <c r="F169" s="275">
        <v>59925</v>
      </c>
    </row>
    <row r="170" spans="1:6" s="18" customFormat="1" x14ac:dyDescent="0.2">
      <c r="A170" s="47"/>
      <c r="B170" s="46" t="s">
        <v>288</v>
      </c>
      <c r="C170" s="47"/>
      <c r="D170" s="47"/>
      <c r="E170" s="47"/>
      <c r="F170" s="98"/>
    </row>
    <row r="171" spans="1:6" s="18" customFormat="1" x14ac:dyDescent="0.2">
      <c r="A171" s="85" t="s">
        <v>333</v>
      </c>
      <c r="B171" s="241" t="s">
        <v>580</v>
      </c>
      <c r="C171" s="47"/>
      <c r="D171" s="95"/>
      <c r="E171" s="95"/>
      <c r="F171" s="99">
        <f>SUM(F172:F174)</f>
        <v>498506</v>
      </c>
    </row>
    <row r="172" spans="1:6" s="18" customFormat="1" x14ac:dyDescent="0.2">
      <c r="A172" s="85" t="s">
        <v>358</v>
      </c>
      <c r="B172" s="46" t="s">
        <v>476</v>
      </c>
      <c r="C172" s="47">
        <v>3</v>
      </c>
      <c r="D172" s="93">
        <v>92243</v>
      </c>
      <c r="E172" s="47"/>
      <c r="F172" s="66">
        <v>276730</v>
      </c>
    </row>
    <row r="173" spans="1:6" s="18" customFormat="1" ht="33.75" x14ac:dyDescent="0.2">
      <c r="A173" s="85" t="s">
        <v>379</v>
      </c>
      <c r="B173" s="97" t="s">
        <v>380</v>
      </c>
      <c r="C173" s="47">
        <v>0</v>
      </c>
      <c r="D173" s="47">
        <v>0</v>
      </c>
      <c r="E173" s="47"/>
      <c r="F173" s="98">
        <v>45075</v>
      </c>
    </row>
    <row r="174" spans="1:6" s="18" customFormat="1" ht="33.75" x14ac:dyDescent="0.2">
      <c r="A174" s="85" t="s">
        <v>431</v>
      </c>
      <c r="B174" s="97" t="s">
        <v>505</v>
      </c>
      <c r="C174" s="47">
        <v>3</v>
      </c>
      <c r="D174" s="47">
        <v>58759</v>
      </c>
      <c r="E174" s="47"/>
      <c r="F174" s="98">
        <v>176701</v>
      </c>
    </row>
    <row r="175" spans="1:6" s="18" customFormat="1" x14ac:dyDescent="0.2">
      <c r="A175" s="85" t="s">
        <v>333</v>
      </c>
      <c r="B175" s="241" t="s">
        <v>552</v>
      </c>
      <c r="C175" s="47"/>
      <c r="D175" s="95"/>
      <c r="E175" s="95"/>
      <c r="F175" s="99">
        <f>SUM(F176:F177)</f>
        <v>216634</v>
      </c>
    </row>
    <row r="176" spans="1:6" s="18" customFormat="1" ht="22.5" x14ac:dyDescent="0.2">
      <c r="A176" s="85" t="s">
        <v>358</v>
      </c>
      <c r="B176" s="46" t="s">
        <v>381</v>
      </c>
      <c r="C176" s="47"/>
      <c r="D176" s="47"/>
      <c r="E176" s="47"/>
      <c r="F176" s="66"/>
    </row>
    <row r="177" spans="1:10" x14ac:dyDescent="0.2">
      <c r="A177" s="47">
        <v>2</v>
      </c>
      <c r="B177" s="46" t="s">
        <v>382</v>
      </c>
      <c r="C177" s="47"/>
      <c r="D177" s="93"/>
      <c r="E177" s="47"/>
      <c r="F177" s="66">
        <v>216634</v>
      </c>
    </row>
    <row r="178" spans="1:10" x14ac:dyDescent="0.2">
      <c r="A178" s="47"/>
      <c r="B178" s="100" t="s">
        <v>288</v>
      </c>
      <c r="C178" s="47"/>
      <c r="D178" s="47"/>
      <c r="E178" s="47"/>
      <c r="F178" s="98"/>
    </row>
    <row r="179" spans="1:10" x14ac:dyDescent="0.2">
      <c r="A179" s="89"/>
      <c r="B179" s="235" t="s">
        <v>366</v>
      </c>
      <c r="C179" s="49"/>
      <c r="D179" s="99"/>
      <c r="E179" s="99"/>
      <c r="F179" s="101">
        <f>F175+F171+F166</f>
        <v>1064465</v>
      </c>
    </row>
    <row r="180" spans="1:10" x14ac:dyDescent="0.2">
      <c r="A180" s="102"/>
    </row>
    <row r="181" spans="1:10" ht="14.25" customHeight="1" x14ac:dyDescent="0.2">
      <c r="B181" s="21"/>
      <c r="C181" s="22"/>
      <c r="D181" s="22"/>
      <c r="E181" s="22"/>
      <c r="F181" s="103">
        <f>F179+F161+F155+F139+F113+F102+F95+F83+F73+F66+F51+F25+F18+F31+G18</f>
        <v>16453448</v>
      </c>
      <c r="G181" s="23"/>
      <c r="H181" s="19"/>
      <c r="I181" s="20"/>
      <c r="J181" s="20"/>
    </row>
    <row r="182" spans="1:10" x14ac:dyDescent="0.2">
      <c r="F182" s="104">
        <v>16223570</v>
      </c>
      <c r="G182" s="105">
        <f>F62+F146+F166+F138+F25+F161</f>
        <v>349325</v>
      </c>
      <c r="H182" s="27">
        <v>4.1924999999999999</v>
      </c>
    </row>
    <row r="183" spans="1:10" x14ac:dyDescent="0.2">
      <c r="B183" s="211" t="s">
        <v>383</v>
      </c>
      <c r="C183" s="106"/>
      <c r="D183" s="18" t="s">
        <v>491</v>
      </c>
      <c r="E183" s="18" t="s">
        <v>581</v>
      </c>
      <c r="F183" s="104">
        <f>F182-F181</f>
        <v>-229878</v>
      </c>
      <c r="G183" s="105">
        <f>F95+F135+F150+F171</f>
        <v>498506</v>
      </c>
      <c r="H183" s="27">
        <v>4.7196899999999999</v>
      </c>
    </row>
    <row r="184" spans="1:10" x14ac:dyDescent="0.2">
      <c r="F184" s="107"/>
      <c r="G184" s="105">
        <f>F64+F108+F132+F154+F175</f>
        <v>1988246</v>
      </c>
      <c r="H184" s="27">
        <v>4.7099000000000002</v>
      </c>
    </row>
    <row r="185" spans="1:10" x14ac:dyDescent="0.2">
      <c r="F185" s="107"/>
    </row>
  </sheetData>
  <mergeCells count="102">
    <mergeCell ref="B2:G2"/>
    <mergeCell ref="B5:F5"/>
    <mergeCell ref="B7:C7"/>
    <mergeCell ref="E7:F7"/>
    <mergeCell ref="B8:C8"/>
    <mergeCell ref="E8:F8"/>
    <mergeCell ref="G10:G12"/>
    <mergeCell ref="B20:G20"/>
    <mergeCell ref="F21:G21"/>
    <mergeCell ref="F23:G23"/>
    <mergeCell ref="F24:G24"/>
    <mergeCell ref="F25:G25"/>
    <mergeCell ref="B9:F9"/>
    <mergeCell ref="A10:A12"/>
    <mergeCell ref="B10:B12"/>
    <mergeCell ref="C10:C12"/>
    <mergeCell ref="D10:D12"/>
    <mergeCell ref="E10:E12"/>
    <mergeCell ref="F10:F12"/>
    <mergeCell ref="B33:G33"/>
    <mergeCell ref="F34:G34"/>
    <mergeCell ref="F35:G35"/>
    <mergeCell ref="B37:G37"/>
    <mergeCell ref="B38:C38"/>
    <mergeCell ref="D38:E38"/>
    <mergeCell ref="F38:G38"/>
    <mergeCell ref="B26:G26"/>
    <mergeCell ref="F27:G27"/>
    <mergeCell ref="F29:G29"/>
    <mergeCell ref="F30:G30"/>
    <mergeCell ref="F31:G31"/>
    <mergeCell ref="B41:C41"/>
    <mergeCell ref="D41:E41"/>
    <mergeCell ref="F41:G41"/>
    <mergeCell ref="B42:C42"/>
    <mergeCell ref="D42:E42"/>
    <mergeCell ref="F42:G42"/>
    <mergeCell ref="B39:C39"/>
    <mergeCell ref="D39:E39"/>
    <mergeCell ref="F39:G39"/>
    <mergeCell ref="B40:C40"/>
    <mergeCell ref="D40:E40"/>
    <mergeCell ref="F40:G40"/>
    <mergeCell ref="B45:C45"/>
    <mergeCell ref="D45:E45"/>
    <mergeCell ref="F45:G45"/>
    <mergeCell ref="B46:C46"/>
    <mergeCell ref="D46:E46"/>
    <mergeCell ref="F46:G46"/>
    <mergeCell ref="B43:C43"/>
    <mergeCell ref="D43:E43"/>
    <mergeCell ref="F43:G43"/>
    <mergeCell ref="B44:C44"/>
    <mergeCell ref="D44:E44"/>
    <mergeCell ref="F44:G44"/>
    <mergeCell ref="B49:C49"/>
    <mergeCell ref="D49:E49"/>
    <mergeCell ref="F49:G49"/>
    <mergeCell ref="B50:C50"/>
    <mergeCell ref="D50:E50"/>
    <mergeCell ref="F50:G50"/>
    <mergeCell ref="B47:C47"/>
    <mergeCell ref="D47:E47"/>
    <mergeCell ref="F47:G47"/>
    <mergeCell ref="B48:C48"/>
    <mergeCell ref="D48:E48"/>
    <mergeCell ref="F48:G48"/>
    <mergeCell ref="B58:H58"/>
    <mergeCell ref="B68:C68"/>
    <mergeCell ref="E68:F68"/>
    <mergeCell ref="B69:D69"/>
    <mergeCell ref="E69:F69"/>
    <mergeCell ref="B70:H70"/>
    <mergeCell ref="B51:C51"/>
    <mergeCell ref="D51:E51"/>
    <mergeCell ref="F51:G51"/>
    <mergeCell ref="B56:C56"/>
    <mergeCell ref="E56:F56"/>
    <mergeCell ref="B57:D57"/>
    <mergeCell ref="E57:F57"/>
    <mergeCell ref="B85:F85"/>
    <mergeCell ref="B87:C87"/>
    <mergeCell ref="E87:F87"/>
    <mergeCell ref="B88:D88"/>
    <mergeCell ref="E88:F88"/>
    <mergeCell ref="B89:H89"/>
    <mergeCell ref="B74:H74"/>
    <mergeCell ref="B78:C78"/>
    <mergeCell ref="E78:F78"/>
    <mergeCell ref="B79:D79"/>
    <mergeCell ref="E79:F79"/>
    <mergeCell ref="B80:H80"/>
    <mergeCell ref="B157:E157"/>
    <mergeCell ref="B163:E163"/>
    <mergeCell ref="E165:F165"/>
    <mergeCell ref="B98:G98"/>
    <mergeCell ref="B104:G104"/>
    <mergeCell ref="B115:G115"/>
    <mergeCell ref="B121:G121"/>
    <mergeCell ref="B141:F141"/>
    <mergeCell ref="C143:D143"/>
    <mergeCell ref="E143:F143"/>
  </mergeCells>
  <pageMargins left="0.7" right="0.7" top="0.75" bottom="0.75" header="0.3" footer="0.3"/>
  <pageSetup paperSize="9" scale="66" orientation="portrait" verticalDpi="0" r:id="rId1"/>
  <rowBreaks count="2" manualBreakCount="2">
    <brk id="48" max="6" man="1"/>
    <brk id="114"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41"/>
  <sheetViews>
    <sheetView view="pageBreakPreview" zoomScaleNormal="100" zoomScaleSheetLayoutView="100" workbookViewId="0">
      <selection activeCell="D19" sqref="D19"/>
    </sheetView>
  </sheetViews>
  <sheetFormatPr defaultRowHeight="11.25" x14ac:dyDescent="0.2"/>
  <cols>
    <col min="1" max="1" width="9.1640625" style="18" customWidth="1"/>
    <col min="2" max="2" width="55.33203125" style="63" customWidth="1"/>
    <col min="3" max="3" width="16.6640625" style="18" customWidth="1"/>
    <col min="4" max="4" width="18" style="18" customWidth="1"/>
    <col min="5" max="5" width="17" style="18" customWidth="1"/>
    <col min="6" max="6" width="18.6640625" style="18" customWidth="1"/>
    <col min="7" max="7" width="19.6640625" style="26" customWidth="1"/>
    <col min="8" max="8" width="20" style="27" customWidth="1"/>
    <col min="9" max="9" width="16" style="18" customWidth="1"/>
    <col min="10" max="10" width="20" style="18" customWidth="1"/>
    <col min="11" max="11" width="18.6640625" style="18" customWidth="1"/>
    <col min="12" max="256" width="9.33203125" style="18"/>
    <col min="257" max="257" width="8.33203125" style="18" customWidth="1"/>
    <col min="258" max="258" width="55.33203125" style="18" customWidth="1"/>
    <col min="259" max="259" width="16.6640625" style="18" customWidth="1"/>
    <col min="260" max="260" width="18" style="18" customWidth="1"/>
    <col min="261" max="261" width="17" style="18" customWidth="1"/>
    <col min="262" max="262" width="18.6640625" style="18" customWidth="1"/>
    <col min="263" max="263" width="19.6640625" style="18" customWidth="1"/>
    <col min="264" max="264" width="20" style="18" customWidth="1"/>
    <col min="265" max="265" width="16" style="18" customWidth="1"/>
    <col min="266" max="266" width="20" style="18" customWidth="1"/>
    <col min="267" max="267" width="18.6640625" style="18" customWidth="1"/>
    <col min="268" max="512" width="9.33203125" style="18"/>
    <col min="513" max="513" width="8.33203125" style="18" customWidth="1"/>
    <col min="514" max="514" width="55.33203125" style="18" customWidth="1"/>
    <col min="515" max="515" width="16.6640625" style="18" customWidth="1"/>
    <col min="516" max="516" width="18" style="18" customWidth="1"/>
    <col min="517" max="517" width="17" style="18" customWidth="1"/>
    <col min="518" max="518" width="18.6640625" style="18" customWidth="1"/>
    <col min="519" max="519" width="19.6640625" style="18" customWidth="1"/>
    <col min="520" max="520" width="20" style="18" customWidth="1"/>
    <col min="521" max="521" width="16" style="18" customWidth="1"/>
    <col min="522" max="522" width="20" style="18" customWidth="1"/>
    <col min="523" max="523" width="18.6640625" style="18" customWidth="1"/>
    <col min="524" max="768" width="9.33203125" style="18"/>
    <col min="769" max="769" width="8.33203125" style="18" customWidth="1"/>
    <col min="770" max="770" width="55.33203125" style="18" customWidth="1"/>
    <col min="771" max="771" width="16.6640625" style="18" customWidth="1"/>
    <col min="772" max="772" width="18" style="18" customWidth="1"/>
    <col min="773" max="773" width="17" style="18" customWidth="1"/>
    <col min="774" max="774" width="18.6640625" style="18" customWidth="1"/>
    <col min="775" max="775" width="19.6640625" style="18" customWidth="1"/>
    <col min="776" max="776" width="20" style="18" customWidth="1"/>
    <col min="777" max="777" width="16" style="18" customWidth="1"/>
    <col min="778" max="778" width="20" style="18" customWidth="1"/>
    <col min="779" max="779" width="18.6640625" style="18" customWidth="1"/>
    <col min="780" max="1024" width="9.33203125" style="18"/>
    <col min="1025" max="1025" width="8.33203125" style="18" customWidth="1"/>
    <col min="1026" max="1026" width="55.33203125" style="18" customWidth="1"/>
    <col min="1027" max="1027" width="16.6640625" style="18" customWidth="1"/>
    <col min="1028" max="1028" width="18" style="18" customWidth="1"/>
    <col min="1029" max="1029" width="17" style="18" customWidth="1"/>
    <col min="1030" max="1030" width="18.6640625" style="18" customWidth="1"/>
    <col min="1031" max="1031" width="19.6640625" style="18" customWidth="1"/>
    <col min="1032" max="1032" width="20" style="18" customWidth="1"/>
    <col min="1033" max="1033" width="16" style="18" customWidth="1"/>
    <col min="1034" max="1034" width="20" style="18" customWidth="1"/>
    <col min="1035" max="1035" width="18.6640625" style="18" customWidth="1"/>
    <col min="1036" max="1280" width="9.33203125" style="18"/>
    <col min="1281" max="1281" width="8.33203125" style="18" customWidth="1"/>
    <col min="1282" max="1282" width="55.33203125" style="18" customWidth="1"/>
    <col min="1283" max="1283" width="16.6640625" style="18" customWidth="1"/>
    <col min="1284" max="1284" width="18" style="18" customWidth="1"/>
    <col min="1285" max="1285" width="17" style="18" customWidth="1"/>
    <col min="1286" max="1286" width="18.6640625" style="18" customWidth="1"/>
    <col min="1287" max="1287" width="19.6640625" style="18" customWidth="1"/>
    <col min="1288" max="1288" width="20" style="18" customWidth="1"/>
    <col min="1289" max="1289" width="16" style="18" customWidth="1"/>
    <col min="1290" max="1290" width="20" style="18" customWidth="1"/>
    <col min="1291" max="1291" width="18.6640625" style="18" customWidth="1"/>
    <col min="1292" max="1536" width="9.33203125" style="18"/>
    <col min="1537" max="1537" width="8.33203125" style="18" customWidth="1"/>
    <col min="1538" max="1538" width="55.33203125" style="18" customWidth="1"/>
    <col min="1539" max="1539" width="16.6640625" style="18" customWidth="1"/>
    <col min="1540" max="1540" width="18" style="18" customWidth="1"/>
    <col min="1541" max="1541" width="17" style="18" customWidth="1"/>
    <col min="1542" max="1542" width="18.6640625" style="18" customWidth="1"/>
    <col min="1543" max="1543" width="19.6640625" style="18" customWidth="1"/>
    <col min="1544" max="1544" width="20" style="18" customWidth="1"/>
    <col min="1545" max="1545" width="16" style="18" customWidth="1"/>
    <col min="1546" max="1546" width="20" style="18" customWidth="1"/>
    <col min="1547" max="1547" width="18.6640625" style="18" customWidth="1"/>
    <col min="1548" max="1792" width="9.33203125" style="18"/>
    <col min="1793" max="1793" width="8.33203125" style="18" customWidth="1"/>
    <col min="1794" max="1794" width="55.33203125" style="18" customWidth="1"/>
    <col min="1795" max="1795" width="16.6640625" style="18" customWidth="1"/>
    <col min="1796" max="1796" width="18" style="18" customWidth="1"/>
    <col min="1797" max="1797" width="17" style="18" customWidth="1"/>
    <col min="1798" max="1798" width="18.6640625" style="18" customWidth="1"/>
    <col min="1799" max="1799" width="19.6640625" style="18" customWidth="1"/>
    <col min="1800" max="1800" width="20" style="18" customWidth="1"/>
    <col min="1801" max="1801" width="16" style="18" customWidth="1"/>
    <col min="1802" max="1802" width="20" style="18" customWidth="1"/>
    <col min="1803" max="1803" width="18.6640625" style="18" customWidth="1"/>
    <col min="1804" max="2048" width="9.33203125" style="18"/>
    <col min="2049" max="2049" width="8.33203125" style="18" customWidth="1"/>
    <col min="2050" max="2050" width="55.33203125" style="18" customWidth="1"/>
    <col min="2051" max="2051" width="16.6640625" style="18" customWidth="1"/>
    <col min="2052" max="2052" width="18" style="18" customWidth="1"/>
    <col min="2053" max="2053" width="17" style="18" customWidth="1"/>
    <col min="2054" max="2054" width="18.6640625" style="18" customWidth="1"/>
    <col min="2055" max="2055" width="19.6640625" style="18" customWidth="1"/>
    <col min="2056" max="2056" width="20" style="18" customWidth="1"/>
    <col min="2057" max="2057" width="16" style="18" customWidth="1"/>
    <col min="2058" max="2058" width="20" style="18" customWidth="1"/>
    <col min="2059" max="2059" width="18.6640625" style="18" customWidth="1"/>
    <col min="2060" max="2304" width="9.33203125" style="18"/>
    <col min="2305" max="2305" width="8.33203125" style="18" customWidth="1"/>
    <col min="2306" max="2306" width="55.33203125" style="18" customWidth="1"/>
    <col min="2307" max="2307" width="16.6640625" style="18" customWidth="1"/>
    <col min="2308" max="2308" width="18" style="18" customWidth="1"/>
    <col min="2309" max="2309" width="17" style="18" customWidth="1"/>
    <col min="2310" max="2310" width="18.6640625" style="18" customWidth="1"/>
    <col min="2311" max="2311" width="19.6640625" style="18" customWidth="1"/>
    <col min="2312" max="2312" width="20" style="18" customWidth="1"/>
    <col min="2313" max="2313" width="16" style="18" customWidth="1"/>
    <col min="2314" max="2314" width="20" style="18" customWidth="1"/>
    <col min="2315" max="2315" width="18.6640625" style="18" customWidth="1"/>
    <col min="2316" max="2560" width="9.33203125" style="18"/>
    <col min="2561" max="2561" width="8.33203125" style="18" customWidth="1"/>
    <col min="2562" max="2562" width="55.33203125" style="18" customWidth="1"/>
    <col min="2563" max="2563" width="16.6640625" style="18" customWidth="1"/>
    <col min="2564" max="2564" width="18" style="18" customWidth="1"/>
    <col min="2565" max="2565" width="17" style="18" customWidth="1"/>
    <col min="2566" max="2566" width="18.6640625" style="18" customWidth="1"/>
    <col min="2567" max="2567" width="19.6640625" style="18" customWidth="1"/>
    <col min="2568" max="2568" width="20" style="18" customWidth="1"/>
    <col min="2569" max="2569" width="16" style="18" customWidth="1"/>
    <col min="2570" max="2570" width="20" style="18" customWidth="1"/>
    <col min="2571" max="2571" width="18.6640625" style="18" customWidth="1"/>
    <col min="2572" max="2816" width="9.33203125" style="18"/>
    <col min="2817" max="2817" width="8.33203125" style="18" customWidth="1"/>
    <col min="2818" max="2818" width="55.33203125" style="18" customWidth="1"/>
    <col min="2819" max="2819" width="16.6640625" style="18" customWidth="1"/>
    <col min="2820" max="2820" width="18" style="18" customWidth="1"/>
    <col min="2821" max="2821" width="17" style="18" customWidth="1"/>
    <col min="2822" max="2822" width="18.6640625" style="18" customWidth="1"/>
    <col min="2823" max="2823" width="19.6640625" style="18" customWidth="1"/>
    <col min="2824" max="2824" width="20" style="18" customWidth="1"/>
    <col min="2825" max="2825" width="16" style="18" customWidth="1"/>
    <col min="2826" max="2826" width="20" style="18" customWidth="1"/>
    <col min="2827" max="2827" width="18.6640625" style="18" customWidth="1"/>
    <col min="2828" max="3072" width="9.33203125" style="18"/>
    <col min="3073" max="3073" width="8.33203125" style="18" customWidth="1"/>
    <col min="3074" max="3074" width="55.33203125" style="18" customWidth="1"/>
    <col min="3075" max="3075" width="16.6640625" style="18" customWidth="1"/>
    <col min="3076" max="3076" width="18" style="18" customWidth="1"/>
    <col min="3077" max="3077" width="17" style="18" customWidth="1"/>
    <col min="3078" max="3078" width="18.6640625" style="18" customWidth="1"/>
    <col min="3079" max="3079" width="19.6640625" style="18" customWidth="1"/>
    <col min="3080" max="3080" width="20" style="18" customWidth="1"/>
    <col min="3081" max="3081" width="16" style="18" customWidth="1"/>
    <col min="3082" max="3082" width="20" style="18" customWidth="1"/>
    <col min="3083" max="3083" width="18.6640625" style="18" customWidth="1"/>
    <col min="3084" max="3328" width="9.33203125" style="18"/>
    <col min="3329" max="3329" width="8.33203125" style="18" customWidth="1"/>
    <col min="3330" max="3330" width="55.33203125" style="18" customWidth="1"/>
    <col min="3331" max="3331" width="16.6640625" style="18" customWidth="1"/>
    <col min="3332" max="3332" width="18" style="18" customWidth="1"/>
    <col min="3333" max="3333" width="17" style="18" customWidth="1"/>
    <col min="3334" max="3334" width="18.6640625" style="18" customWidth="1"/>
    <col min="3335" max="3335" width="19.6640625" style="18" customWidth="1"/>
    <col min="3336" max="3336" width="20" style="18" customWidth="1"/>
    <col min="3337" max="3337" width="16" style="18" customWidth="1"/>
    <col min="3338" max="3338" width="20" style="18" customWidth="1"/>
    <col min="3339" max="3339" width="18.6640625" style="18" customWidth="1"/>
    <col min="3340" max="3584" width="9.33203125" style="18"/>
    <col min="3585" max="3585" width="8.33203125" style="18" customWidth="1"/>
    <col min="3586" max="3586" width="55.33203125" style="18" customWidth="1"/>
    <col min="3587" max="3587" width="16.6640625" style="18" customWidth="1"/>
    <col min="3588" max="3588" width="18" style="18" customWidth="1"/>
    <col min="3589" max="3589" width="17" style="18" customWidth="1"/>
    <col min="3590" max="3590" width="18.6640625" style="18" customWidth="1"/>
    <col min="3591" max="3591" width="19.6640625" style="18" customWidth="1"/>
    <col min="3592" max="3592" width="20" style="18" customWidth="1"/>
    <col min="3593" max="3593" width="16" style="18" customWidth="1"/>
    <col min="3594" max="3594" width="20" style="18" customWidth="1"/>
    <col min="3595" max="3595" width="18.6640625" style="18" customWidth="1"/>
    <col min="3596" max="3840" width="9.33203125" style="18"/>
    <col min="3841" max="3841" width="8.33203125" style="18" customWidth="1"/>
    <col min="3842" max="3842" width="55.33203125" style="18" customWidth="1"/>
    <col min="3843" max="3843" width="16.6640625" style="18" customWidth="1"/>
    <col min="3844" max="3844" width="18" style="18" customWidth="1"/>
    <col min="3845" max="3845" width="17" style="18" customWidth="1"/>
    <col min="3846" max="3846" width="18.6640625" style="18" customWidth="1"/>
    <col min="3847" max="3847" width="19.6640625" style="18" customWidth="1"/>
    <col min="3848" max="3848" width="20" style="18" customWidth="1"/>
    <col min="3849" max="3849" width="16" style="18" customWidth="1"/>
    <col min="3850" max="3850" width="20" style="18" customWidth="1"/>
    <col min="3851" max="3851" width="18.6640625" style="18" customWidth="1"/>
    <col min="3852" max="4096" width="9.33203125" style="18"/>
    <col min="4097" max="4097" width="8.33203125" style="18" customWidth="1"/>
    <col min="4098" max="4098" width="55.33203125" style="18" customWidth="1"/>
    <col min="4099" max="4099" width="16.6640625" style="18" customWidth="1"/>
    <col min="4100" max="4100" width="18" style="18" customWidth="1"/>
    <col min="4101" max="4101" width="17" style="18" customWidth="1"/>
    <col min="4102" max="4102" width="18.6640625" style="18" customWidth="1"/>
    <col min="4103" max="4103" width="19.6640625" style="18" customWidth="1"/>
    <col min="4104" max="4104" width="20" style="18" customWidth="1"/>
    <col min="4105" max="4105" width="16" style="18" customWidth="1"/>
    <col min="4106" max="4106" width="20" style="18" customWidth="1"/>
    <col min="4107" max="4107" width="18.6640625" style="18" customWidth="1"/>
    <col min="4108" max="4352" width="9.33203125" style="18"/>
    <col min="4353" max="4353" width="8.33203125" style="18" customWidth="1"/>
    <col min="4354" max="4354" width="55.33203125" style="18" customWidth="1"/>
    <col min="4355" max="4355" width="16.6640625" style="18" customWidth="1"/>
    <col min="4356" max="4356" width="18" style="18" customWidth="1"/>
    <col min="4357" max="4357" width="17" style="18" customWidth="1"/>
    <col min="4358" max="4358" width="18.6640625" style="18" customWidth="1"/>
    <col min="4359" max="4359" width="19.6640625" style="18" customWidth="1"/>
    <col min="4360" max="4360" width="20" style="18" customWidth="1"/>
    <col min="4361" max="4361" width="16" style="18" customWidth="1"/>
    <col min="4362" max="4362" width="20" style="18" customWidth="1"/>
    <col min="4363" max="4363" width="18.6640625" style="18" customWidth="1"/>
    <col min="4364" max="4608" width="9.33203125" style="18"/>
    <col min="4609" max="4609" width="8.33203125" style="18" customWidth="1"/>
    <col min="4610" max="4610" width="55.33203125" style="18" customWidth="1"/>
    <col min="4611" max="4611" width="16.6640625" style="18" customWidth="1"/>
    <col min="4612" max="4612" width="18" style="18" customWidth="1"/>
    <col min="4613" max="4613" width="17" style="18" customWidth="1"/>
    <col min="4614" max="4614" width="18.6640625" style="18" customWidth="1"/>
    <col min="4615" max="4615" width="19.6640625" style="18" customWidth="1"/>
    <col min="4616" max="4616" width="20" style="18" customWidth="1"/>
    <col min="4617" max="4617" width="16" style="18" customWidth="1"/>
    <col min="4618" max="4618" width="20" style="18" customWidth="1"/>
    <col min="4619" max="4619" width="18.6640625" style="18" customWidth="1"/>
    <col min="4620" max="4864" width="9.33203125" style="18"/>
    <col min="4865" max="4865" width="8.33203125" style="18" customWidth="1"/>
    <col min="4866" max="4866" width="55.33203125" style="18" customWidth="1"/>
    <col min="4867" max="4867" width="16.6640625" style="18" customWidth="1"/>
    <col min="4868" max="4868" width="18" style="18" customWidth="1"/>
    <col min="4869" max="4869" width="17" style="18" customWidth="1"/>
    <col min="4870" max="4870" width="18.6640625" style="18" customWidth="1"/>
    <col min="4871" max="4871" width="19.6640625" style="18" customWidth="1"/>
    <col min="4872" max="4872" width="20" style="18" customWidth="1"/>
    <col min="4873" max="4873" width="16" style="18" customWidth="1"/>
    <col min="4874" max="4874" width="20" style="18" customWidth="1"/>
    <col min="4875" max="4875" width="18.6640625" style="18" customWidth="1"/>
    <col min="4876" max="5120" width="9.33203125" style="18"/>
    <col min="5121" max="5121" width="8.33203125" style="18" customWidth="1"/>
    <col min="5122" max="5122" width="55.33203125" style="18" customWidth="1"/>
    <col min="5123" max="5123" width="16.6640625" style="18" customWidth="1"/>
    <col min="5124" max="5124" width="18" style="18" customWidth="1"/>
    <col min="5125" max="5125" width="17" style="18" customWidth="1"/>
    <col min="5126" max="5126" width="18.6640625" style="18" customWidth="1"/>
    <col min="5127" max="5127" width="19.6640625" style="18" customWidth="1"/>
    <col min="5128" max="5128" width="20" style="18" customWidth="1"/>
    <col min="5129" max="5129" width="16" style="18" customWidth="1"/>
    <col min="5130" max="5130" width="20" style="18" customWidth="1"/>
    <col min="5131" max="5131" width="18.6640625" style="18" customWidth="1"/>
    <col min="5132" max="5376" width="9.33203125" style="18"/>
    <col min="5377" max="5377" width="8.33203125" style="18" customWidth="1"/>
    <col min="5378" max="5378" width="55.33203125" style="18" customWidth="1"/>
    <col min="5379" max="5379" width="16.6640625" style="18" customWidth="1"/>
    <col min="5380" max="5380" width="18" style="18" customWidth="1"/>
    <col min="5381" max="5381" width="17" style="18" customWidth="1"/>
    <col min="5382" max="5382" width="18.6640625" style="18" customWidth="1"/>
    <col min="5383" max="5383" width="19.6640625" style="18" customWidth="1"/>
    <col min="5384" max="5384" width="20" style="18" customWidth="1"/>
    <col min="5385" max="5385" width="16" style="18" customWidth="1"/>
    <col min="5386" max="5386" width="20" style="18" customWidth="1"/>
    <col min="5387" max="5387" width="18.6640625" style="18" customWidth="1"/>
    <col min="5388" max="5632" width="9.33203125" style="18"/>
    <col min="5633" max="5633" width="8.33203125" style="18" customWidth="1"/>
    <col min="5634" max="5634" width="55.33203125" style="18" customWidth="1"/>
    <col min="5635" max="5635" width="16.6640625" style="18" customWidth="1"/>
    <col min="5636" max="5636" width="18" style="18" customWidth="1"/>
    <col min="5637" max="5637" width="17" style="18" customWidth="1"/>
    <col min="5638" max="5638" width="18.6640625" style="18" customWidth="1"/>
    <col min="5639" max="5639" width="19.6640625" style="18" customWidth="1"/>
    <col min="5640" max="5640" width="20" style="18" customWidth="1"/>
    <col min="5641" max="5641" width="16" style="18" customWidth="1"/>
    <col min="5642" max="5642" width="20" style="18" customWidth="1"/>
    <col min="5643" max="5643" width="18.6640625" style="18" customWidth="1"/>
    <col min="5644" max="5888" width="9.33203125" style="18"/>
    <col min="5889" max="5889" width="8.33203125" style="18" customWidth="1"/>
    <col min="5890" max="5890" width="55.33203125" style="18" customWidth="1"/>
    <col min="5891" max="5891" width="16.6640625" style="18" customWidth="1"/>
    <col min="5892" max="5892" width="18" style="18" customWidth="1"/>
    <col min="5893" max="5893" width="17" style="18" customWidth="1"/>
    <col min="5894" max="5894" width="18.6640625" style="18" customWidth="1"/>
    <col min="5895" max="5895" width="19.6640625" style="18" customWidth="1"/>
    <col min="5896" max="5896" width="20" style="18" customWidth="1"/>
    <col min="5897" max="5897" width="16" style="18" customWidth="1"/>
    <col min="5898" max="5898" width="20" style="18" customWidth="1"/>
    <col min="5899" max="5899" width="18.6640625" style="18" customWidth="1"/>
    <col min="5900" max="6144" width="9.33203125" style="18"/>
    <col min="6145" max="6145" width="8.33203125" style="18" customWidth="1"/>
    <col min="6146" max="6146" width="55.33203125" style="18" customWidth="1"/>
    <col min="6147" max="6147" width="16.6640625" style="18" customWidth="1"/>
    <col min="6148" max="6148" width="18" style="18" customWidth="1"/>
    <col min="6149" max="6149" width="17" style="18" customWidth="1"/>
    <col min="6150" max="6150" width="18.6640625" style="18" customWidth="1"/>
    <col min="6151" max="6151" width="19.6640625" style="18" customWidth="1"/>
    <col min="6152" max="6152" width="20" style="18" customWidth="1"/>
    <col min="6153" max="6153" width="16" style="18" customWidth="1"/>
    <col min="6154" max="6154" width="20" style="18" customWidth="1"/>
    <col min="6155" max="6155" width="18.6640625" style="18" customWidth="1"/>
    <col min="6156" max="6400" width="9.33203125" style="18"/>
    <col min="6401" max="6401" width="8.33203125" style="18" customWidth="1"/>
    <col min="6402" max="6402" width="55.33203125" style="18" customWidth="1"/>
    <col min="6403" max="6403" width="16.6640625" style="18" customWidth="1"/>
    <col min="6404" max="6404" width="18" style="18" customWidth="1"/>
    <col min="6405" max="6405" width="17" style="18" customWidth="1"/>
    <col min="6406" max="6406" width="18.6640625" style="18" customWidth="1"/>
    <col min="6407" max="6407" width="19.6640625" style="18" customWidth="1"/>
    <col min="6408" max="6408" width="20" style="18" customWidth="1"/>
    <col min="6409" max="6409" width="16" style="18" customWidth="1"/>
    <col min="6410" max="6410" width="20" style="18" customWidth="1"/>
    <col min="6411" max="6411" width="18.6640625" style="18" customWidth="1"/>
    <col min="6412" max="6656" width="9.33203125" style="18"/>
    <col min="6657" max="6657" width="8.33203125" style="18" customWidth="1"/>
    <col min="6658" max="6658" width="55.33203125" style="18" customWidth="1"/>
    <col min="6659" max="6659" width="16.6640625" style="18" customWidth="1"/>
    <col min="6660" max="6660" width="18" style="18" customWidth="1"/>
    <col min="6661" max="6661" width="17" style="18" customWidth="1"/>
    <col min="6662" max="6662" width="18.6640625" style="18" customWidth="1"/>
    <col min="6663" max="6663" width="19.6640625" style="18" customWidth="1"/>
    <col min="6664" max="6664" width="20" style="18" customWidth="1"/>
    <col min="6665" max="6665" width="16" style="18" customWidth="1"/>
    <col min="6666" max="6666" width="20" style="18" customWidth="1"/>
    <col min="6667" max="6667" width="18.6640625" style="18" customWidth="1"/>
    <col min="6668" max="6912" width="9.33203125" style="18"/>
    <col min="6913" max="6913" width="8.33203125" style="18" customWidth="1"/>
    <col min="6914" max="6914" width="55.33203125" style="18" customWidth="1"/>
    <col min="6915" max="6915" width="16.6640625" style="18" customWidth="1"/>
    <col min="6916" max="6916" width="18" style="18" customWidth="1"/>
    <col min="6917" max="6917" width="17" style="18" customWidth="1"/>
    <col min="6918" max="6918" width="18.6640625" style="18" customWidth="1"/>
    <col min="6919" max="6919" width="19.6640625" style="18" customWidth="1"/>
    <col min="6920" max="6920" width="20" style="18" customWidth="1"/>
    <col min="6921" max="6921" width="16" style="18" customWidth="1"/>
    <col min="6922" max="6922" width="20" style="18" customWidth="1"/>
    <col min="6923" max="6923" width="18.6640625" style="18" customWidth="1"/>
    <col min="6924" max="7168" width="9.33203125" style="18"/>
    <col min="7169" max="7169" width="8.33203125" style="18" customWidth="1"/>
    <col min="7170" max="7170" width="55.33203125" style="18" customWidth="1"/>
    <col min="7171" max="7171" width="16.6640625" style="18" customWidth="1"/>
    <col min="7172" max="7172" width="18" style="18" customWidth="1"/>
    <col min="7173" max="7173" width="17" style="18" customWidth="1"/>
    <col min="7174" max="7174" width="18.6640625" style="18" customWidth="1"/>
    <col min="7175" max="7175" width="19.6640625" style="18" customWidth="1"/>
    <col min="7176" max="7176" width="20" style="18" customWidth="1"/>
    <col min="7177" max="7177" width="16" style="18" customWidth="1"/>
    <col min="7178" max="7178" width="20" style="18" customWidth="1"/>
    <col min="7179" max="7179" width="18.6640625" style="18" customWidth="1"/>
    <col min="7180" max="7424" width="9.33203125" style="18"/>
    <col min="7425" max="7425" width="8.33203125" style="18" customWidth="1"/>
    <col min="7426" max="7426" width="55.33203125" style="18" customWidth="1"/>
    <col min="7427" max="7427" width="16.6640625" style="18" customWidth="1"/>
    <col min="7428" max="7428" width="18" style="18" customWidth="1"/>
    <col min="7429" max="7429" width="17" style="18" customWidth="1"/>
    <col min="7430" max="7430" width="18.6640625" style="18" customWidth="1"/>
    <col min="7431" max="7431" width="19.6640625" style="18" customWidth="1"/>
    <col min="7432" max="7432" width="20" style="18" customWidth="1"/>
    <col min="7433" max="7433" width="16" style="18" customWidth="1"/>
    <col min="7434" max="7434" width="20" style="18" customWidth="1"/>
    <col min="7435" max="7435" width="18.6640625" style="18" customWidth="1"/>
    <col min="7436" max="7680" width="9.33203125" style="18"/>
    <col min="7681" max="7681" width="8.33203125" style="18" customWidth="1"/>
    <col min="7682" max="7682" width="55.33203125" style="18" customWidth="1"/>
    <col min="7683" max="7683" width="16.6640625" style="18" customWidth="1"/>
    <col min="7684" max="7684" width="18" style="18" customWidth="1"/>
    <col min="7685" max="7685" width="17" style="18" customWidth="1"/>
    <col min="7686" max="7686" width="18.6640625" style="18" customWidth="1"/>
    <col min="7687" max="7687" width="19.6640625" style="18" customWidth="1"/>
    <col min="7688" max="7688" width="20" style="18" customWidth="1"/>
    <col min="7689" max="7689" width="16" style="18" customWidth="1"/>
    <col min="7690" max="7690" width="20" style="18" customWidth="1"/>
    <col min="7691" max="7691" width="18.6640625" style="18" customWidth="1"/>
    <col min="7692" max="7936" width="9.33203125" style="18"/>
    <col min="7937" max="7937" width="8.33203125" style="18" customWidth="1"/>
    <col min="7938" max="7938" width="55.33203125" style="18" customWidth="1"/>
    <col min="7939" max="7939" width="16.6640625" style="18" customWidth="1"/>
    <col min="7940" max="7940" width="18" style="18" customWidth="1"/>
    <col min="7941" max="7941" width="17" style="18" customWidth="1"/>
    <col min="7942" max="7942" width="18.6640625" style="18" customWidth="1"/>
    <col min="7943" max="7943" width="19.6640625" style="18" customWidth="1"/>
    <col min="7944" max="7944" width="20" style="18" customWidth="1"/>
    <col min="7945" max="7945" width="16" style="18" customWidth="1"/>
    <col min="7946" max="7946" width="20" style="18" customWidth="1"/>
    <col min="7947" max="7947" width="18.6640625" style="18" customWidth="1"/>
    <col min="7948" max="8192" width="9.33203125" style="18"/>
    <col min="8193" max="8193" width="8.33203125" style="18" customWidth="1"/>
    <col min="8194" max="8194" width="55.33203125" style="18" customWidth="1"/>
    <col min="8195" max="8195" width="16.6640625" style="18" customWidth="1"/>
    <col min="8196" max="8196" width="18" style="18" customWidth="1"/>
    <col min="8197" max="8197" width="17" style="18" customWidth="1"/>
    <col min="8198" max="8198" width="18.6640625" style="18" customWidth="1"/>
    <col min="8199" max="8199" width="19.6640625" style="18" customWidth="1"/>
    <col min="8200" max="8200" width="20" style="18" customWidth="1"/>
    <col min="8201" max="8201" width="16" style="18" customWidth="1"/>
    <col min="8202" max="8202" width="20" style="18" customWidth="1"/>
    <col min="8203" max="8203" width="18.6640625" style="18" customWidth="1"/>
    <col min="8204" max="8448" width="9.33203125" style="18"/>
    <col min="8449" max="8449" width="8.33203125" style="18" customWidth="1"/>
    <col min="8450" max="8450" width="55.33203125" style="18" customWidth="1"/>
    <col min="8451" max="8451" width="16.6640625" style="18" customWidth="1"/>
    <col min="8452" max="8452" width="18" style="18" customWidth="1"/>
    <col min="8453" max="8453" width="17" style="18" customWidth="1"/>
    <col min="8454" max="8454" width="18.6640625" style="18" customWidth="1"/>
    <col min="8455" max="8455" width="19.6640625" style="18" customWidth="1"/>
    <col min="8456" max="8456" width="20" style="18" customWidth="1"/>
    <col min="8457" max="8457" width="16" style="18" customWidth="1"/>
    <col min="8458" max="8458" width="20" style="18" customWidth="1"/>
    <col min="8459" max="8459" width="18.6640625" style="18" customWidth="1"/>
    <col min="8460" max="8704" width="9.33203125" style="18"/>
    <col min="8705" max="8705" width="8.33203125" style="18" customWidth="1"/>
    <col min="8706" max="8706" width="55.33203125" style="18" customWidth="1"/>
    <col min="8707" max="8707" width="16.6640625" style="18" customWidth="1"/>
    <col min="8708" max="8708" width="18" style="18" customWidth="1"/>
    <col min="8709" max="8709" width="17" style="18" customWidth="1"/>
    <col min="8710" max="8710" width="18.6640625" style="18" customWidth="1"/>
    <col min="8711" max="8711" width="19.6640625" style="18" customWidth="1"/>
    <col min="8712" max="8712" width="20" style="18" customWidth="1"/>
    <col min="8713" max="8713" width="16" style="18" customWidth="1"/>
    <col min="8714" max="8714" width="20" style="18" customWidth="1"/>
    <col min="8715" max="8715" width="18.6640625" style="18" customWidth="1"/>
    <col min="8716" max="8960" width="9.33203125" style="18"/>
    <col min="8961" max="8961" width="8.33203125" style="18" customWidth="1"/>
    <col min="8962" max="8962" width="55.33203125" style="18" customWidth="1"/>
    <col min="8963" max="8963" width="16.6640625" style="18" customWidth="1"/>
    <col min="8964" max="8964" width="18" style="18" customWidth="1"/>
    <col min="8965" max="8965" width="17" style="18" customWidth="1"/>
    <col min="8966" max="8966" width="18.6640625" style="18" customWidth="1"/>
    <col min="8967" max="8967" width="19.6640625" style="18" customWidth="1"/>
    <col min="8968" max="8968" width="20" style="18" customWidth="1"/>
    <col min="8969" max="8969" width="16" style="18" customWidth="1"/>
    <col min="8970" max="8970" width="20" style="18" customWidth="1"/>
    <col min="8971" max="8971" width="18.6640625" style="18" customWidth="1"/>
    <col min="8972" max="9216" width="9.33203125" style="18"/>
    <col min="9217" max="9217" width="8.33203125" style="18" customWidth="1"/>
    <col min="9218" max="9218" width="55.33203125" style="18" customWidth="1"/>
    <col min="9219" max="9219" width="16.6640625" style="18" customWidth="1"/>
    <col min="9220" max="9220" width="18" style="18" customWidth="1"/>
    <col min="9221" max="9221" width="17" style="18" customWidth="1"/>
    <col min="9222" max="9222" width="18.6640625" style="18" customWidth="1"/>
    <col min="9223" max="9223" width="19.6640625" style="18" customWidth="1"/>
    <col min="9224" max="9224" width="20" style="18" customWidth="1"/>
    <col min="9225" max="9225" width="16" style="18" customWidth="1"/>
    <col min="9226" max="9226" width="20" style="18" customWidth="1"/>
    <col min="9227" max="9227" width="18.6640625" style="18" customWidth="1"/>
    <col min="9228" max="9472" width="9.33203125" style="18"/>
    <col min="9473" max="9473" width="8.33203125" style="18" customWidth="1"/>
    <col min="9474" max="9474" width="55.33203125" style="18" customWidth="1"/>
    <col min="9475" max="9475" width="16.6640625" style="18" customWidth="1"/>
    <col min="9476" max="9476" width="18" style="18" customWidth="1"/>
    <col min="9477" max="9477" width="17" style="18" customWidth="1"/>
    <col min="9478" max="9478" width="18.6640625" style="18" customWidth="1"/>
    <col min="9479" max="9479" width="19.6640625" style="18" customWidth="1"/>
    <col min="9480" max="9480" width="20" style="18" customWidth="1"/>
    <col min="9481" max="9481" width="16" style="18" customWidth="1"/>
    <col min="9482" max="9482" width="20" style="18" customWidth="1"/>
    <col min="9483" max="9483" width="18.6640625" style="18" customWidth="1"/>
    <col min="9484" max="9728" width="9.33203125" style="18"/>
    <col min="9729" max="9729" width="8.33203125" style="18" customWidth="1"/>
    <col min="9730" max="9730" width="55.33203125" style="18" customWidth="1"/>
    <col min="9731" max="9731" width="16.6640625" style="18" customWidth="1"/>
    <col min="9732" max="9732" width="18" style="18" customWidth="1"/>
    <col min="9733" max="9733" width="17" style="18" customWidth="1"/>
    <col min="9734" max="9734" width="18.6640625" style="18" customWidth="1"/>
    <col min="9735" max="9735" width="19.6640625" style="18" customWidth="1"/>
    <col min="9736" max="9736" width="20" style="18" customWidth="1"/>
    <col min="9737" max="9737" width="16" style="18" customWidth="1"/>
    <col min="9738" max="9738" width="20" style="18" customWidth="1"/>
    <col min="9739" max="9739" width="18.6640625" style="18" customWidth="1"/>
    <col min="9740" max="9984" width="9.33203125" style="18"/>
    <col min="9985" max="9985" width="8.33203125" style="18" customWidth="1"/>
    <col min="9986" max="9986" width="55.33203125" style="18" customWidth="1"/>
    <col min="9987" max="9987" width="16.6640625" style="18" customWidth="1"/>
    <col min="9988" max="9988" width="18" style="18" customWidth="1"/>
    <col min="9989" max="9989" width="17" style="18" customWidth="1"/>
    <col min="9990" max="9990" width="18.6640625" style="18" customWidth="1"/>
    <col min="9991" max="9991" width="19.6640625" style="18" customWidth="1"/>
    <col min="9992" max="9992" width="20" style="18" customWidth="1"/>
    <col min="9993" max="9993" width="16" style="18" customWidth="1"/>
    <col min="9994" max="9994" width="20" style="18" customWidth="1"/>
    <col min="9995" max="9995" width="18.6640625" style="18" customWidth="1"/>
    <col min="9996" max="10240" width="9.33203125" style="18"/>
    <col min="10241" max="10241" width="8.33203125" style="18" customWidth="1"/>
    <col min="10242" max="10242" width="55.33203125" style="18" customWidth="1"/>
    <col min="10243" max="10243" width="16.6640625" style="18" customWidth="1"/>
    <col min="10244" max="10244" width="18" style="18" customWidth="1"/>
    <col min="10245" max="10245" width="17" style="18" customWidth="1"/>
    <col min="10246" max="10246" width="18.6640625" style="18" customWidth="1"/>
    <col min="10247" max="10247" width="19.6640625" style="18" customWidth="1"/>
    <col min="10248" max="10248" width="20" style="18" customWidth="1"/>
    <col min="10249" max="10249" width="16" style="18" customWidth="1"/>
    <col min="10250" max="10250" width="20" style="18" customWidth="1"/>
    <col min="10251" max="10251" width="18.6640625" style="18" customWidth="1"/>
    <col min="10252" max="10496" width="9.33203125" style="18"/>
    <col min="10497" max="10497" width="8.33203125" style="18" customWidth="1"/>
    <col min="10498" max="10498" width="55.33203125" style="18" customWidth="1"/>
    <col min="10499" max="10499" width="16.6640625" style="18" customWidth="1"/>
    <col min="10500" max="10500" width="18" style="18" customWidth="1"/>
    <col min="10501" max="10501" width="17" style="18" customWidth="1"/>
    <col min="10502" max="10502" width="18.6640625" style="18" customWidth="1"/>
    <col min="10503" max="10503" width="19.6640625" style="18" customWidth="1"/>
    <col min="10504" max="10504" width="20" style="18" customWidth="1"/>
    <col min="10505" max="10505" width="16" style="18" customWidth="1"/>
    <col min="10506" max="10506" width="20" style="18" customWidth="1"/>
    <col min="10507" max="10507" width="18.6640625" style="18" customWidth="1"/>
    <col min="10508" max="10752" width="9.33203125" style="18"/>
    <col min="10753" max="10753" width="8.33203125" style="18" customWidth="1"/>
    <col min="10754" max="10754" width="55.33203125" style="18" customWidth="1"/>
    <col min="10755" max="10755" width="16.6640625" style="18" customWidth="1"/>
    <col min="10756" max="10756" width="18" style="18" customWidth="1"/>
    <col min="10757" max="10757" width="17" style="18" customWidth="1"/>
    <col min="10758" max="10758" width="18.6640625" style="18" customWidth="1"/>
    <col min="10759" max="10759" width="19.6640625" style="18" customWidth="1"/>
    <col min="10760" max="10760" width="20" style="18" customWidth="1"/>
    <col min="10761" max="10761" width="16" style="18" customWidth="1"/>
    <col min="10762" max="10762" width="20" style="18" customWidth="1"/>
    <col min="10763" max="10763" width="18.6640625" style="18" customWidth="1"/>
    <col min="10764" max="11008" width="9.33203125" style="18"/>
    <col min="11009" max="11009" width="8.33203125" style="18" customWidth="1"/>
    <col min="11010" max="11010" width="55.33203125" style="18" customWidth="1"/>
    <col min="11011" max="11011" width="16.6640625" style="18" customWidth="1"/>
    <col min="11012" max="11012" width="18" style="18" customWidth="1"/>
    <col min="11013" max="11013" width="17" style="18" customWidth="1"/>
    <col min="11014" max="11014" width="18.6640625" style="18" customWidth="1"/>
    <col min="11015" max="11015" width="19.6640625" style="18" customWidth="1"/>
    <col min="11016" max="11016" width="20" style="18" customWidth="1"/>
    <col min="11017" max="11017" width="16" style="18" customWidth="1"/>
    <col min="11018" max="11018" width="20" style="18" customWidth="1"/>
    <col min="11019" max="11019" width="18.6640625" style="18" customWidth="1"/>
    <col min="11020" max="11264" width="9.33203125" style="18"/>
    <col min="11265" max="11265" width="8.33203125" style="18" customWidth="1"/>
    <col min="11266" max="11266" width="55.33203125" style="18" customWidth="1"/>
    <col min="11267" max="11267" width="16.6640625" style="18" customWidth="1"/>
    <col min="11268" max="11268" width="18" style="18" customWidth="1"/>
    <col min="11269" max="11269" width="17" style="18" customWidth="1"/>
    <col min="11270" max="11270" width="18.6640625" style="18" customWidth="1"/>
    <col min="11271" max="11271" width="19.6640625" style="18" customWidth="1"/>
    <col min="11272" max="11272" width="20" style="18" customWidth="1"/>
    <col min="11273" max="11273" width="16" style="18" customWidth="1"/>
    <col min="11274" max="11274" width="20" style="18" customWidth="1"/>
    <col min="11275" max="11275" width="18.6640625" style="18" customWidth="1"/>
    <col min="11276" max="11520" width="9.33203125" style="18"/>
    <col min="11521" max="11521" width="8.33203125" style="18" customWidth="1"/>
    <col min="11522" max="11522" width="55.33203125" style="18" customWidth="1"/>
    <col min="11523" max="11523" width="16.6640625" style="18" customWidth="1"/>
    <col min="11524" max="11524" width="18" style="18" customWidth="1"/>
    <col min="11525" max="11525" width="17" style="18" customWidth="1"/>
    <col min="11526" max="11526" width="18.6640625" style="18" customWidth="1"/>
    <col min="11527" max="11527" width="19.6640625" style="18" customWidth="1"/>
    <col min="11528" max="11528" width="20" style="18" customWidth="1"/>
    <col min="11529" max="11529" width="16" style="18" customWidth="1"/>
    <col min="11530" max="11530" width="20" style="18" customWidth="1"/>
    <col min="11531" max="11531" width="18.6640625" style="18" customWidth="1"/>
    <col min="11532" max="11776" width="9.33203125" style="18"/>
    <col min="11777" max="11777" width="8.33203125" style="18" customWidth="1"/>
    <col min="11778" max="11778" width="55.33203125" style="18" customWidth="1"/>
    <col min="11779" max="11779" width="16.6640625" style="18" customWidth="1"/>
    <col min="11780" max="11780" width="18" style="18" customWidth="1"/>
    <col min="11781" max="11781" width="17" style="18" customWidth="1"/>
    <col min="11782" max="11782" width="18.6640625" style="18" customWidth="1"/>
    <col min="11783" max="11783" width="19.6640625" style="18" customWidth="1"/>
    <col min="11784" max="11784" width="20" style="18" customWidth="1"/>
    <col min="11785" max="11785" width="16" style="18" customWidth="1"/>
    <col min="11786" max="11786" width="20" style="18" customWidth="1"/>
    <col min="11787" max="11787" width="18.6640625" style="18" customWidth="1"/>
    <col min="11788" max="12032" width="9.33203125" style="18"/>
    <col min="12033" max="12033" width="8.33203125" style="18" customWidth="1"/>
    <col min="12034" max="12034" width="55.33203125" style="18" customWidth="1"/>
    <col min="12035" max="12035" width="16.6640625" style="18" customWidth="1"/>
    <col min="12036" max="12036" width="18" style="18" customWidth="1"/>
    <col min="12037" max="12037" width="17" style="18" customWidth="1"/>
    <col min="12038" max="12038" width="18.6640625" style="18" customWidth="1"/>
    <col min="12039" max="12039" width="19.6640625" style="18" customWidth="1"/>
    <col min="12040" max="12040" width="20" style="18" customWidth="1"/>
    <col min="12041" max="12041" width="16" style="18" customWidth="1"/>
    <col min="12042" max="12042" width="20" style="18" customWidth="1"/>
    <col min="12043" max="12043" width="18.6640625" style="18" customWidth="1"/>
    <col min="12044" max="12288" width="9.33203125" style="18"/>
    <col min="12289" max="12289" width="8.33203125" style="18" customWidth="1"/>
    <col min="12290" max="12290" width="55.33203125" style="18" customWidth="1"/>
    <col min="12291" max="12291" width="16.6640625" style="18" customWidth="1"/>
    <col min="12292" max="12292" width="18" style="18" customWidth="1"/>
    <col min="12293" max="12293" width="17" style="18" customWidth="1"/>
    <col min="12294" max="12294" width="18.6640625" style="18" customWidth="1"/>
    <col min="12295" max="12295" width="19.6640625" style="18" customWidth="1"/>
    <col min="12296" max="12296" width="20" style="18" customWidth="1"/>
    <col min="12297" max="12297" width="16" style="18" customWidth="1"/>
    <col min="12298" max="12298" width="20" style="18" customWidth="1"/>
    <col min="12299" max="12299" width="18.6640625" style="18" customWidth="1"/>
    <col min="12300" max="12544" width="9.33203125" style="18"/>
    <col min="12545" max="12545" width="8.33203125" style="18" customWidth="1"/>
    <col min="12546" max="12546" width="55.33203125" style="18" customWidth="1"/>
    <col min="12547" max="12547" width="16.6640625" style="18" customWidth="1"/>
    <col min="12548" max="12548" width="18" style="18" customWidth="1"/>
    <col min="12549" max="12549" width="17" style="18" customWidth="1"/>
    <col min="12550" max="12550" width="18.6640625" style="18" customWidth="1"/>
    <col min="12551" max="12551" width="19.6640625" style="18" customWidth="1"/>
    <col min="12552" max="12552" width="20" style="18" customWidth="1"/>
    <col min="12553" max="12553" width="16" style="18" customWidth="1"/>
    <col min="12554" max="12554" width="20" style="18" customWidth="1"/>
    <col min="12555" max="12555" width="18.6640625" style="18" customWidth="1"/>
    <col min="12556" max="12800" width="9.33203125" style="18"/>
    <col min="12801" max="12801" width="8.33203125" style="18" customWidth="1"/>
    <col min="12802" max="12802" width="55.33203125" style="18" customWidth="1"/>
    <col min="12803" max="12803" width="16.6640625" style="18" customWidth="1"/>
    <col min="12804" max="12804" width="18" style="18" customWidth="1"/>
    <col min="12805" max="12805" width="17" style="18" customWidth="1"/>
    <col min="12806" max="12806" width="18.6640625" style="18" customWidth="1"/>
    <col min="12807" max="12807" width="19.6640625" style="18" customWidth="1"/>
    <col min="12808" max="12808" width="20" style="18" customWidth="1"/>
    <col min="12809" max="12809" width="16" style="18" customWidth="1"/>
    <col min="12810" max="12810" width="20" style="18" customWidth="1"/>
    <col min="12811" max="12811" width="18.6640625" style="18" customWidth="1"/>
    <col min="12812" max="13056" width="9.33203125" style="18"/>
    <col min="13057" max="13057" width="8.33203125" style="18" customWidth="1"/>
    <col min="13058" max="13058" width="55.33203125" style="18" customWidth="1"/>
    <col min="13059" max="13059" width="16.6640625" style="18" customWidth="1"/>
    <col min="13060" max="13060" width="18" style="18" customWidth="1"/>
    <col min="13061" max="13061" width="17" style="18" customWidth="1"/>
    <col min="13062" max="13062" width="18.6640625" style="18" customWidth="1"/>
    <col min="13063" max="13063" width="19.6640625" style="18" customWidth="1"/>
    <col min="13064" max="13064" width="20" style="18" customWidth="1"/>
    <col min="13065" max="13065" width="16" style="18" customWidth="1"/>
    <col min="13066" max="13066" width="20" style="18" customWidth="1"/>
    <col min="13067" max="13067" width="18.6640625" style="18" customWidth="1"/>
    <col min="13068" max="13312" width="9.33203125" style="18"/>
    <col min="13313" max="13313" width="8.33203125" style="18" customWidth="1"/>
    <col min="13314" max="13314" width="55.33203125" style="18" customWidth="1"/>
    <col min="13315" max="13315" width="16.6640625" style="18" customWidth="1"/>
    <col min="13316" max="13316" width="18" style="18" customWidth="1"/>
    <col min="13317" max="13317" width="17" style="18" customWidth="1"/>
    <col min="13318" max="13318" width="18.6640625" style="18" customWidth="1"/>
    <col min="13319" max="13319" width="19.6640625" style="18" customWidth="1"/>
    <col min="13320" max="13320" width="20" style="18" customWidth="1"/>
    <col min="13321" max="13321" width="16" style="18" customWidth="1"/>
    <col min="13322" max="13322" width="20" style="18" customWidth="1"/>
    <col min="13323" max="13323" width="18.6640625" style="18" customWidth="1"/>
    <col min="13324" max="13568" width="9.33203125" style="18"/>
    <col min="13569" max="13569" width="8.33203125" style="18" customWidth="1"/>
    <col min="13570" max="13570" width="55.33203125" style="18" customWidth="1"/>
    <col min="13571" max="13571" width="16.6640625" style="18" customWidth="1"/>
    <col min="13572" max="13572" width="18" style="18" customWidth="1"/>
    <col min="13573" max="13573" width="17" style="18" customWidth="1"/>
    <col min="13574" max="13574" width="18.6640625" style="18" customWidth="1"/>
    <col min="13575" max="13575" width="19.6640625" style="18" customWidth="1"/>
    <col min="13576" max="13576" width="20" style="18" customWidth="1"/>
    <col min="13577" max="13577" width="16" style="18" customWidth="1"/>
    <col min="13578" max="13578" width="20" style="18" customWidth="1"/>
    <col min="13579" max="13579" width="18.6640625" style="18" customWidth="1"/>
    <col min="13580" max="13824" width="9.33203125" style="18"/>
    <col min="13825" max="13825" width="8.33203125" style="18" customWidth="1"/>
    <col min="13826" max="13826" width="55.33203125" style="18" customWidth="1"/>
    <col min="13827" max="13827" width="16.6640625" style="18" customWidth="1"/>
    <col min="13828" max="13828" width="18" style="18" customWidth="1"/>
    <col min="13829" max="13829" width="17" style="18" customWidth="1"/>
    <col min="13830" max="13830" width="18.6640625" style="18" customWidth="1"/>
    <col min="13831" max="13831" width="19.6640625" style="18" customWidth="1"/>
    <col min="13832" max="13832" width="20" style="18" customWidth="1"/>
    <col min="13833" max="13833" width="16" style="18" customWidth="1"/>
    <col min="13834" max="13834" width="20" style="18" customWidth="1"/>
    <col min="13835" max="13835" width="18.6640625" style="18" customWidth="1"/>
    <col min="13836" max="14080" width="9.33203125" style="18"/>
    <col min="14081" max="14081" width="8.33203125" style="18" customWidth="1"/>
    <col min="14082" max="14082" width="55.33203125" style="18" customWidth="1"/>
    <col min="14083" max="14083" width="16.6640625" style="18" customWidth="1"/>
    <col min="14084" max="14084" width="18" style="18" customWidth="1"/>
    <col min="14085" max="14085" width="17" style="18" customWidth="1"/>
    <col min="14086" max="14086" width="18.6640625" style="18" customWidth="1"/>
    <col min="14087" max="14087" width="19.6640625" style="18" customWidth="1"/>
    <col min="14088" max="14088" width="20" style="18" customWidth="1"/>
    <col min="14089" max="14089" width="16" style="18" customWidth="1"/>
    <col min="14090" max="14090" width="20" style="18" customWidth="1"/>
    <col min="14091" max="14091" width="18.6640625" style="18" customWidth="1"/>
    <col min="14092" max="14336" width="9.33203125" style="18"/>
    <col min="14337" max="14337" width="8.33203125" style="18" customWidth="1"/>
    <col min="14338" max="14338" width="55.33203125" style="18" customWidth="1"/>
    <col min="14339" max="14339" width="16.6640625" style="18" customWidth="1"/>
    <col min="14340" max="14340" width="18" style="18" customWidth="1"/>
    <col min="14341" max="14341" width="17" style="18" customWidth="1"/>
    <col min="14342" max="14342" width="18.6640625" style="18" customWidth="1"/>
    <col min="14343" max="14343" width="19.6640625" style="18" customWidth="1"/>
    <col min="14344" max="14344" width="20" style="18" customWidth="1"/>
    <col min="14345" max="14345" width="16" style="18" customWidth="1"/>
    <col min="14346" max="14346" width="20" style="18" customWidth="1"/>
    <col min="14347" max="14347" width="18.6640625" style="18" customWidth="1"/>
    <col min="14348" max="14592" width="9.33203125" style="18"/>
    <col min="14593" max="14593" width="8.33203125" style="18" customWidth="1"/>
    <col min="14594" max="14594" width="55.33203125" style="18" customWidth="1"/>
    <col min="14595" max="14595" width="16.6640625" style="18" customWidth="1"/>
    <col min="14596" max="14596" width="18" style="18" customWidth="1"/>
    <col min="14597" max="14597" width="17" style="18" customWidth="1"/>
    <col min="14598" max="14598" width="18.6640625" style="18" customWidth="1"/>
    <col min="14599" max="14599" width="19.6640625" style="18" customWidth="1"/>
    <col min="14600" max="14600" width="20" style="18" customWidth="1"/>
    <col min="14601" max="14601" width="16" style="18" customWidth="1"/>
    <col min="14602" max="14602" width="20" style="18" customWidth="1"/>
    <col min="14603" max="14603" width="18.6640625" style="18" customWidth="1"/>
    <col min="14604" max="14848" width="9.33203125" style="18"/>
    <col min="14849" max="14849" width="8.33203125" style="18" customWidth="1"/>
    <col min="14850" max="14850" width="55.33203125" style="18" customWidth="1"/>
    <col min="14851" max="14851" width="16.6640625" style="18" customWidth="1"/>
    <col min="14852" max="14852" width="18" style="18" customWidth="1"/>
    <col min="14853" max="14853" width="17" style="18" customWidth="1"/>
    <col min="14854" max="14854" width="18.6640625" style="18" customWidth="1"/>
    <col min="14855" max="14855" width="19.6640625" style="18" customWidth="1"/>
    <col min="14856" max="14856" width="20" style="18" customWidth="1"/>
    <col min="14857" max="14857" width="16" style="18" customWidth="1"/>
    <col min="14858" max="14858" width="20" style="18" customWidth="1"/>
    <col min="14859" max="14859" width="18.6640625" style="18" customWidth="1"/>
    <col min="14860" max="15104" width="9.33203125" style="18"/>
    <col min="15105" max="15105" width="8.33203125" style="18" customWidth="1"/>
    <col min="15106" max="15106" width="55.33203125" style="18" customWidth="1"/>
    <col min="15107" max="15107" width="16.6640625" style="18" customWidth="1"/>
    <col min="15108" max="15108" width="18" style="18" customWidth="1"/>
    <col min="15109" max="15109" width="17" style="18" customWidth="1"/>
    <col min="15110" max="15110" width="18.6640625" style="18" customWidth="1"/>
    <col min="15111" max="15111" width="19.6640625" style="18" customWidth="1"/>
    <col min="15112" max="15112" width="20" style="18" customWidth="1"/>
    <col min="15113" max="15113" width="16" style="18" customWidth="1"/>
    <col min="15114" max="15114" width="20" style="18" customWidth="1"/>
    <col min="15115" max="15115" width="18.6640625" style="18" customWidth="1"/>
    <col min="15116" max="15360" width="9.33203125" style="18"/>
    <col min="15361" max="15361" width="8.33203125" style="18" customWidth="1"/>
    <col min="15362" max="15362" width="55.33203125" style="18" customWidth="1"/>
    <col min="15363" max="15363" width="16.6640625" style="18" customWidth="1"/>
    <col min="15364" max="15364" width="18" style="18" customWidth="1"/>
    <col min="15365" max="15365" width="17" style="18" customWidth="1"/>
    <col min="15366" max="15366" width="18.6640625" style="18" customWidth="1"/>
    <col min="15367" max="15367" width="19.6640625" style="18" customWidth="1"/>
    <col min="15368" max="15368" width="20" style="18" customWidth="1"/>
    <col min="15369" max="15369" width="16" style="18" customWidth="1"/>
    <col min="15370" max="15370" width="20" style="18" customWidth="1"/>
    <col min="15371" max="15371" width="18.6640625" style="18" customWidth="1"/>
    <col min="15372" max="15616" width="9.33203125" style="18"/>
    <col min="15617" max="15617" width="8.33203125" style="18" customWidth="1"/>
    <col min="15618" max="15618" width="55.33203125" style="18" customWidth="1"/>
    <col min="15619" max="15619" width="16.6640625" style="18" customWidth="1"/>
    <col min="15620" max="15620" width="18" style="18" customWidth="1"/>
    <col min="15621" max="15621" width="17" style="18" customWidth="1"/>
    <col min="15622" max="15622" width="18.6640625" style="18" customWidth="1"/>
    <col min="15623" max="15623" width="19.6640625" style="18" customWidth="1"/>
    <col min="15624" max="15624" width="20" style="18" customWidth="1"/>
    <col min="15625" max="15625" width="16" style="18" customWidth="1"/>
    <col min="15626" max="15626" width="20" style="18" customWidth="1"/>
    <col min="15627" max="15627" width="18.6640625" style="18" customWidth="1"/>
    <col min="15628" max="15872" width="9.33203125" style="18"/>
    <col min="15873" max="15873" width="8.33203125" style="18" customWidth="1"/>
    <col min="15874" max="15874" width="55.33203125" style="18" customWidth="1"/>
    <col min="15875" max="15875" width="16.6640625" style="18" customWidth="1"/>
    <col min="15876" max="15876" width="18" style="18" customWidth="1"/>
    <col min="15877" max="15877" width="17" style="18" customWidth="1"/>
    <col min="15878" max="15878" width="18.6640625" style="18" customWidth="1"/>
    <col min="15879" max="15879" width="19.6640625" style="18" customWidth="1"/>
    <col min="15880" max="15880" width="20" style="18" customWidth="1"/>
    <col min="15881" max="15881" width="16" style="18" customWidth="1"/>
    <col min="15882" max="15882" width="20" style="18" customWidth="1"/>
    <col min="15883" max="15883" width="18.6640625" style="18" customWidth="1"/>
    <col min="15884" max="16128" width="9.33203125" style="18"/>
    <col min="16129" max="16129" width="8.33203125" style="18" customWidth="1"/>
    <col min="16130" max="16130" width="55.33203125" style="18" customWidth="1"/>
    <col min="16131" max="16131" width="16.6640625" style="18" customWidth="1"/>
    <col min="16132" max="16132" width="18" style="18" customWidth="1"/>
    <col min="16133" max="16133" width="17" style="18" customWidth="1"/>
    <col min="16134" max="16134" width="18.6640625" style="18" customWidth="1"/>
    <col min="16135" max="16135" width="19.6640625" style="18" customWidth="1"/>
    <col min="16136" max="16136" width="20" style="18" customWidth="1"/>
    <col min="16137" max="16137" width="16" style="18" customWidth="1"/>
    <col min="16138" max="16138" width="20" style="18" customWidth="1"/>
    <col min="16139" max="16139" width="18.6640625" style="18" customWidth="1"/>
    <col min="16140" max="16384" width="9.33203125" style="18"/>
  </cols>
  <sheetData>
    <row r="2" spans="1:10" ht="34.5" customHeight="1" thickBot="1" x14ac:dyDescent="0.25">
      <c r="B2" s="724" t="s">
        <v>543</v>
      </c>
      <c r="C2" s="725"/>
      <c r="D2" s="725"/>
      <c r="E2" s="725"/>
      <c r="F2" s="725"/>
      <c r="G2" s="726"/>
      <c r="H2" s="19"/>
      <c r="I2" s="20"/>
      <c r="J2" s="20"/>
    </row>
    <row r="3" spans="1:10" ht="9.75" customHeight="1" x14ac:dyDescent="0.2">
      <c r="B3" s="21"/>
      <c r="C3" s="22"/>
      <c r="D3" s="22"/>
      <c r="E3" s="22"/>
      <c r="F3" s="22"/>
      <c r="G3" s="23"/>
      <c r="H3" s="19"/>
      <c r="I3" s="20"/>
      <c r="J3" s="20"/>
    </row>
    <row r="4" spans="1:10" ht="9.75" hidden="1" customHeight="1" x14ac:dyDescent="0.2">
      <c r="B4" s="21"/>
      <c r="C4" s="22"/>
      <c r="D4" s="22"/>
      <c r="E4" s="22"/>
      <c r="F4" s="22"/>
      <c r="G4" s="23"/>
      <c r="H4" s="19"/>
      <c r="I4" s="20"/>
      <c r="J4" s="20"/>
    </row>
    <row r="5" spans="1:10" ht="17.25" customHeight="1" x14ac:dyDescent="0.2">
      <c r="B5" s="727" t="s">
        <v>262</v>
      </c>
      <c r="C5" s="728"/>
      <c r="D5" s="728"/>
      <c r="E5" s="728"/>
      <c r="F5" s="728"/>
      <c r="G5" s="23"/>
      <c r="H5" s="19"/>
      <c r="I5" s="20"/>
      <c r="J5" s="20"/>
    </row>
    <row r="6" spans="1:10" ht="9.75" customHeight="1" x14ac:dyDescent="0.2">
      <c r="B6" s="21"/>
      <c r="C6" s="22"/>
      <c r="D6" s="22"/>
      <c r="E6" s="22"/>
      <c r="F6" s="22"/>
      <c r="G6" s="23"/>
      <c r="H6" s="19"/>
      <c r="I6" s="20"/>
      <c r="J6" s="20"/>
    </row>
    <row r="7" spans="1:10" s="26" customFormat="1" x14ac:dyDescent="0.2">
      <c r="A7" s="24"/>
      <c r="B7" s="729" t="s">
        <v>263</v>
      </c>
      <c r="C7" s="730"/>
      <c r="D7" s="25"/>
      <c r="E7" s="731">
        <v>111</v>
      </c>
      <c r="F7" s="709"/>
      <c r="H7" s="27"/>
    </row>
    <row r="8" spans="1:10" ht="18.75" customHeight="1" x14ac:dyDescent="0.2">
      <c r="B8" s="732" t="s">
        <v>264</v>
      </c>
      <c r="C8" s="733"/>
      <c r="D8" s="28"/>
      <c r="E8" s="722" t="s">
        <v>265</v>
      </c>
      <c r="F8" s="722"/>
      <c r="G8" s="23"/>
      <c r="H8" s="19"/>
      <c r="I8" s="20"/>
      <c r="J8" s="20"/>
    </row>
    <row r="9" spans="1:10" ht="15.75" customHeight="1" x14ac:dyDescent="0.2">
      <c r="B9" s="720" t="s">
        <v>266</v>
      </c>
      <c r="C9" s="721"/>
      <c r="D9" s="721"/>
      <c r="E9" s="721"/>
      <c r="F9" s="721"/>
      <c r="G9" s="23"/>
      <c r="H9" s="19"/>
      <c r="I9" s="20"/>
      <c r="J9" s="20"/>
    </row>
    <row r="10" spans="1:10" s="29" customFormat="1" ht="12" customHeight="1" x14ac:dyDescent="0.2">
      <c r="A10" s="722" t="s">
        <v>267</v>
      </c>
      <c r="B10" s="723" t="s">
        <v>268</v>
      </c>
      <c r="C10" s="722" t="s">
        <v>269</v>
      </c>
      <c r="D10" s="722" t="s">
        <v>270</v>
      </c>
      <c r="E10" s="722" t="s">
        <v>271</v>
      </c>
      <c r="F10" s="722" t="s">
        <v>272</v>
      </c>
      <c r="G10" s="719" t="s">
        <v>273</v>
      </c>
      <c r="H10" s="27"/>
    </row>
    <row r="11" spans="1:10" s="29" customFormat="1" x14ac:dyDescent="0.2">
      <c r="A11" s="722"/>
      <c r="B11" s="723"/>
      <c r="C11" s="722"/>
      <c r="D11" s="722"/>
      <c r="E11" s="722"/>
      <c r="F11" s="722"/>
      <c r="G11" s="719"/>
      <c r="H11" s="27"/>
    </row>
    <row r="12" spans="1:10" s="31" customFormat="1" x14ac:dyDescent="0.2">
      <c r="A12" s="722"/>
      <c r="B12" s="723"/>
      <c r="C12" s="722"/>
      <c r="D12" s="722"/>
      <c r="E12" s="722"/>
      <c r="F12" s="722"/>
      <c r="G12" s="719"/>
      <c r="H12" s="30"/>
    </row>
    <row r="13" spans="1:10" s="29" customFormat="1" x14ac:dyDescent="0.2">
      <c r="A13" s="187">
        <v>1</v>
      </c>
      <c r="B13" s="40">
        <v>2</v>
      </c>
      <c r="C13" s="187">
        <v>3</v>
      </c>
      <c r="D13" s="43">
        <v>10</v>
      </c>
      <c r="E13" s="43">
        <v>11</v>
      </c>
      <c r="F13" s="43">
        <v>12</v>
      </c>
      <c r="G13" s="44">
        <v>13</v>
      </c>
      <c r="H13" s="27"/>
    </row>
    <row r="14" spans="1:10" s="29" customFormat="1" x14ac:dyDescent="0.2">
      <c r="A14" s="45">
        <v>4.1927000000000003</v>
      </c>
      <c r="B14" s="46" t="s">
        <v>477</v>
      </c>
      <c r="C14" s="108">
        <v>24</v>
      </c>
      <c r="D14" s="189">
        <v>926520</v>
      </c>
      <c r="E14" s="189">
        <v>397080</v>
      </c>
      <c r="F14" s="189">
        <v>12</v>
      </c>
      <c r="G14" s="190">
        <f>(D14+E14)*F14</f>
        <v>15883200</v>
      </c>
      <c r="H14" s="27"/>
    </row>
    <row r="15" spans="1:10" s="29" customFormat="1" x14ac:dyDescent="0.2">
      <c r="A15" s="45">
        <v>4.1927000000000003</v>
      </c>
      <c r="B15" s="46" t="s">
        <v>478</v>
      </c>
      <c r="C15" s="108">
        <v>10</v>
      </c>
      <c r="D15" s="189">
        <v>344190</v>
      </c>
      <c r="E15" s="189">
        <v>147510</v>
      </c>
      <c r="F15" s="189">
        <v>12</v>
      </c>
      <c r="G15" s="190">
        <v>5976505</v>
      </c>
      <c r="H15" s="27"/>
    </row>
    <row r="16" spans="1:10" s="29" customFormat="1" x14ac:dyDescent="0.2">
      <c r="A16" s="45">
        <v>4.1927000000000003</v>
      </c>
      <c r="B16" s="46" t="s">
        <v>479</v>
      </c>
      <c r="C16" s="108">
        <v>11</v>
      </c>
      <c r="D16" s="189">
        <v>381150</v>
      </c>
      <c r="E16" s="189">
        <v>163350</v>
      </c>
      <c r="F16" s="189">
        <v>12</v>
      </c>
      <c r="G16" s="190">
        <f>(D16+E16)*F16</f>
        <v>6534000</v>
      </c>
      <c r="H16" s="27"/>
    </row>
    <row r="17" spans="1:11" s="186" customFormat="1" x14ac:dyDescent="0.2">
      <c r="A17" s="45">
        <v>4.1927000000000003</v>
      </c>
      <c r="B17" s="46" t="s">
        <v>480</v>
      </c>
      <c r="C17" s="108">
        <v>11</v>
      </c>
      <c r="D17" s="189">
        <v>379225</v>
      </c>
      <c r="E17" s="189">
        <v>162525</v>
      </c>
      <c r="F17" s="189">
        <v>12</v>
      </c>
      <c r="G17" s="190">
        <f t="shared" ref="G17" si="0">(D17+E17)*F17</f>
        <v>6501000</v>
      </c>
      <c r="H17" s="27"/>
    </row>
    <row r="18" spans="1:11" s="29" customFormat="1" ht="31.5" customHeight="1" x14ac:dyDescent="0.2">
      <c r="A18" s="45">
        <v>4.1927000000000003</v>
      </c>
      <c r="B18" s="46" t="s">
        <v>384</v>
      </c>
      <c r="C18" s="108">
        <v>14.5</v>
      </c>
      <c r="D18" s="189">
        <v>653931</v>
      </c>
      <c r="E18" s="189">
        <v>252852</v>
      </c>
      <c r="F18" s="189">
        <v>12</v>
      </c>
      <c r="G18" s="190">
        <v>10881400</v>
      </c>
      <c r="H18" s="109">
        <f>G14+G15+G16+G17+G18</f>
        <v>45776105</v>
      </c>
    </row>
    <row r="19" spans="1:11" s="29" customFormat="1" ht="22.5" customHeight="1" x14ac:dyDescent="0.2">
      <c r="A19" s="45">
        <v>4.7099000000000002</v>
      </c>
      <c r="B19" s="46" t="s">
        <v>385</v>
      </c>
      <c r="C19" s="108">
        <v>20.25</v>
      </c>
      <c r="D19" s="189">
        <v>402846</v>
      </c>
      <c r="E19" s="189">
        <v>174077</v>
      </c>
      <c r="F19" s="189">
        <v>13</v>
      </c>
      <c r="G19" s="190">
        <v>7500000</v>
      </c>
      <c r="H19" s="27"/>
    </row>
    <row r="20" spans="1:11" s="29" customFormat="1" ht="19.5" customHeight="1" x14ac:dyDescent="0.2">
      <c r="A20" s="45">
        <v>4.7099000000000002</v>
      </c>
      <c r="B20" s="46" t="s">
        <v>386</v>
      </c>
      <c r="C20" s="108">
        <v>4.5</v>
      </c>
      <c r="D20" s="189">
        <v>116700</v>
      </c>
      <c r="E20" s="189">
        <v>49967</v>
      </c>
      <c r="F20" s="189">
        <v>12</v>
      </c>
      <c r="G20" s="190">
        <v>2000000</v>
      </c>
      <c r="H20" s="27"/>
    </row>
    <row r="21" spans="1:11" s="29" customFormat="1" ht="19.5" customHeight="1" x14ac:dyDescent="0.2">
      <c r="A21" s="45">
        <v>4.7099000000000002</v>
      </c>
      <c r="B21" s="46" t="s">
        <v>387</v>
      </c>
      <c r="C21" s="108">
        <v>2</v>
      </c>
      <c r="D21" s="189">
        <v>66500</v>
      </c>
      <c r="E21" s="189">
        <v>28500</v>
      </c>
      <c r="F21" s="189">
        <v>12</v>
      </c>
      <c r="G21" s="190">
        <f t="shared" ref="G21:G22" si="1">(D21+E21)*F21</f>
        <v>1140000</v>
      </c>
      <c r="H21" s="27"/>
    </row>
    <row r="22" spans="1:11" s="29" customFormat="1" ht="18" customHeight="1" x14ac:dyDescent="0.2">
      <c r="A22" s="45">
        <v>4.7099000000000002</v>
      </c>
      <c r="B22" s="46" t="s">
        <v>388</v>
      </c>
      <c r="C22" s="108">
        <v>6</v>
      </c>
      <c r="D22" s="189">
        <v>99166.666599999997</v>
      </c>
      <c r="E22" s="189">
        <v>42499.999900000003</v>
      </c>
      <c r="F22" s="189">
        <v>12</v>
      </c>
      <c r="G22" s="190">
        <f t="shared" si="1"/>
        <v>1699999.9979999999</v>
      </c>
      <c r="H22" s="27"/>
    </row>
    <row r="23" spans="1:11" s="34" customFormat="1" ht="10.5" x14ac:dyDescent="0.15">
      <c r="A23" s="191"/>
      <c r="B23" s="192" t="s">
        <v>520</v>
      </c>
      <c r="C23" s="193">
        <f>SUM(C14:C22)</f>
        <v>103.25</v>
      </c>
      <c r="D23" s="191">
        <f>SUM(D14:D22)</f>
        <v>3370228.6666000001</v>
      </c>
      <c r="E23" s="191">
        <f>SUM(E14:E22)</f>
        <v>1418360.9998999999</v>
      </c>
      <c r="F23" s="191"/>
      <c r="G23" s="228">
        <f>SUM(G14:G22)</f>
        <v>58116104.998000003</v>
      </c>
      <c r="H23" s="33"/>
    </row>
    <row r="24" spans="1:11" s="35" customFormat="1" ht="10.5" x14ac:dyDescent="0.15">
      <c r="A24" s="198"/>
      <c r="B24" s="199"/>
      <c r="C24" s="198"/>
      <c r="D24" s="198"/>
      <c r="E24" s="202"/>
      <c r="F24" s="202"/>
      <c r="G24" s="203"/>
      <c r="H24" s="33"/>
    </row>
    <row r="25" spans="1:11" s="29" customFormat="1" ht="21" customHeight="1" x14ac:dyDescent="0.2">
      <c r="A25" s="36" t="s">
        <v>279</v>
      </c>
      <c r="B25" s="753" t="s">
        <v>280</v>
      </c>
      <c r="C25" s="753"/>
      <c r="D25" s="753"/>
      <c r="E25" s="753"/>
      <c r="F25" s="753"/>
      <c r="G25" s="753"/>
      <c r="H25" s="27"/>
      <c r="J25" s="37"/>
      <c r="K25" s="38"/>
    </row>
    <row r="26" spans="1:11" s="42" customFormat="1" ht="67.5" x14ac:dyDescent="0.2">
      <c r="A26" s="187" t="s">
        <v>267</v>
      </c>
      <c r="B26" s="40" t="s">
        <v>281</v>
      </c>
      <c r="C26" s="187" t="s">
        <v>282</v>
      </c>
      <c r="D26" s="187" t="s">
        <v>283</v>
      </c>
      <c r="E26" s="187" t="s">
        <v>284</v>
      </c>
      <c r="F26" s="722" t="s">
        <v>285</v>
      </c>
      <c r="G26" s="722"/>
      <c r="H26" s="19"/>
    </row>
    <row r="27" spans="1:11" s="29" customFormat="1" x14ac:dyDescent="0.2">
      <c r="A27" s="187"/>
      <c r="B27" s="237">
        <v>4.1927000000000003</v>
      </c>
      <c r="C27" s="43"/>
      <c r="D27" s="43"/>
      <c r="E27" s="43"/>
      <c r="F27" s="715"/>
      <c r="G27" s="709"/>
      <c r="H27" s="27"/>
    </row>
    <row r="28" spans="1:11" s="29" customFormat="1" x14ac:dyDescent="0.2">
      <c r="A28" s="45">
        <v>1</v>
      </c>
      <c r="B28" s="46" t="s">
        <v>389</v>
      </c>
      <c r="C28" s="47">
        <v>500</v>
      </c>
      <c r="D28" s="47">
        <v>40</v>
      </c>
      <c r="E28" s="47">
        <v>5</v>
      </c>
      <c r="F28" s="758">
        <v>100000</v>
      </c>
      <c r="G28" s="758"/>
      <c r="H28" s="27"/>
    </row>
    <row r="29" spans="1:11" s="29" customFormat="1" ht="12.75" customHeight="1" x14ac:dyDescent="0.2">
      <c r="A29" s="45"/>
      <c r="B29" s="46"/>
      <c r="C29" s="47"/>
      <c r="D29" s="47"/>
      <c r="E29" s="47"/>
      <c r="F29" s="758"/>
      <c r="G29" s="758"/>
      <c r="H29" s="27"/>
    </row>
    <row r="30" spans="1:11" s="29" customFormat="1" x14ac:dyDescent="0.2">
      <c r="A30" s="48"/>
      <c r="B30" s="227" t="s">
        <v>288</v>
      </c>
      <c r="C30" s="49"/>
      <c r="D30" s="49"/>
      <c r="E30" s="49"/>
      <c r="F30" s="759">
        <f>SUM(F28:G29)</f>
        <v>100000</v>
      </c>
      <c r="G30" s="759"/>
      <c r="H30" s="27"/>
    </row>
    <row r="31" spans="1:11" s="29" customFormat="1" ht="21" customHeight="1" x14ac:dyDescent="0.2">
      <c r="A31" s="36" t="s">
        <v>289</v>
      </c>
      <c r="B31" s="753" t="s">
        <v>280</v>
      </c>
      <c r="C31" s="753"/>
      <c r="D31" s="753"/>
      <c r="E31" s="753"/>
      <c r="F31" s="753"/>
      <c r="G31" s="753"/>
      <c r="H31" s="27"/>
      <c r="J31" s="37"/>
      <c r="K31" s="38"/>
    </row>
    <row r="32" spans="1:11" s="42" customFormat="1" ht="67.5" x14ac:dyDescent="0.2">
      <c r="A32" s="39" t="s">
        <v>267</v>
      </c>
      <c r="B32" s="40" t="s">
        <v>281</v>
      </c>
      <c r="C32" s="39" t="s">
        <v>282</v>
      </c>
      <c r="D32" s="39" t="s">
        <v>283</v>
      </c>
      <c r="E32" s="39" t="s">
        <v>284</v>
      </c>
      <c r="F32" s="706" t="s">
        <v>285</v>
      </c>
      <c r="G32" s="707"/>
      <c r="H32" s="19"/>
    </row>
    <row r="33" spans="1:8" s="29" customFormat="1" x14ac:dyDescent="0.2">
      <c r="A33" s="39"/>
      <c r="B33" s="237">
        <v>4.1927000000000003</v>
      </c>
      <c r="C33" s="43"/>
      <c r="D33" s="43"/>
      <c r="E33" s="43"/>
      <c r="F33" s="715"/>
      <c r="G33" s="709"/>
      <c r="H33" s="27"/>
    </row>
    <row r="34" spans="1:8" s="29" customFormat="1" ht="33.75" x14ac:dyDescent="0.2">
      <c r="A34" s="45">
        <v>1</v>
      </c>
      <c r="B34" s="46" t="s">
        <v>390</v>
      </c>
      <c r="C34" s="66">
        <f>F34/D34</f>
        <v>2500</v>
      </c>
      <c r="D34" s="47">
        <v>40</v>
      </c>
      <c r="E34" s="47"/>
      <c r="F34" s="748">
        <v>100000</v>
      </c>
      <c r="G34" s="755"/>
      <c r="H34" s="27"/>
    </row>
    <row r="35" spans="1:8" s="29" customFormat="1" x14ac:dyDescent="0.2">
      <c r="A35" s="45"/>
      <c r="B35" s="46"/>
      <c r="C35" s="47"/>
      <c r="D35" s="47"/>
      <c r="E35" s="47"/>
      <c r="F35" s="748"/>
      <c r="G35" s="755"/>
      <c r="H35" s="27"/>
    </row>
    <row r="36" spans="1:8" s="29" customFormat="1" x14ac:dyDescent="0.2">
      <c r="A36" s="45"/>
      <c r="B36" s="46"/>
      <c r="C36" s="47"/>
      <c r="D36" s="47"/>
      <c r="E36" s="47"/>
      <c r="F36" s="748"/>
      <c r="G36" s="755"/>
      <c r="H36" s="27"/>
    </row>
    <row r="37" spans="1:8" s="29" customFormat="1" x14ac:dyDescent="0.2">
      <c r="A37" s="48"/>
      <c r="B37" s="227" t="s">
        <v>288</v>
      </c>
      <c r="C37" s="49"/>
      <c r="D37" s="49"/>
      <c r="E37" s="49"/>
      <c r="F37" s="756">
        <f>SUM(F34:G36)</f>
        <v>100000</v>
      </c>
      <c r="G37" s="757"/>
      <c r="H37" s="27"/>
    </row>
    <row r="38" spans="1:8" s="29" customFormat="1" x14ac:dyDescent="0.2">
      <c r="A38" s="36"/>
      <c r="B38" s="50"/>
      <c r="G38" s="27"/>
      <c r="H38" s="27"/>
    </row>
    <row r="39" spans="1:8" s="29" customFormat="1" x14ac:dyDescent="0.2">
      <c r="A39" s="36"/>
      <c r="B39" s="753" t="s">
        <v>292</v>
      </c>
      <c r="C39" s="753"/>
      <c r="D39" s="753"/>
      <c r="E39" s="753"/>
      <c r="F39" s="753"/>
      <c r="G39" s="753"/>
      <c r="H39" s="27"/>
    </row>
    <row r="40" spans="1:8" s="42" customFormat="1" ht="45" x14ac:dyDescent="0.2">
      <c r="A40" s="39" t="s">
        <v>267</v>
      </c>
      <c r="B40" s="40" t="s">
        <v>281</v>
      </c>
      <c r="C40" s="39" t="s">
        <v>293</v>
      </c>
      <c r="D40" s="39" t="s">
        <v>294</v>
      </c>
      <c r="E40" s="39" t="s">
        <v>295</v>
      </c>
      <c r="F40" s="706" t="s">
        <v>285</v>
      </c>
      <c r="G40" s="707"/>
      <c r="H40" s="19"/>
    </row>
    <row r="41" spans="1:8" s="29" customFormat="1" x14ac:dyDescent="0.2">
      <c r="A41" s="39"/>
      <c r="B41" s="40"/>
      <c r="C41" s="43"/>
      <c r="D41" s="43"/>
      <c r="E41" s="43"/>
      <c r="F41" s="715"/>
      <c r="G41" s="709"/>
      <c r="H41" s="27"/>
    </row>
    <row r="42" spans="1:8" s="29" customFormat="1" x14ac:dyDescent="0.2">
      <c r="A42" s="36"/>
      <c r="B42" s="50"/>
      <c r="G42" s="27"/>
      <c r="H42" s="27"/>
    </row>
    <row r="43" spans="1:8" s="29" customFormat="1" ht="46.5" customHeight="1" x14ac:dyDescent="0.2">
      <c r="A43" s="36"/>
      <c r="B43" s="716" t="s">
        <v>296</v>
      </c>
      <c r="C43" s="754"/>
      <c r="D43" s="754"/>
      <c r="E43" s="754"/>
      <c r="F43" s="754"/>
      <c r="G43" s="754"/>
      <c r="H43" s="110"/>
    </row>
    <row r="44" spans="1:8" s="42" customFormat="1" ht="33.75" x14ac:dyDescent="0.2">
      <c r="A44" s="39" t="s">
        <v>267</v>
      </c>
      <c r="B44" s="706" t="s">
        <v>297</v>
      </c>
      <c r="C44" s="707"/>
      <c r="D44" s="706" t="s">
        <v>298</v>
      </c>
      <c r="E44" s="707"/>
      <c r="F44" s="706" t="s">
        <v>299</v>
      </c>
      <c r="G44" s="707"/>
      <c r="H44" s="19"/>
    </row>
    <row r="45" spans="1:8" s="29" customFormat="1" x14ac:dyDescent="0.2">
      <c r="A45" s="39"/>
      <c r="B45" s="714"/>
      <c r="C45" s="709"/>
      <c r="D45" s="715"/>
      <c r="E45" s="709"/>
      <c r="F45" s="715"/>
      <c r="G45" s="709"/>
      <c r="H45" s="27"/>
    </row>
    <row r="46" spans="1:8" s="29" customFormat="1" ht="30" customHeight="1" x14ac:dyDescent="0.2">
      <c r="A46" s="51">
        <v>1</v>
      </c>
      <c r="B46" s="706" t="s">
        <v>300</v>
      </c>
      <c r="C46" s="707"/>
      <c r="D46" s="708">
        <f>G23</f>
        <v>58116104.998000003</v>
      </c>
      <c r="E46" s="709"/>
      <c r="F46" s="712">
        <f>D46*22.2%</f>
        <v>12901775.309556002</v>
      </c>
      <c r="G46" s="713"/>
      <c r="H46" s="27"/>
    </row>
    <row r="47" spans="1:8" s="29" customFormat="1" ht="30" customHeight="1" x14ac:dyDescent="0.2">
      <c r="A47" s="51">
        <v>1.1000000000000001</v>
      </c>
      <c r="B47" s="706" t="s">
        <v>301</v>
      </c>
      <c r="C47" s="707"/>
      <c r="D47" s="708">
        <f t="shared" ref="D47:D56" si="2">D46</f>
        <v>58116104.998000003</v>
      </c>
      <c r="E47" s="709"/>
      <c r="F47" s="710">
        <f>D47*22%</f>
        <v>12785543.09956</v>
      </c>
      <c r="G47" s="711"/>
      <c r="H47" s="27"/>
    </row>
    <row r="48" spans="1:8" s="29" customFormat="1" ht="30" customHeight="1" x14ac:dyDescent="0.2">
      <c r="A48" s="51">
        <v>1.2</v>
      </c>
      <c r="B48" s="706" t="s">
        <v>302</v>
      </c>
      <c r="C48" s="707"/>
      <c r="D48" s="708">
        <f t="shared" si="2"/>
        <v>58116104.998000003</v>
      </c>
      <c r="E48" s="709"/>
      <c r="F48" s="710">
        <f>D48*10%</f>
        <v>5811610.4998000003</v>
      </c>
      <c r="G48" s="711"/>
      <c r="H48" s="27"/>
    </row>
    <row r="49" spans="1:10" s="29" customFormat="1" ht="30" customHeight="1" x14ac:dyDescent="0.2">
      <c r="A49" s="51">
        <v>1.3</v>
      </c>
      <c r="B49" s="706" t="s">
        <v>303</v>
      </c>
      <c r="C49" s="707"/>
      <c r="D49" s="708">
        <f t="shared" si="2"/>
        <v>58116104.998000003</v>
      </c>
      <c r="E49" s="709"/>
      <c r="F49" s="710"/>
      <c r="G49" s="711"/>
      <c r="H49" s="27"/>
    </row>
    <row r="50" spans="1:10" s="29" customFormat="1" ht="30" customHeight="1" x14ac:dyDescent="0.2">
      <c r="A50" s="51">
        <v>2</v>
      </c>
      <c r="B50" s="706" t="s">
        <v>304</v>
      </c>
      <c r="C50" s="707"/>
      <c r="D50" s="708">
        <f t="shared" si="2"/>
        <v>58116104.998000003</v>
      </c>
      <c r="E50" s="709"/>
      <c r="F50" s="712">
        <f>F51+F52+F53</f>
        <v>1801599.2549379999</v>
      </c>
      <c r="G50" s="713"/>
      <c r="H50" s="27"/>
    </row>
    <row r="51" spans="1:10" s="29" customFormat="1" ht="30" customHeight="1" x14ac:dyDescent="0.2">
      <c r="A51" s="51">
        <v>2.1</v>
      </c>
      <c r="B51" s="706" t="s">
        <v>305</v>
      </c>
      <c r="C51" s="707"/>
      <c r="D51" s="708">
        <f t="shared" si="2"/>
        <v>58116104.998000003</v>
      </c>
      <c r="E51" s="709"/>
      <c r="F51" s="710">
        <f>D51*2.9%</f>
        <v>1685367.0449419999</v>
      </c>
      <c r="G51" s="711"/>
      <c r="H51" s="27"/>
    </row>
    <row r="52" spans="1:10" s="29" customFormat="1" ht="30" customHeight="1" x14ac:dyDescent="0.2">
      <c r="A52" s="51">
        <v>2.2000000000000002</v>
      </c>
      <c r="B52" s="706" t="s">
        <v>306</v>
      </c>
      <c r="C52" s="707"/>
      <c r="D52" s="708">
        <f t="shared" si="2"/>
        <v>58116104.998000003</v>
      </c>
      <c r="E52" s="709"/>
      <c r="F52" s="710"/>
      <c r="G52" s="711"/>
      <c r="H52" s="27"/>
    </row>
    <row r="53" spans="1:10" s="29" customFormat="1" ht="30" customHeight="1" x14ac:dyDescent="0.2">
      <c r="A53" s="51">
        <v>2.2999999999999998</v>
      </c>
      <c r="B53" s="706" t="s">
        <v>307</v>
      </c>
      <c r="C53" s="707"/>
      <c r="D53" s="708">
        <f t="shared" si="2"/>
        <v>58116104.998000003</v>
      </c>
      <c r="E53" s="709"/>
      <c r="F53" s="710">
        <f>D53*0.2%</f>
        <v>116232.20999600001</v>
      </c>
      <c r="G53" s="711"/>
      <c r="H53" s="27"/>
    </row>
    <row r="54" spans="1:10" s="29" customFormat="1" ht="30" customHeight="1" x14ac:dyDescent="0.2">
      <c r="A54" s="51">
        <v>2.4</v>
      </c>
      <c r="B54" s="706" t="s">
        <v>308</v>
      </c>
      <c r="C54" s="707"/>
      <c r="D54" s="708">
        <f t="shared" si="2"/>
        <v>58116104.998000003</v>
      </c>
      <c r="E54" s="709"/>
      <c r="F54" s="710"/>
      <c r="G54" s="711"/>
      <c r="H54" s="27"/>
    </row>
    <row r="55" spans="1:10" s="29" customFormat="1" ht="30" customHeight="1" x14ac:dyDescent="0.2">
      <c r="A55" s="51">
        <v>2.5</v>
      </c>
      <c r="B55" s="706" t="s">
        <v>309</v>
      </c>
      <c r="C55" s="707"/>
      <c r="D55" s="708">
        <f t="shared" si="2"/>
        <v>58116104.998000003</v>
      </c>
      <c r="E55" s="709"/>
      <c r="F55" s="710"/>
      <c r="G55" s="711"/>
      <c r="H55" s="27"/>
    </row>
    <row r="56" spans="1:10" s="29" customFormat="1" ht="30" customHeight="1" x14ac:dyDescent="0.2">
      <c r="A56" s="51">
        <v>3</v>
      </c>
      <c r="B56" s="706" t="s">
        <v>310</v>
      </c>
      <c r="C56" s="707"/>
      <c r="D56" s="708">
        <f t="shared" si="2"/>
        <v>58116104.998000003</v>
      </c>
      <c r="E56" s="709"/>
      <c r="F56" s="712">
        <f>D56*5.1%</f>
        <v>2963921.3548980001</v>
      </c>
      <c r="G56" s="713"/>
      <c r="H56" s="27"/>
    </row>
    <row r="57" spans="1:10" s="29" customFormat="1" ht="21.75" customHeight="1" thickBot="1" x14ac:dyDescent="0.25">
      <c r="A57" s="229"/>
      <c r="B57" s="700" t="s">
        <v>288</v>
      </c>
      <c r="C57" s="701"/>
      <c r="D57" s="702"/>
      <c r="E57" s="703"/>
      <c r="F57" s="749">
        <f>F60</f>
        <v>18126937.75</v>
      </c>
      <c r="G57" s="752"/>
      <c r="H57" s="52"/>
    </row>
    <row r="58" spans="1:10" s="29" customFormat="1" ht="21.75" customHeight="1" x14ac:dyDescent="0.2">
      <c r="A58" s="36"/>
      <c r="B58" s="36"/>
      <c r="C58" s="53"/>
      <c r="D58" s="54" t="s">
        <v>391</v>
      </c>
      <c r="E58" s="111">
        <v>4.1927000000000003</v>
      </c>
      <c r="F58" s="112">
        <v>14388937.75</v>
      </c>
      <c r="G58" s="56"/>
      <c r="H58" s="52"/>
    </row>
    <row r="59" spans="1:10" s="29" customFormat="1" ht="21.75" customHeight="1" x14ac:dyDescent="0.2">
      <c r="A59" s="36"/>
      <c r="B59" s="36"/>
      <c r="C59" s="53"/>
      <c r="D59" s="54"/>
      <c r="E59" s="45">
        <v>4.7099000000000002</v>
      </c>
      <c r="F59" s="113">
        <v>3738000</v>
      </c>
      <c r="G59" s="56"/>
      <c r="H59" s="52"/>
    </row>
    <row r="60" spans="1:10" s="29" customFormat="1" ht="21.75" customHeight="1" x14ac:dyDescent="0.2">
      <c r="A60" s="36"/>
      <c r="B60" s="36"/>
      <c r="C60" s="53"/>
      <c r="D60" s="54"/>
      <c r="E60" s="54"/>
      <c r="F60" s="114">
        <f>SUM(F58:F59)</f>
        <v>18126937.75</v>
      </c>
      <c r="G60" s="56"/>
      <c r="H60" s="52"/>
    </row>
    <row r="61" spans="1:10" s="29" customFormat="1" x14ac:dyDescent="0.2">
      <c r="A61" s="36"/>
      <c r="B61" s="50"/>
      <c r="C61" s="54"/>
      <c r="D61" s="54"/>
      <c r="E61" s="54"/>
      <c r="F61" s="54"/>
      <c r="G61" s="59"/>
      <c r="H61" s="59"/>
    </row>
    <row r="62" spans="1:10" s="26" customFormat="1" x14ac:dyDescent="0.2">
      <c r="A62" s="24"/>
      <c r="B62" s="729" t="s">
        <v>263</v>
      </c>
      <c r="C62" s="730"/>
      <c r="D62" s="25"/>
      <c r="E62" s="731">
        <v>112</v>
      </c>
      <c r="F62" s="709"/>
      <c r="H62" s="27"/>
    </row>
    <row r="63" spans="1:10" ht="18.75" customHeight="1" x14ac:dyDescent="0.2">
      <c r="B63" s="742" t="s">
        <v>264</v>
      </c>
      <c r="C63" s="743"/>
      <c r="D63" s="735"/>
      <c r="E63" s="722" t="s">
        <v>265</v>
      </c>
      <c r="F63" s="722"/>
      <c r="G63" s="23"/>
      <c r="H63" s="19"/>
      <c r="I63" s="20"/>
      <c r="J63" s="20"/>
    </row>
    <row r="64" spans="1:10" s="62" customFormat="1" ht="23.25" customHeight="1" x14ac:dyDescent="0.2">
      <c r="A64" s="62">
        <v>212</v>
      </c>
      <c r="B64" s="745" t="s">
        <v>312</v>
      </c>
      <c r="C64" s="699"/>
      <c r="D64" s="699"/>
      <c r="E64" s="699"/>
      <c r="F64" s="699"/>
      <c r="G64" s="699"/>
      <c r="H64" s="110"/>
      <c r="I64" s="61"/>
      <c r="J64" s="61"/>
    </row>
    <row r="66" spans="1:10" s="42" customFormat="1" ht="45" x14ac:dyDescent="0.2">
      <c r="A66" s="39" t="s">
        <v>267</v>
      </c>
      <c r="B66" s="40" t="s">
        <v>281</v>
      </c>
      <c r="C66" s="39" t="s">
        <v>313</v>
      </c>
      <c r="D66" s="39" t="s">
        <v>314</v>
      </c>
      <c r="E66" s="39" t="s">
        <v>315</v>
      </c>
      <c r="F66" s="39" t="s">
        <v>316</v>
      </c>
      <c r="G66" s="19"/>
      <c r="H66" s="19"/>
    </row>
    <row r="67" spans="1:10" s="29" customFormat="1" x14ac:dyDescent="0.2">
      <c r="A67" s="43">
        <v>1</v>
      </c>
      <c r="B67" s="51">
        <v>2</v>
      </c>
      <c r="C67" s="43">
        <v>3</v>
      </c>
      <c r="D67" s="43">
        <v>4</v>
      </c>
      <c r="E67" s="43">
        <v>5</v>
      </c>
      <c r="F67" s="43">
        <v>6</v>
      </c>
      <c r="G67" s="27"/>
      <c r="H67" s="27"/>
    </row>
    <row r="68" spans="1:10" s="29" customFormat="1" x14ac:dyDescent="0.2">
      <c r="A68" s="43"/>
      <c r="B68" s="237">
        <v>4.1927000000000003</v>
      </c>
      <c r="C68" s="43"/>
      <c r="D68" s="43"/>
      <c r="E68" s="43"/>
      <c r="F68" s="56">
        <f>SUM(F69:F70)</f>
        <v>0</v>
      </c>
      <c r="G68" s="27"/>
      <c r="H68" s="27"/>
    </row>
    <row r="69" spans="1:10" x14ac:dyDescent="0.2">
      <c r="A69" s="115" t="s">
        <v>392</v>
      </c>
      <c r="B69" s="46" t="s">
        <v>393</v>
      </c>
      <c r="C69" s="47">
        <v>75</v>
      </c>
      <c r="D69" s="47">
        <v>0</v>
      </c>
      <c r="E69" s="47">
        <v>0</v>
      </c>
      <c r="F69" s="66">
        <f>C69*D69*E69</f>
        <v>0</v>
      </c>
    </row>
    <row r="70" spans="1:10" ht="33.75" x14ac:dyDescent="0.2">
      <c r="A70" s="115" t="s">
        <v>392</v>
      </c>
      <c r="B70" s="46" t="s">
        <v>394</v>
      </c>
      <c r="C70" s="47">
        <v>0</v>
      </c>
      <c r="D70" s="47">
        <v>0</v>
      </c>
      <c r="E70" s="47">
        <v>0</v>
      </c>
      <c r="F70" s="66">
        <f>C70*E70</f>
        <v>0</v>
      </c>
    </row>
    <row r="71" spans="1:10" x14ac:dyDescent="0.2">
      <c r="A71" s="47"/>
      <c r="B71" s="237">
        <v>4.7099000000000002</v>
      </c>
      <c r="C71" s="47"/>
      <c r="D71" s="47"/>
      <c r="E71" s="47"/>
      <c r="F71" s="67">
        <f>SUM(F72:F74)</f>
        <v>752158</v>
      </c>
    </row>
    <row r="72" spans="1:10" ht="12.75" customHeight="1" x14ac:dyDescent="0.2">
      <c r="A72" s="116">
        <v>226</v>
      </c>
      <c r="B72" s="64" t="s">
        <v>395</v>
      </c>
      <c r="C72" s="43">
        <v>0</v>
      </c>
      <c r="D72" s="43">
        <v>0</v>
      </c>
      <c r="E72" s="43">
        <v>0</v>
      </c>
      <c r="F72" s="69">
        <v>0</v>
      </c>
    </row>
    <row r="73" spans="1:10" x14ac:dyDescent="0.2">
      <c r="A73" s="115" t="s">
        <v>392</v>
      </c>
      <c r="B73" s="46" t="s">
        <v>393</v>
      </c>
      <c r="C73" s="47">
        <v>0</v>
      </c>
      <c r="D73" s="47"/>
      <c r="E73" s="47"/>
      <c r="F73" s="66">
        <f>C73*D73*E73</f>
        <v>0</v>
      </c>
    </row>
    <row r="74" spans="1:10" ht="22.5" x14ac:dyDescent="0.2">
      <c r="A74" s="116">
        <v>214</v>
      </c>
      <c r="B74" s="46" t="s">
        <v>396</v>
      </c>
      <c r="C74" s="43">
        <v>20000</v>
      </c>
      <c r="D74" s="43">
        <v>20</v>
      </c>
      <c r="E74" s="43"/>
      <c r="F74" s="69">
        <v>752158</v>
      </c>
    </row>
    <row r="75" spans="1:10" x14ac:dyDescent="0.2">
      <c r="A75" s="70"/>
      <c r="B75" s="227" t="s">
        <v>318</v>
      </c>
      <c r="C75" s="70"/>
      <c r="D75" s="70"/>
      <c r="E75" s="70"/>
      <c r="F75" s="118">
        <f>F71+F68</f>
        <v>752158</v>
      </c>
    </row>
    <row r="76" spans="1:10" s="29" customFormat="1" x14ac:dyDescent="0.2">
      <c r="A76" s="36"/>
      <c r="B76" s="50"/>
      <c r="C76" s="54"/>
      <c r="D76" s="54"/>
      <c r="E76" s="54"/>
      <c r="F76" s="54"/>
      <c r="G76" s="71"/>
      <c r="H76" s="27"/>
    </row>
    <row r="77" spans="1:10" s="26" customFormat="1" x14ac:dyDescent="0.2">
      <c r="A77" s="24"/>
      <c r="B77" s="729" t="s">
        <v>263</v>
      </c>
      <c r="C77" s="730"/>
      <c r="D77" s="25"/>
      <c r="E77" s="731" t="s">
        <v>319</v>
      </c>
      <c r="F77" s="709"/>
      <c r="H77" s="27"/>
    </row>
    <row r="78" spans="1:10" ht="18.75" customHeight="1" x14ac:dyDescent="0.2">
      <c r="B78" s="742" t="s">
        <v>264</v>
      </c>
      <c r="C78" s="743"/>
      <c r="D78" s="735"/>
      <c r="E78" s="722" t="s">
        <v>265</v>
      </c>
      <c r="F78" s="722"/>
      <c r="G78" s="23"/>
      <c r="H78" s="19"/>
      <c r="I78" s="20"/>
      <c r="J78" s="20"/>
    </row>
    <row r="79" spans="1:10" ht="17.25" customHeight="1" x14ac:dyDescent="0.2">
      <c r="A79" s="60" t="s">
        <v>397</v>
      </c>
      <c r="B79" s="697" t="s">
        <v>321</v>
      </c>
      <c r="C79" s="699"/>
      <c r="D79" s="699"/>
      <c r="E79" s="699"/>
      <c r="F79" s="699"/>
      <c r="G79" s="699"/>
      <c r="H79" s="117"/>
      <c r="I79" s="20"/>
      <c r="J79" s="20"/>
    </row>
    <row r="80" spans="1:10" s="29" customFormat="1" ht="33.75" x14ac:dyDescent="0.2">
      <c r="A80" s="39" t="s">
        <v>267</v>
      </c>
      <c r="B80" s="40" t="s">
        <v>17</v>
      </c>
      <c r="C80" s="39" t="s">
        <v>322</v>
      </c>
      <c r="D80" s="39" t="s">
        <v>323</v>
      </c>
      <c r="E80" s="39"/>
      <c r="F80" s="39" t="s">
        <v>324</v>
      </c>
      <c r="G80" s="27"/>
      <c r="H80" s="27"/>
    </row>
    <row r="81" spans="1:10" s="29" customFormat="1" ht="12.75" customHeight="1" x14ac:dyDescent="0.2">
      <c r="A81" s="43">
        <v>1</v>
      </c>
      <c r="B81" s="64">
        <v>2</v>
      </c>
      <c r="C81" s="43">
        <v>3</v>
      </c>
      <c r="D81" s="43">
        <v>4</v>
      </c>
      <c r="E81" s="43">
        <v>5</v>
      </c>
      <c r="F81" s="43">
        <v>6</v>
      </c>
      <c r="G81" s="27"/>
      <c r="H81" s="27"/>
    </row>
    <row r="82" spans="1:10" x14ac:dyDescent="0.2">
      <c r="A82" s="81" t="s">
        <v>392</v>
      </c>
      <c r="B82" s="238" t="s">
        <v>398</v>
      </c>
      <c r="C82" s="47"/>
      <c r="D82" s="47"/>
      <c r="E82" s="47"/>
      <c r="F82" s="66"/>
    </row>
    <row r="83" spans="1:10" x14ac:dyDescent="0.2">
      <c r="A83" s="72">
        <v>1</v>
      </c>
      <c r="B83" s="46" t="s">
        <v>399</v>
      </c>
      <c r="C83" s="47">
        <v>2000</v>
      </c>
      <c r="D83" s="47">
        <v>10</v>
      </c>
      <c r="E83" s="47"/>
      <c r="F83" s="66">
        <f>C83*D83</f>
        <v>20000</v>
      </c>
    </row>
    <row r="84" spans="1:10" x14ac:dyDescent="0.2">
      <c r="A84" s="81" t="s">
        <v>392</v>
      </c>
      <c r="B84" s="238" t="s">
        <v>552</v>
      </c>
      <c r="C84" s="47"/>
      <c r="D84" s="47"/>
      <c r="E84" s="47"/>
      <c r="F84" s="66"/>
    </row>
    <row r="85" spans="1:10" x14ac:dyDescent="0.2">
      <c r="A85" s="72"/>
      <c r="B85" s="46"/>
      <c r="C85" s="47"/>
      <c r="D85" s="47"/>
      <c r="E85" s="47"/>
      <c r="F85" s="66"/>
    </row>
    <row r="86" spans="1:10" x14ac:dyDescent="0.2">
      <c r="A86" s="72"/>
      <c r="B86" s="227" t="s">
        <v>318</v>
      </c>
      <c r="C86" s="70"/>
      <c r="D86" s="70"/>
      <c r="E86" s="70"/>
      <c r="F86" s="118">
        <f>SUM(F82:F85)</f>
        <v>20000</v>
      </c>
    </row>
    <row r="87" spans="1:10" ht="17.25" customHeight="1" x14ac:dyDescent="0.2">
      <c r="A87" s="60" t="s">
        <v>400</v>
      </c>
      <c r="B87" s="697" t="s">
        <v>321</v>
      </c>
      <c r="C87" s="699"/>
      <c r="D87" s="699"/>
      <c r="E87" s="699"/>
      <c r="F87" s="699"/>
      <c r="G87" s="699"/>
      <c r="H87" s="117"/>
      <c r="I87" s="20"/>
      <c r="J87" s="20"/>
    </row>
    <row r="88" spans="1:10" s="29" customFormat="1" ht="33.75" x14ac:dyDescent="0.2">
      <c r="A88" s="39" t="s">
        <v>267</v>
      </c>
      <c r="B88" s="40" t="s">
        <v>17</v>
      </c>
      <c r="C88" s="39" t="s">
        <v>322</v>
      </c>
      <c r="D88" s="39" t="s">
        <v>323</v>
      </c>
      <c r="E88" s="39"/>
      <c r="F88" s="39" t="s">
        <v>324</v>
      </c>
      <c r="G88" s="27"/>
      <c r="H88" s="27"/>
    </row>
    <row r="89" spans="1:10" s="29" customFormat="1" x14ac:dyDescent="0.2">
      <c r="A89" s="43">
        <v>1</v>
      </c>
      <c r="B89" s="64">
        <v>2</v>
      </c>
      <c r="C89" s="43">
        <v>3</v>
      </c>
      <c r="D89" s="43">
        <v>4</v>
      </c>
      <c r="E89" s="43">
        <v>5</v>
      </c>
      <c r="F89" s="43">
        <v>6</v>
      </c>
      <c r="G89" s="27"/>
      <c r="H89" s="27"/>
    </row>
    <row r="90" spans="1:10" x14ac:dyDescent="0.2">
      <c r="A90" s="81" t="s">
        <v>392</v>
      </c>
      <c r="B90" s="238" t="s">
        <v>552</v>
      </c>
      <c r="C90" s="47"/>
      <c r="D90" s="47"/>
      <c r="E90" s="47"/>
      <c r="F90" s="66"/>
    </row>
    <row r="91" spans="1:10" ht="22.5" x14ac:dyDescent="0.2">
      <c r="A91" s="72">
        <v>1</v>
      </c>
      <c r="B91" s="46" t="s">
        <v>401</v>
      </c>
      <c r="C91" s="47">
        <v>0</v>
      </c>
      <c r="D91" s="47">
        <v>4</v>
      </c>
      <c r="E91" s="47"/>
      <c r="F91" s="118">
        <v>5000</v>
      </c>
    </row>
    <row r="92" spans="1:10" x14ac:dyDescent="0.2">
      <c r="A92" s="73"/>
    </row>
    <row r="93" spans="1:10" s="26" customFormat="1" x14ac:dyDescent="0.2">
      <c r="A93" s="18"/>
      <c r="B93" s="729" t="s">
        <v>263</v>
      </c>
      <c r="C93" s="730"/>
      <c r="D93" s="25"/>
      <c r="E93" s="731">
        <v>113</v>
      </c>
      <c r="F93" s="709"/>
      <c r="H93" s="27"/>
    </row>
    <row r="94" spans="1:10" ht="18.75" customHeight="1" x14ac:dyDescent="0.2">
      <c r="A94" s="60" t="s">
        <v>402</v>
      </c>
      <c r="B94" s="742" t="s">
        <v>264</v>
      </c>
      <c r="C94" s="743"/>
      <c r="D94" s="735"/>
      <c r="E94" s="722" t="s">
        <v>265</v>
      </c>
      <c r="F94" s="722"/>
      <c r="G94" s="23"/>
      <c r="H94" s="19"/>
      <c r="I94" s="20"/>
      <c r="J94" s="20"/>
    </row>
    <row r="95" spans="1:10" ht="16.5" customHeight="1" x14ac:dyDescent="0.2">
      <c r="A95" s="68"/>
      <c r="B95" s="751" t="s">
        <v>321</v>
      </c>
      <c r="C95" s="699"/>
      <c r="D95" s="699"/>
      <c r="E95" s="699"/>
      <c r="F95" s="699"/>
      <c r="G95" s="699"/>
      <c r="H95" s="117"/>
      <c r="I95" s="20"/>
      <c r="J95" s="20"/>
    </row>
    <row r="96" spans="1:10" s="29" customFormat="1" ht="33.75" x14ac:dyDescent="0.2">
      <c r="A96" s="39" t="s">
        <v>267</v>
      </c>
      <c r="B96" s="40" t="s">
        <v>17</v>
      </c>
      <c r="C96" s="39" t="s">
        <v>322</v>
      </c>
      <c r="D96" s="39" t="s">
        <v>323</v>
      </c>
      <c r="E96" s="39"/>
      <c r="F96" s="39" t="s">
        <v>324</v>
      </c>
      <c r="G96" s="27"/>
      <c r="H96" s="27"/>
    </row>
    <row r="97" spans="1:10" s="29" customFormat="1" x14ac:dyDescent="0.2">
      <c r="A97" s="51">
        <v>1</v>
      </c>
      <c r="B97" s="64">
        <v>2</v>
      </c>
      <c r="C97" s="43">
        <v>3</v>
      </c>
      <c r="D97" s="43">
        <v>4</v>
      </c>
      <c r="E97" s="43">
        <v>5</v>
      </c>
      <c r="F97" s="43">
        <v>6</v>
      </c>
      <c r="G97" s="27"/>
      <c r="H97" s="27"/>
    </row>
    <row r="98" spans="1:10" x14ac:dyDescent="0.2">
      <c r="A98" s="81" t="s">
        <v>392</v>
      </c>
      <c r="B98" s="238" t="s">
        <v>398</v>
      </c>
      <c r="C98" s="47"/>
      <c r="D98" s="47"/>
      <c r="E98" s="47"/>
      <c r="F98" s="66"/>
    </row>
    <row r="99" spans="1:10" x14ac:dyDescent="0.2">
      <c r="A99" s="119">
        <v>1</v>
      </c>
      <c r="B99" s="46" t="s">
        <v>403</v>
      </c>
      <c r="C99" s="47">
        <v>5000</v>
      </c>
      <c r="D99" s="47">
        <v>20</v>
      </c>
      <c r="E99" s="47"/>
      <c r="F99" s="66">
        <v>100000</v>
      </c>
    </row>
    <row r="100" spans="1:10" x14ac:dyDescent="0.2">
      <c r="A100" s="120">
        <v>2</v>
      </c>
      <c r="B100" s="46"/>
      <c r="C100" s="47"/>
      <c r="D100" s="47"/>
      <c r="E100" s="47"/>
      <c r="F100" s="66"/>
    </row>
    <row r="101" spans="1:10" x14ac:dyDescent="0.2">
      <c r="A101" s="120">
        <v>3</v>
      </c>
      <c r="B101" s="46"/>
      <c r="C101" s="47"/>
      <c r="D101" s="47"/>
      <c r="E101" s="47"/>
      <c r="F101" s="66"/>
    </row>
    <row r="102" spans="1:10" x14ac:dyDescent="0.2">
      <c r="A102" s="72"/>
      <c r="B102" s="227" t="s">
        <v>318</v>
      </c>
      <c r="C102" s="70"/>
      <c r="D102" s="70"/>
      <c r="E102" s="70"/>
      <c r="F102" s="118">
        <f>SUM(F99:F101)</f>
        <v>100000</v>
      </c>
    </row>
    <row r="103" spans="1:10" s="29" customFormat="1" x14ac:dyDescent="0.2">
      <c r="A103" s="73"/>
      <c r="B103" s="50"/>
      <c r="C103" s="54"/>
      <c r="D103" s="54"/>
      <c r="E103" s="54"/>
      <c r="F103" s="54"/>
      <c r="G103" s="71"/>
      <c r="H103" s="27"/>
    </row>
    <row r="104" spans="1:10" s="29" customFormat="1" ht="12" thickBot="1" x14ac:dyDescent="0.25">
      <c r="A104" s="36"/>
      <c r="B104" s="740" t="s">
        <v>327</v>
      </c>
      <c r="C104" s="741"/>
      <c r="D104" s="741"/>
      <c r="E104" s="741"/>
      <c r="F104" s="741"/>
      <c r="G104" s="71"/>
      <c r="H104" s="27"/>
    </row>
    <row r="105" spans="1:10" s="26" customFormat="1" x14ac:dyDescent="0.2">
      <c r="A105" s="36"/>
      <c r="B105" s="74"/>
      <c r="C105" s="24"/>
      <c r="D105" s="24"/>
      <c r="E105" s="24"/>
      <c r="F105" s="59"/>
      <c r="H105" s="27"/>
    </row>
    <row r="106" spans="1:10" s="26" customFormat="1" x14ac:dyDescent="0.2">
      <c r="A106" s="24"/>
      <c r="B106" s="729" t="s">
        <v>263</v>
      </c>
      <c r="C106" s="730"/>
      <c r="D106" s="25"/>
      <c r="E106" s="731">
        <v>244</v>
      </c>
      <c r="F106" s="709"/>
      <c r="H106" s="27"/>
    </row>
    <row r="107" spans="1:10" ht="18.75" customHeight="1" x14ac:dyDescent="0.2">
      <c r="A107" s="24"/>
      <c r="B107" s="742" t="s">
        <v>264</v>
      </c>
      <c r="C107" s="743"/>
      <c r="D107" s="735"/>
      <c r="E107" s="722" t="s">
        <v>265</v>
      </c>
      <c r="F107" s="722"/>
      <c r="G107" s="23"/>
      <c r="H107" s="19"/>
      <c r="I107" s="20"/>
      <c r="J107" s="20"/>
    </row>
    <row r="108" spans="1:10" s="62" customFormat="1" ht="23.25" customHeight="1" x14ac:dyDescent="0.2">
      <c r="A108" s="121">
        <v>221</v>
      </c>
      <c r="B108" s="744" t="s">
        <v>328</v>
      </c>
      <c r="C108" s="699"/>
      <c r="D108" s="699"/>
      <c r="E108" s="699"/>
      <c r="F108" s="699"/>
      <c r="G108" s="699"/>
      <c r="H108" s="30"/>
      <c r="I108" s="61"/>
      <c r="J108" s="61"/>
    </row>
    <row r="109" spans="1:10" x14ac:dyDescent="0.2">
      <c r="A109" s="62"/>
    </row>
    <row r="110" spans="1:10" s="29" customFormat="1" ht="45" x14ac:dyDescent="0.2">
      <c r="A110" s="39" t="s">
        <v>267</v>
      </c>
      <c r="B110" s="40" t="s">
        <v>281</v>
      </c>
      <c r="C110" s="39" t="s">
        <v>329</v>
      </c>
      <c r="D110" s="39" t="s">
        <v>330</v>
      </c>
      <c r="E110" s="39" t="s">
        <v>331</v>
      </c>
      <c r="F110" s="39" t="s">
        <v>332</v>
      </c>
      <c r="G110" s="27"/>
      <c r="H110" s="27"/>
    </row>
    <row r="111" spans="1:10" s="29" customFormat="1" x14ac:dyDescent="0.2">
      <c r="A111" s="51">
        <v>1</v>
      </c>
      <c r="B111" s="64">
        <v>2</v>
      </c>
      <c r="C111" s="43">
        <v>3</v>
      </c>
      <c r="D111" s="43">
        <v>4</v>
      </c>
      <c r="E111" s="43">
        <v>5</v>
      </c>
      <c r="F111" s="43">
        <v>6</v>
      </c>
      <c r="G111" s="27"/>
      <c r="H111" s="27"/>
    </row>
    <row r="112" spans="1:10" x14ac:dyDescent="0.2">
      <c r="A112" s="81" t="s">
        <v>392</v>
      </c>
      <c r="B112" s="238" t="s">
        <v>398</v>
      </c>
      <c r="C112" s="47"/>
      <c r="D112" s="47"/>
      <c r="E112" s="47"/>
      <c r="F112" s="66"/>
    </row>
    <row r="113" spans="1:8" x14ac:dyDescent="0.2">
      <c r="A113" s="76">
        <v>1</v>
      </c>
      <c r="B113" s="46" t="s">
        <v>334</v>
      </c>
      <c r="C113" s="47">
        <v>6</v>
      </c>
      <c r="D113" s="47">
        <v>12</v>
      </c>
      <c r="E113" s="47">
        <v>1000</v>
      </c>
      <c r="F113" s="66">
        <f>C113*D113*E113</f>
        <v>72000</v>
      </c>
    </row>
    <row r="114" spans="1:8" x14ac:dyDescent="0.2">
      <c r="A114" s="87">
        <v>2</v>
      </c>
      <c r="B114" s="46" t="s">
        <v>404</v>
      </c>
      <c r="C114" s="47">
        <v>5</v>
      </c>
      <c r="D114" s="47">
        <v>12</v>
      </c>
      <c r="E114" s="93">
        <v>6150</v>
      </c>
      <c r="F114" s="66">
        <f>C114*D114*E114</f>
        <v>369000</v>
      </c>
    </row>
    <row r="115" spans="1:8" x14ac:dyDescent="0.2">
      <c r="A115" s="122">
        <v>3</v>
      </c>
      <c r="B115" s="46" t="s">
        <v>405</v>
      </c>
      <c r="C115" s="47"/>
      <c r="D115" s="47">
        <v>9</v>
      </c>
      <c r="E115" s="47">
        <v>1000</v>
      </c>
      <c r="F115" s="66">
        <v>9000</v>
      </c>
    </row>
    <row r="116" spans="1:8" s="26" customFormat="1" x14ac:dyDescent="0.2">
      <c r="A116" s="123"/>
      <c r="B116" s="124"/>
      <c r="C116" s="125"/>
      <c r="D116" s="125"/>
      <c r="E116" s="125"/>
      <c r="F116" s="98"/>
      <c r="H116" s="27"/>
    </row>
    <row r="117" spans="1:8" s="26" customFormat="1" x14ac:dyDescent="0.2">
      <c r="A117" s="126"/>
      <c r="B117" s="97"/>
      <c r="C117" s="125"/>
      <c r="D117" s="125"/>
      <c r="E117" s="127"/>
      <c r="F117" s="98"/>
      <c r="G117" s="128"/>
      <c r="H117" s="27"/>
    </row>
    <row r="118" spans="1:8" x14ac:dyDescent="0.2">
      <c r="A118" s="77"/>
      <c r="B118" s="227" t="s">
        <v>318</v>
      </c>
      <c r="C118" s="70"/>
      <c r="D118" s="70"/>
      <c r="E118" s="70"/>
      <c r="F118" s="118">
        <f>SUM(F113:F117)</f>
        <v>450000</v>
      </c>
    </row>
    <row r="120" spans="1:8" s="62" customFormat="1" x14ac:dyDescent="0.2">
      <c r="A120" s="121">
        <v>222</v>
      </c>
      <c r="B120" s="736" t="s">
        <v>335</v>
      </c>
      <c r="C120" s="737"/>
      <c r="D120" s="737"/>
      <c r="E120" s="737"/>
      <c r="F120" s="737"/>
      <c r="G120" s="737"/>
      <c r="H120" s="78"/>
    </row>
    <row r="121" spans="1:8" x14ac:dyDescent="0.2">
      <c r="A121" s="62"/>
    </row>
    <row r="122" spans="1:8" ht="33.75" x14ac:dyDescent="0.2">
      <c r="A122" s="39" t="s">
        <v>267</v>
      </c>
      <c r="B122" s="40" t="s">
        <v>281</v>
      </c>
      <c r="C122" s="39"/>
      <c r="D122" s="39" t="s">
        <v>336</v>
      </c>
      <c r="E122" s="39" t="s">
        <v>337</v>
      </c>
      <c r="F122" s="39" t="s">
        <v>338</v>
      </c>
    </row>
    <row r="123" spans="1:8" x14ac:dyDescent="0.2">
      <c r="A123" s="39">
        <v>1</v>
      </c>
      <c r="B123" s="64">
        <v>2</v>
      </c>
      <c r="C123" s="43"/>
      <c r="D123" s="43">
        <v>4</v>
      </c>
      <c r="E123" s="43">
        <v>5</v>
      </c>
      <c r="F123" s="43">
        <v>6</v>
      </c>
    </row>
    <row r="124" spans="1:8" x14ac:dyDescent="0.2">
      <c r="A124" s="81" t="s">
        <v>392</v>
      </c>
      <c r="B124" s="238" t="s">
        <v>398</v>
      </c>
      <c r="C124" s="47"/>
      <c r="D124" s="47"/>
      <c r="E124" s="47"/>
      <c r="F124" s="66"/>
    </row>
    <row r="125" spans="1:8" ht="22.5" x14ac:dyDescent="0.2">
      <c r="A125" s="76">
        <v>1</v>
      </c>
      <c r="B125" s="46" t="s">
        <v>406</v>
      </c>
      <c r="C125" s="47"/>
      <c r="D125" s="47"/>
      <c r="E125" s="47"/>
      <c r="F125" s="66"/>
    </row>
    <row r="126" spans="1:8" x14ac:dyDescent="0.2">
      <c r="A126" s="72">
        <v>2</v>
      </c>
      <c r="B126" s="46"/>
      <c r="C126" s="47"/>
      <c r="D126" s="47"/>
      <c r="E126" s="47"/>
      <c r="F126" s="66"/>
    </row>
    <row r="127" spans="1:8" x14ac:dyDescent="0.2">
      <c r="A127" s="72">
        <v>3</v>
      </c>
      <c r="B127" s="46"/>
      <c r="C127" s="47"/>
      <c r="D127" s="47"/>
      <c r="E127" s="47"/>
      <c r="F127" s="66"/>
    </row>
    <row r="128" spans="1:8" x14ac:dyDescent="0.2">
      <c r="A128" s="79">
        <v>3</v>
      </c>
      <c r="B128" s="227" t="s">
        <v>318</v>
      </c>
      <c r="C128" s="70"/>
      <c r="D128" s="70"/>
      <c r="E128" s="70"/>
      <c r="F128" s="118">
        <f>SUM(F125:F127)</f>
        <v>0</v>
      </c>
    </row>
    <row r="129" spans="1:8" x14ac:dyDescent="0.2">
      <c r="A129" s="231"/>
      <c r="B129" s="232"/>
      <c r="C129" s="200"/>
      <c r="D129" s="200"/>
      <c r="E129" s="200"/>
      <c r="F129" s="233"/>
    </row>
    <row r="130" spans="1:8" x14ac:dyDescent="0.2">
      <c r="A130" s="121">
        <v>223</v>
      </c>
      <c r="B130" s="736" t="s">
        <v>339</v>
      </c>
      <c r="C130" s="737"/>
      <c r="D130" s="737"/>
      <c r="E130" s="737"/>
      <c r="F130" s="737"/>
      <c r="G130" s="737"/>
    </row>
    <row r="131" spans="1:8" ht="4.5" customHeight="1" x14ac:dyDescent="0.2">
      <c r="A131" s="80"/>
    </row>
    <row r="132" spans="1:8" ht="56.25" x14ac:dyDescent="0.2">
      <c r="A132" s="39" t="s">
        <v>267</v>
      </c>
      <c r="B132" s="40" t="s">
        <v>340</v>
      </c>
      <c r="C132" s="39" t="s">
        <v>341</v>
      </c>
      <c r="D132" s="39" t="s">
        <v>342</v>
      </c>
      <c r="E132" s="39" t="s">
        <v>343</v>
      </c>
      <c r="F132" s="39" t="s">
        <v>344</v>
      </c>
    </row>
    <row r="133" spans="1:8" x14ac:dyDescent="0.2">
      <c r="A133" s="39">
        <v>1</v>
      </c>
      <c r="B133" s="64">
        <v>2</v>
      </c>
      <c r="C133" s="43"/>
      <c r="D133" s="43">
        <v>4</v>
      </c>
      <c r="E133" s="43">
        <v>5</v>
      </c>
      <c r="F133" s="43">
        <v>6</v>
      </c>
    </row>
    <row r="134" spans="1:8" x14ac:dyDescent="0.2">
      <c r="A134" s="81" t="s">
        <v>392</v>
      </c>
      <c r="B134" s="238" t="s">
        <v>552</v>
      </c>
      <c r="C134" s="47"/>
      <c r="D134" s="47"/>
      <c r="E134" s="47"/>
      <c r="F134" s="67">
        <f>SUM(F135:F143)</f>
        <v>17508000</v>
      </c>
    </row>
    <row r="135" spans="1:8" x14ac:dyDescent="0.2">
      <c r="A135" s="76">
        <v>1</v>
      </c>
      <c r="B135" s="46" t="s">
        <v>547</v>
      </c>
      <c r="C135" s="288">
        <f>F135/D135</f>
        <v>714.34299866973799</v>
      </c>
      <c r="D135" s="47">
        <v>7562.42</v>
      </c>
      <c r="E135" s="47"/>
      <c r="F135" s="66">
        <v>5402161.7800000003</v>
      </c>
    </row>
    <row r="136" spans="1:8" x14ac:dyDescent="0.2">
      <c r="A136" s="76">
        <v>2</v>
      </c>
      <c r="B136" s="46" t="s">
        <v>545</v>
      </c>
      <c r="C136" s="288">
        <f>F136/D136</f>
        <v>868.39700068793798</v>
      </c>
      <c r="D136" s="47">
        <v>4128.28</v>
      </c>
      <c r="E136" s="47"/>
      <c r="F136" s="275">
        <v>3584985.97</v>
      </c>
    </row>
    <row r="137" spans="1:8" x14ac:dyDescent="0.2">
      <c r="A137" s="76">
        <v>3</v>
      </c>
      <c r="B137" s="46" t="s">
        <v>546</v>
      </c>
      <c r="C137" s="288">
        <f>F137/D137</f>
        <v>504.74399937384771</v>
      </c>
      <c r="D137" s="47">
        <v>5749.4</v>
      </c>
      <c r="E137" s="47"/>
      <c r="F137" s="275">
        <v>2901975.15</v>
      </c>
    </row>
    <row r="138" spans="1:8" x14ac:dyDescent="0.2">
      <c r="A138" s="76">
        <v>4</v>
      </c>
      <c r="B138" s="46" t="s">
        <v>545</v>
      </c>
      <c r="C138" s="288">
        <f>F138/D138</f>
        <v>839.74100593951971</v>
      </c>
      <c r="D138" s="47">
        <v>4128.28</v>
      </c>
      <c r="E138" s="47"/>
      <c r="F138" s="275">
        <v>3466686</v>
      </c>
    </row>
    <row r="139" spans="1:8" x14ac:dyDescent="0.2">
      <c r="A139" s="76">
        <v>5</v>
      </c>
      <c r="B139" s="46" t="s">
        <v>347</v>
      </c>
      <c r="C139" s="288">
        <f t="shared" ref="C139:C143" si="3">F139/D139</f>
        <v>156858.98085037325</v>
      </c>
      <c r="D139" s="47">
        <v>6.1619999999999999</v>
      </c>
      <c r="E139" s="47"/>
      <c r="F139" s="66">
        <v>966565.04</v>
      </c>
    </row>
    <row r="140" spans="1:8" x14ac:dyDescent="0.2">
      <c r="A140" s="76">
        <v>6</v>
      </c>
      <c r="B140" s="46" t="s">
        <v>347</v>
      </c>
      <c r="C140" s="288">
        <f t="shared" ref="C140" si="4">F140/D140</f>
        <v>109542.35637779941</v>
      </c>
      <c r="D140" s="47">
        <v>6.1619999999999999</v>
      </c>
      <c r="E140" s="47"/>
      <c r="F140" s="275">
        <v>675000</v>
      </c>
    </row>
    <row r="141" spans="1:8" x14ac:dyDescent="0.2">
      <c r="A141" s="76">
        <v>7</v>
      </c>
      <c r="B141" s="46" t="s">
        <v>348</v>
      </c>
      <c r="C141" s="288">
        <f t="shared" si="3"/>
        <v>1810.4462750067892</v>
      </c>
      <c r="D141" s="47">
        <v>220.94</v>
      </c>
      <c r="E141" s="47"/>
      <c r="F141" s="66">
        <v>400000</v>
      </c>
    </row>
    <row r="142" spans="1:8" s="26" customFormat="1" ht="12.75" customHeight="1" x14ac:dyDescent="0.2">
      <c r="A142" s="76">
        <v>8</v>
      </c>
      <c r="B142" s="124" t="s">
        <v>544</v>
      </c>
      <c r="C142" s="288">
        <f t="shared" si="3"/>
        <v>255.71710382114415</v>
      </c>
      <c r="D142" s="125">
        <v>273.74</v>
      </c>
      <c r="E142" s="125"/>
      <c r="F142" s="98">
        <v>70000</v>
      </c>
      <c r="H142" s="27"/>
    </row>
    <row r="143" spans="1:8" s="26" customFormat="1" x14ac:dyDescent="0.2">
      <c r="A143" s="76">
        <v>9</v>
      </c>
      <c r="B143" s="97" t="s">
        <v>485</v>
      </c>
      <c r="C143" s="288">
        <f t="shared" si="3"/>
        <v>12.000017722640672</v>
      </c>
      <c r="D143" s="125">
        <v>3385.5</v>
      </c>
      <c r="E143" s="125"/>
      <c r="F143" s="98">
        <v>40626.06</v>
      </c>
      <c r="H143" s="27"/>
    </row>
    <row r="144" spans="1:8" s="26" customFormat="1" x14ac:dyDescent="0.2">
      <c r="A144" s="129">
        <v>10</v>
      </c>
      <c r="B144" s="97"/>
      <c r="C144" s="125"/>
      <c r="D144" s="125"/>
      <c r="E144" s="125"/>
      <c r="F144" s="98"/>
      <c r="G144" s="128">
        <f>SUM(F135:F140)</f>
        <v>16997373.940000001</v>
      </c>
      <c r="H144" s="294" t="s">
        <v>613</v>
      </c>
    </row>
    <row r="145" spans="1:8" s="26" customFormat="1" x14ac:dyDescent="0.2">
      <c r="A145" s="129"/>
      <c r="B145" s="97"/>
      <c r="C145" s="125"/>
      <c r="D145" s="125"/>
      <c r="E145" s="125"/>
      <c r="F145" s="98"/>
      <c r="H145" s="27"/>
    </row>
    <row r="146" spans="1:8" x14ac:dyDescent="0.2">
      <c r="A146" s="72"/>
      <c r="B146" s="227" t="s">
        <v>318</v>
      </c>
      <c r="C146" s="70"/>
      <c r="D146" s="70"/>
      <c r="E146" s="70"/>
      <c r="F146" s="118">
        <f>F134</f>
        <v>17508000</v>
      </c>
    </row>
    <row r="147" spans="1:8" x14ac:dyDescent="0.2">
      <c r="A147" s="200"/>
      <c r="D147" s="18" t="s">
        <v>407</v>
      </c>
      <c r="E147" s="18">
        <v>260</v>
      </c>
      <c r="F147" s="130">
        <v>0</v>
      </c>
    </row>
    <row r="148" spans="1:8" ht="14.25" customHeight="1" x14ac:dyDescent="0.2">
      <c r="E148" s="18">
        <v>250</v>
      </c>
      <c r="F148" s="131">
        <f>F146-F147</f>
        <v>17508000</v>
      </c>
    </row>
    <row r="149" spans="1:8" x14ac:dyDescent="0.2">
      <c r="A149" s="62">
        <v>224</v>
      </c>
      <c r="B149" s="736" t="s">
        <v>349</v>
      </c>
      <c r="C149" s="736"/>
      <c r="D149" s="736"/>
      <c r="E149" s="736"/>
      <c r="F149" s="736"/>
      <c r="G149" s="736"/>
    </row>
    <row r="150" spans="1:8" s="62" customFormat="1" ht="33.75" x14ac:dyDescent="0.2">
      <c r="A150" s="39" t="s">
        <v>267</v>
      </c>
      <c r="B150" s="40" t="s">
        <v>17</v>
      </c>
      <c r="C150" s="204" t="s">
        <v>350</v>
      </c>
      <c r="D150" s="39" t="s">
        <v>351</v>
      </c>
      <c r="E150" s="39"/>
      <c r="F150" s="39" t="s">
        <v>352</v>
      </c>
      <c r="G150" s="82"/>
      <c r="H150" s="78"/>
    </row>
    <row r="151" spans="1:8" x14ac:dyDescent="0.2">
      <c r="A151" s="39">
        <v>1</v>
      </c>
      <c r="B151" s="64">
        <v>2</v>
      </c>
      <c r="C151" s="43"/>
      <c r="D151" s="43">
        <v>4</v>
      </c>
      <c r="E151" s="43">
        <v>5</v>
      </c>
      <c r="F151" s="43">
        <v>6</v>
      </c>
    </row>
    <row r="152" spans="1:8" x14ac:dyDescent="0.2">
      <c r="A152" s="43">
        <v>1</v>
      </c>
      <c r="B152" s="46"/>
      <c r="C152" s="47"/>
      <c r="D152" s="47"/>
      <c r="E152" s="47"/>
      <c r="F152" s="66">
        <f>C152*D152*E152</f>
        <v>0</v>
      </c>
    </row>
    <row r="153" spans="1:8" x14ac:dyDescent="0.2">
      <c r="A153" s="72"/>
      <c r="B153" s="227" t="s">
        <v>318</v>
      </c>
      <c r="C153" s="70"/>
      <c r="D153" s="70"/>
      <c r="E153" s="70"/>
      <c r="F153" s="118">
        <f>SUM(F152:F152)</f>
        <v>0</v>
      </c>
    </row>
    <row r="154" spans="1:8" x14ac:dyDescent="0.2">
      <c r="A154" s="200"/>
    </row>
    <row r="155" spans="1:8" ht="21" customHeight="1" x14ac:dyDescent="0.2">
      <c r="A155" s="62">
        <v>225</v>
      </c>
      <c r="B155" s="738" t="s">
        <v>353</v>
      </c>
      <c r="C155" s="738"/>
      <c r="D155" s="738"/>
      <c r="E155" s="738"/>
      <c r="F155" s="738"/>
      <c r="G155" s="738"/>
    </row>
    <row r="156" spans="1:8" s="62" customFormat="1" ht="45" x14ac:dyDescent="0.2">
      <c r="A156" s="28" t="s">
        <v>267</v>
      </c>
      <c r="B156" s="40" t="s">
        <v>281</v>
      </c>
      <c r="C156" s="83" t="s">
        <v>354</v>
      </c>
      <c r="D156" s="28" t="s">
        <v>355</v>
      </c>
      <c r="E156" s="28" t="s">
        <v>356</v>
      </c>
      <c r="F156" s="28" t="s">
        <v>357</v>
      </c>
      <c r="G156" s="82"/>
      <c r="H156" s="78"/>
    </row>
    <row r="157" spans="1:8" x14ac:dyDescent="0.2">
      <c r="A157" s="84">
        <v>1</v>
      </c>
      <c r="B157" s="46">
        <v>2</v>
      </c>
      <c r="C157" s="47">
        <v>3</v>
      </c>
      <c r="D157" s="47">
        <v>4</v>
      </c>
      <c r="E157" s="47">
        <v>5</v>
      </c>
      <c r="F157" s="47">
        <v>6</v>
      </c>
    </row>
    <row r="158" spans="1:8" x14ac:dyDescent="0.2">
      <c r="A158" s="85" t="s">
        <v>392</v>
      </c>
      <c r="B158" s="237">
        <v>4.1927000000000003</v>
      </c>
      <c r="C158" s="47"/>
      <c r="D158" s="47"/>
      <c r="E158" s="47"/>
      <c r="F158" s="47"/>
    </row>
    <row r="159" spans="1:8" x14ac:dyDescent="0.2">
      <c r="A159" s="86" t="s">
        <v>358</v>
      </c>
      <c r="B159" s="46" t="s">
        <v>408</v>
      </c>
      <c r="C159" s="47"/>
      <c r="D159" s="47">
        <v>3000</v>
      </c>
      <c r="E159" s="47">
        <v>60</v>
      </c>
      <c r="F159" s="66">
        <v>180000</v>
      </c>
    </row>
    <row r="160" spans="1:8" x14ac:dyDescent="0.2">
      <c r="A160" s="87">
        <v>2</v>
      </c>
      <c r="B160" s="46" t="s">
        <v>409</v>
      </c>
      <c r="C160" s="47"/>
      <c r="D160" s="47">
        <v>5000</v>
      </c>
      <c r="E160" s="47">
        <v>8</v>
      </c>
      <c r="F160" s="66">
        <v>40000</v>
      </c>
    </row>
    <row r="161" spans="1:8" x14ac:dyDescent="0.2">
      <c r="A161" s="87">
        <v>3</v>
      </c>
      <c r="B161" s="46" t="s">
        <v>481</v>
      </c>
      <c r="C161" s="47">
        <v>5</v>
      </c>
      <c r="D161" s="47">
        <v>27500</v>
      </c>
      <c r="E161" s="47">
        <v>10</v>
      </c>
      <c r="F161" s="66">
        <v>275000</v>
      </c>
    </row>
    <row r="162" spans="1:8" x14ac:dyDescent="0.2">
      <c r="A162" s="87"/>
      <c r="B162" s="227" t="s">
        <v>288</v>
      </c>
      <c r="C162" s="49"/>
      <c r="D162" s="49"/>
      <c r="E162" s="49"/>
      <c r="F162" s="118">
        <f>SUM(F159:F161)</f>
        <v>495000</v>
      </c>
    </row>
    <row r="163" spans="1:8" s="26" customFormat="1" x14ac:dyDescent="0.2">
      <c r="A163" s="85" t="s">
        <v>392</v>
      </c>
      <c r="B163" s="238" t="s">
        <v>552</v>
      </c>
      <c r="C163" s="125"/>
      <c r="D163" s="125"/>
      <c r="E163" s="125"/>
      <c r="F163" s="98"/>
      <c r="H163" s="27"/>
    </row>
    <row r="164" spans="1:8" x14ac:dyDescent="0.2">
      <c r="A164" s="87">
        <v>1</v>
      </c>
      <c r="B164" s="46" t="s">
        <v>482</v>
      </c>
      <c r="C164" s="47">
        <v>5</v>
      </c>
      <c r="D164" s="47">
        <v>80000</v>
      </c>
      <c r="E164" s="47">
        <v>1</v>
      </c>
      <c r="F164" s="66">
        <v>400000</v>
      </c>
    </row>
    <row r="165" spans="1:8" x14ac:dyDescent="0.2">
      <c r="A165" s="87">
        <v>2</v>
      </c>
      <c r="B165" s="132" t="s">
        <v>419</v>
      </c>
      <c r="C165" s="47">
        <v>5</v>
      </c>
      <c r="D165" s="47">
        <v>21000</v>
      </c>
      <c r="E165" s="47">
        <v>4</v>
      </c>
      <c r="F165" s="66">
        <v>84000</v>
      </c>
    </row>
    <row r="166" spans="1:8" x14ac:dyDescent="0.2">
      <c r="A166" s="87">
        <v>3</v>
      </c>
      <c r="B166" s="46" t="s">
        <v>483</v>
      </c>
      <c r="C166" s="47">
        <v>1</v>
      </c>
      <c r="D166" s="47">
        <v>41200</v>
      </c>
      <c r="E166" s="47">
        <v>2</v>
      </c>
      <c r="F166" s="66">
        <v>82400</v>
      </c>
    </row>
    <row r="167" spans="1:8" x14ac:dyDescent="0.2">
      <c r="A167" s="87">
        <v>4</v>
      </c>
      <c r="B167" s="132" t="s">
        <v>420</v>
      </c>
      <c r="C167" s="47">
        <v>5</v>
      </c>
      <c r="D167" s="47">
        <v>16800</v>
      </c>
      <c r="E167" s="47">
        <v>1</v>
      </c>
      <c r="F167" s="66">
        <v>84000</v>
      </c>
    </row>
    <row r="168" spans="1:8" x14ac:dyDescent="0.2">
      <c r="A168" s="87">
        <v>5</v>
      </c>
      <c r="B168" s="46" t="s">
        <v>361</v>
      </c>
      <c r="C168" s="47">
        <v>2</v>
      </c>
      <c r="D168" s="47">
        <v>125000</v>
      </c>
      <c r="E168" s="47">
        <v>1</v>
      </c>
      <c r="F168" s="66">
        <v>132540</v>
      </c>
    </row>
    <row r="169" spans="1:8" x14ac:dyDescent="0.2">
      <c r="A169" s="87">
        <v>6</v>
      </c>
      <c r="B169" s="132" t="s">
        <v>421</v>
      </c>
      <c r="C169" s="47">
        <v>4</v>
      </c>
      <c r="D169" s="47">
        <v>40000</v>
      </c>
      <c r="E169" s="47">
        <v>4</v>
      </c>
      <c r="F169" s="66">
        <v>160000</v>
      </c>
    </row>
    <row r="170" spans="1:8" x14ac:dyDescent="0.2">
      <c r="A170" s="87">
        <v>7</v>
      </c>
      <c r="B170" s="46" t="s">
        <v>412</v>
      </c>
      <c r="C170" s="47">
        <v>1</v>
      </c>
      <c r="D170" s="47">
        <v>6000</v>
      </c>
      <c r="E170" s="47">
        <v>12</v>
      </c>
      <c r="F170" s="66">
        <v>72000</v>
      </c>
    </row>
    <row r="171" spans="1:8" x14ac:dyDescent="0.2">
      <c r="A171" s="87">
        <v>8</v>
      </c>
      <c r="B171" s="46" t="s">
        <v>416</v>
      </c>
      <c r="C171" s="47">
        <v>5</v>
      </c>
      <c r="D171" s="47">
        <v>32400</v>
      </c>
      <c r="E171" s="47">
        <v>4</v>
      </c>
      <c r="F171" s="289">
        <v>129600</v>
      </c>
    </row>
    <row r="172" spans="1:8" x14ac:dyDescent="0.2">
      <c r="A172" s="87">
        <v>9</v>
      </c>
      <c r="B172" s="46" t="s">
        <v>359</v>
      </c>
      <c r="C172" s="47">
        <v>2</v>
      </c>
      <c r="D172" s="47">
        <v>6400</v>
      </c>
      <c r="E172" s="47">
        <v>12</v>
      </c>
      <c r="F172" s="289">
        <v>76800</v>
      </c>
    </row>
    <row r="173" spans="1:8" x14ac:dyDescent="0.2">
      <c r="A173" s="87">
        <v>10</v>
      </c>
      <c r="B173" s="46" t="s">
        <v>359</v>
      </c>
      <c r="C173" s="47">
        <v>2</v>
      </c>
      <c r="D173" s="47">
        <v>6300</v>
      </c>
      <c r="E173" s="47">
        <v>12</v>
      </c>
      <c r="F173" s="66">
        <v>75600</v>
      </c>
    </row>
    <row r="174" spans="1:8" x14ac:dyDescent="0.2">
      <c r="A174" s="87">
        <v>11</v>
      </c>
      <c r="B174" s="46" t="s">
        <v>410</v>
      </c>
      <c r="C174" s="47">
        <v>5</v>
      </c>
      <c r="D174" s="47">
        <v>31000</v>
      </c>
      <c r="E174" s="47">
        <v>4</v>
      </c>
      <c r="F174" s="289">
        <v>124000</v>
      </c>
    </row>
    <row r="175" spans="1:8" x14ac:dyDescent="0.2">
      <c r="A175" s="87">
        <v>12</v>
      </c>
      <c r="B175" s="46" t="s">
        <v>360</v>
      </c>
      <c r="C175" s="47">
        <v>5</v>
      </c>
      <c r="D175" s="47">
        <v>45000</v>
      </c>
      <c r="E175" s="47">
        <v>4</v>
      </c>
      <c r="F175" s="289">
        <v>180000</v>
      </c>
    </row>
    <row r="176" spans="1:8" x14ac:dyDescent="0.2">
      <c r="A176" s="87">
        <v>13</v>
      </c>
      <c r="B176" s="46" t="s">
        <v>413</v>
      </c>
      <c r="C176" s="47">
        <v>1</v>
      </c>
      <c r="D176" s="47">
        <v>30900</v>
      </c>
      <c r="E176" s="47">
        <v>4</v>
      </c>
      <c r="F176" s="289">
        <v>123600</v>
      </c>
    </row>
    <row r="177" spans="1:8" x14ac:dyDescent="0.2">
      <c r="A177" s="87">
        <v>14</v>
      </c>
      <c r="B177" s="46" t="s">
        <v>414</v>
      </c>
      <c r="C177" s="47">
        <v>1</v>
      </c>
      <c r="D177" s="47">
        <v>5000</v>
      </c>
      <c r="E177" s="47">
        <v>4</v>
      </c>
      <c r="F177" s="289">
        <v>20000</v>
      </c>
    </row>
    <row r="178" spans="1:8" x14ac:dyDescent="0.2">
      <c r="A178" s="87">
        <v>7</v>
      </c>
      <c r="B178" s="46" t="s">
        <v>412</v>
      </c>
      <c r="C178" s="47">
        <v>1</v>
      </c>
      <c r="D178" s="47">
        <v>30000</v>
      </c>
      <c r="E178" s="47">
        <v>4</v>
      </c>
      <c r="F178" s="275">
        <v>72000</v>
      </c>
    </row>
    <row r="179" spans="1:8" x14ac:dyDescent="0.2">
      <c r="A179" s="87">
        <v>15</v>
      </c>
      <c r="B179" s="46" t="s">
        <v>484</v>
      </c>
      <c r="C179" s="47">
        <v>5</v>
      </c>
      <c r="D179" s="47">
        <v>25000</v>
      </c>
      <c r="E179" s="47">
        <v>4</v>
      </c>
      <c r="F179" s="66">
        <v>100000</v>
      </c>
    </row>
    <row r="180" spans="1:8" x14ac:dyDescent="0.2">
      <c r="A180" s="87">
        <v>16</v>
      </c>
      <c r="B180" s="46" t="s">
        <v>362</v>
      </c>
      <c r="C180" s="47">
        <v>5</v>
      </c>
      <c r="D180" s="47">
        <v>10000</v>
      </c>
      <c r="E180" s="47">
        <v>4</v>
      </c>
      <c r="F180" s="66">
        <v>40000</v>
      </c>
    </row>
    <row r="181" spans="1:8" x14ac:dyDescent="0.2">
      <c r="A181" s="87">
        <v>18</v>
      </c>
      <c r="B181" s="46" t="s">
        <v>417</v>
      </c>
      <c r="C181" s="47">
        <v>5</v>
      </c>
      <c r="D181" s="47">
        <v>20000</v>
      </c>
      <c r="E181" s="47">
        <v>1</v>
      </c>
      <c r="F181" s="66">
        <v>50000</v>
      </c>
    </row>
    <row r="182" spans="1:8" x14ac:dyDescent="0.2">
      <c r="A182" s="87">
        <v>19</v>
      </c>
      <c r="B182" s="132" t="s">
        <v>418</v>
      </c>
      <c r="C182" s="47">
        <v>5</v>
      </c>
      <c r="D182" s="47">
        <v>5000</v>
      </c>
      <c r="E182" s="47">
        <v>1</v>
      </c>
      <c r="F182" s="66">
        <v>25000</v>
      </c>
    </row>
    <row r="183" spans="1:8" x14ac:dyDescent="0.2">
      <c r="A183" s="87">
        <v>20</v>
      </c>
      <c r="B183" s="46" t="s">
        <v>550</v>
      </c>
      <c r="C183" s="47">
        <v>0</v>
      </c>
      <c r="D183" s="47">
        <v>0</v>
      </c>
      <c r="E183" s="47"/>
      <c r="F183" s="66">
        <v>902528</v>
      </c>
      <c r="G183" s="128">
        <f>F184-F183</f>
        <v>2031540</v>
      </c>
    </row>
    <row r="184" spans="1:8" x14ac:dyDescent="0.2">
      <c r="A184" s="47"/>
      <c r="B184" s="227" t="s">
        <v>288</v>
      </c>
      <c r="C184" s="49"/>
      <c r="D184" s="49"/>
      <c r="E184" s="49"/>
      <c r="F184" s="118">
        <f>SUM(F164:F183)</f>
        <v>2934068</v>
      </c>
    </row>
    <row r="185" spans="1:8" x14ac:dyDescent="0.2">
      <c r="A185" s="89"/>
      <c r="B185" s="230" t="s">
        <v>366</v>
      </c>
      <c r="C185" s="70"/>
      <c r="D185" s="70"/>
      <c r="E185" s="70"/>
      <c r="F185" s="234">
        <f>F184+F162</f>
        <v>3429068</v>
      </c>
    </row>
    <row r="186" spans="1:8" x14ac:dyDescent="0.2">
      <c r="A186" s="73"/>
    </row>
    <row r="187" spans="1:8" x14ac:dyDescent="0.2">
      <c r="A187" s="62">
        <v>226</v>
      </c>
      <c r="B187" s="736" t="s">
        <v>367</v>
      </c>
      <c r="C187" s="736"/>
      <c r="D187" s="736"/>
      <c r="E187" s="736"/>
      <c r="F187" s="737"/>
    </row>
    <row r="188" spans="1:8" ht="5.25" customHeight="1" x14ac:dyDescent="0.2"/>
    <row r="189" spans="1:8" ht="33.75" x14ac:dyDescent="0.2">
      <c r="A189" s="28" t="s">
        <v>267</v>
      </c>
      <c r="B189" s="40" t="s">
        <v>281</v>
      </c>
      <c r="C189" s="706" t="s">
        <v>368</v>
      </c>
      <c r="D189" s="707"/>
      <c r="E189" s="706" t="s">
        <v>369</v>
      </c>
      <c r="F189" s="735"/>
    </row>
    <row r="190" spans="1:8" s="29" customFormat="1" x14ac:dyDescent="0.2">
      <c r="A190" s="28">
        <v>1</v>
      </c>
      <c r="B190" s="64">
        <v>2</v>
      </c>
      <c r="C190" s="43">
        <v>3</v>
      </c>
      <c r="D190" s="43">
        <v>4</v>
      </c>
      <c r="E190" s="43">
        <v>5</v>
      </c>
      <c r="F190" s="43">
        <v>6</v>
      </c>
      <c r="G190" s="27"/>
      <c r="H190" s="27"/>
    </row>
    <row r="191" spans="1:8" s="29" customFormat="1" x14ac:dyDescent="0.2">
      <c r="A191" s="85" t="s">
        <v>392</v>
      </c>
      <c r="B191" s="238" t="s">
        <v>398</v>
      </c>
      <c r="C191" s="47"/>
      <c r="D191" s="47"/>
      <c r="E191" s="47"/>
      <c r="F191" s="66"/>
      <c r="G191" s="27"/>
      <c r="H191" s="27"/>
    </row>
    <row r="192" spans="1:8" s="29" customFormat="1" x14ac:dyDescent="0.2">
      <c r="A192" s="87">
        <v>1</v>
      </c>
      <c r="B192" s="46" t="s">
        <v>370</v>
      </c>
      <c r="C192" s="47">
        <v>1</v>
      </c>
      <c r="D192" s="47">
        <v>90</v>
      </c>
      <c r="E192" s="47">
        <v>5000</v>
      </c>
      <c r="F192" s="66">
        <v>450000</v>
      </c>
      <c r="G192" s="27"/>
      <c r="H192" s="27"/>
    </row>
    <row r="193" spans="1:8" s="29" customFormat="1" x14ac:dyDescent="0.2">
      <c r="A193" s="87">
        <v>2</v>
      </c>
      <c r="B193" s="46" t="s">
        <v>422</v>
      </c>
      <c r="C193" s="47">
        <v>10</v>
      </c>
      <c r="D193" s="47">
        <v>20</v>
      </c>
      <c r="E193" s="47">
        <v>1000</v>
      </c>
      <c r="F193" s="66">
        <f>C193*D193*E193</f>
        <v>200000</v>
      </c>
      <c r="G193" s="27"/>
      <c r="H193" s="27"/>
    </row>
    <row r="194" spans="1:8" s="29" customFormat="1" x14ac:dyDescent="0.2">
      <c r="A194" s="87">
        <v>3</v>
      </c>
      <c r="B194" s="46" t="s">
        <v>423</v>
      </c>
      <c r="C194" s="47">
        <v>6</v>
      </c>
      <c r="D194" s="47">
        <v>1</v>
      </c>
      <c r="E194" s="47">
        <v>20000</v>
      </c>
      <c r="F194" s="66">
        <f>C194*D194*E194</f>
        <v>120000</v>
      </c>
      <c r="G194" s="27"/>
      <c r="H194" s="27"/>
    </row>
    <row r="195" spans="1:8" s="29" customFormat="1" x14ac:dyDescent="0.2">
      <c r="A195" s="87">
        <v>4</v>
      </c>
      <c r="B195" s="46" t="s">
        <v>424</v>
      </c>
      <c r="C195" s="47">
        <v>2</v>
      </c>
      <c r="D195" s="47"/>
      <c r="E195" s="47">
        <v>10000</v>
      </c>
      <c r="F195" s="66">
        <f t="shared" ref="F195:F198" si="5">C195*E195</f>
        <v>20000</v>
      </c>
      <c r="G195" s="27"/>
      <c r="H195" s="27"/>
    </row>
    <row r="196" spans="1:8" s="29" customFormat="1" x14ac:dyDescent="0.2">
      <c r="A196" s="87">
        <v>5</v>
      </c>
      <c r="B196" s="46" t="s">
        <v>425</v>
      </c>
      <c r="C196" s="47">
        <v>2</v>
      </c>
      <c r="D196" s="47"/>
      <c r="E196" s="47">
        <v>50000</v>
      </c>
      <c r="F196" s="66">
        <v>100000</v>
      </c>
      <c r="G196" s="27"/>
      <c r="H196" s="27"/>
    </row>
    <row r="197" spans="1:8" s="29" customFormat="1" x14ac:dyDescent="0.2">
      <c r="A197" s="87">
        <v>6</v>
      </c>
      <c r="B197" s="46" t="s">
        <v>426</v>
      </c>
      <c r="C197" s="47">
        <v>2</v>
      </c>
      <c r="D197" s="47"/>
      <c r="E197" s="47">
        <v>17500</v>
      </c>
      <c r="F197" s="66">
        <v>35000</v>
      </c>
      <c r="G197" s="27"/>
      <c r="H197" s="27"/>
    </row>
    <row r="198" spans="1:8" s="29" customFormat="1" x14ac:dyDescent="0.2">
      <c r="A198" s="87">
        <v>8</v>
      </c>
      <c r="B198" s="46" t="s">
        <v>427</v>
      </c>
      <c r="C198" s="47">
        <v>1</v>
      </c>
      <c r="D198" s="47"/>
      <c r="E198" s="47">
        <v>40000</v>
      </c>
      <c r="F198" s="66">
        <f t="shared" si="5"/>
        <v>40000</v>
      </c>
      <c r="G198" s="27"/>
      <c r="H198" s="27"/>
    </row>
    <row r="199" spans="1:8" ht="22.5" x14ac:dyDescent="0.2">
      <c r="A199" s="87">
        <v>9</v>
      </c>
      <c r="B199" s="46" t="s">
        <v>428</v>
      </c>
      <c r="C199" s="47">
        <v>15</v>
      </c>
      <c r="D199" s="47"/>
      <c r="E199" s="47">
        <v>18000</v>
      </c>
      <c r="F199" s="66">
        <v>100000</v>
      </c>
    </row>
    <row r="200" spans="1:8" s="29" customFormat="1" x14ac:dyDescent="0.2">
      <c r="A200" s="47"/>
      <c r="B200" s="227" t="s">
        <v>288</v>
      </c>
      <c r="C200" s="49"/>
      <c r="D200" s="49"/>
      <c r="E200" s="49"/>
      <c r="F200" s="88">
        <f>SUM(F192:F199)</f>
        <v>1065000</v>
      </c>
      <c r="G200" s="27"/>
      <c r="H200" s="27"/>
    </row>
    <row r="201" spans="1:8" s="29" customFormat="1" x14ac:dyDescent="0.2">
      <c r="A201" s="85" t="s">
        <v>392</v>
      </c>
      <c r="B201" s="238" t="s">
        <v>552</v>
      </c>
      <c r="C201" s="47"/>
      <c r="D201" s="47"/>
      <c r="E201" s="47"/>
      <c r="F201" s="66">
        <f>C201*E201</f>
        <v>0</v>
      </c>
      <c r="G201" s="27"/>
      <c r="H201" s="27"/>
    </row>
    <row r="202" spans="1:8" s="29" customFormat="1" x14ac:dyDescent="0.2">
      <c r="A202" s="86" t="s">
        <v>358</v>
      </c>
      <c r="B202" s="46" t="s">
        <v>432</v>
      </c>
      <c r="C202" s="47">
        <v>12</v>
      </c>
      <c r="D202" s="47"/>
      <c r="E202" s="47">
        <v>1600</v>
      </c>
      <c r="F202" s="66">
        <v>19200</v>
      </c>
      <c r="G202" s="27"/>
      <c r="H202" s="27"/>
    </row>
    <row r="203" spans="1:8" s="29" customFormat="1" x14ac:dyDescent="0.2">
      <c r="A203" s="86" t="s">
        <v>379</v>
      </c>
      <c r="B203" s="46" t="s">
        <v>436</v>
      </c>
      <c r="C203" s="47">
        <v>1</v>
      </c>
      <c r="D203" s="47"/>
      <c r="E203" s="47">
        <v>2000</v>
      </c>
      <c r="F203" s="66">
        <v>8000</v>
      </c>
      <c r="G203" s="27"/>
      <c r="H203" s="27"/>
    </row>
    <row r="204" spans="1:8" s="29" customFormat="1" x14ac:dyDescent="0.2">
      <c r="A204" s="86" t="s">
        <v>431</v>
      </c>
      <c r="B204" s="46" t="s">
        <v>429</v>
      </c>
      <c r="C204" s="47">
        <v>1</v>
      </c>
      <c r="D204" s="47">
        <v>10</v>
      </c>
      <c r="E204" s="47">
        <v>15000</v>
      </c>
      <c r="F204" s="66">
        <v>150000</v>
      </c>
      <c r="G204" s="27"/>
      <c r="H204" s="27"/>
    </row>
    <row r="205" spans="1:8" s="29" customFormat="1" x14ac:dyDescent="0.2">
      <c r="A205" s="86" t="s">
        <v>411</v>
      </c>
      <c r="B205" s="46" t="s">
        <v>430</v>
      </c>
      <c r="C205" s="47">
        <v>6</v>
      </c>
      <c r="D205" s="47"/>
      <c r="E205" s="47">
        <v>8000</v>
      </c>
      <c r="F205" s="66">
        <v>48000</v>
      </c>
      <c r="G205" s="27"/>
      <c r="H205" s="27"/>
    </row>
    <row r="206" spans="1:8" s="29" customFormat="1" x14ac:dyDescent="0.2">
      <c r="A206" s="86" t="s">
        <v>434</v>
      </c>
      <c r="B206" s="132" t="s">
        <v>435</v>
      </c>
      <c r="C206" s="47">
        <v>1</v>
      </c>
      <c r="D206" s="47"/>
      <c r="E206" s="47">
        <v>131760</v>
      </c>
      <c r="F206" s="66">
        <v>1445400</v>
      </c>
      <c r="G206" s="27"/>
      <c r="H206" s="27"/>
    </row>
    <row r="207" spans="1:8" s="274" customFormat="1" x14ac:dyDescent="0.2">
      <c r="A207" s="86" t="s">
        <v>487</v>
      </c>
      <c r="B207" s="132" t="s">
        <v>435</v>
      </c>
      <c r="C207" s="47">
        <v>1</v>
      </c>
      <c r="D207" s="47"/>
      <c r="E207" s="47">
        <v>131760</v>
      </c>
      <c r="F207" s="275">
        <v>642060</v>
      </c>
      <c r="G207" s="27"/>
      <c r="H207" s="27"/>
    </row>
    <row r="208" spans="1:8" s="29" customFormat="1" x14ac:dyDescent="0.2">
      <c r="A208" s="86" t="s">
        <v>415</v>
      </c>
      <c r="B208" s="132" t="s">
        <v>486</v>
      </c>
      <c r="C208" s="47">
        <v>1</v>
      </c>
      <c r="D208" s="47"/>
      <c r="E208" s="47">
        <v>11000</v>
      </c>
      <c r="F208" s="66">
        <v>132000</v>
      </c>
      <c r="G208" s="27"/>
      <c r="H208" s="27"/>
    </row>
    <row r="209" spans="1:8" s="274" customFormat="1" x14ac:dyDescent="0.2">
      <c r="A209" s="86" t="s">
        <v>437</v>
      </c>
      <c r="B209" s="46" t="s">
        <v>433</v>
      </c>
      <c r="C209" s="47">
        <v>2</v>
      </c>
      <c r="D209" s="47"/>
      <c r="E209" s="47">
        <v>3000</v>
      </c>
      <c r="F209" s="275">
        <v>6000</v>
      </c>
      <c r="G209" s="27"/>
      <c r="H209" s="27"/>
    </row>
    <row r="210" spans="1:8" s="29" customFormat="1" x14ac:dyDescent="0.2">
      <c r="A210" s="86" t="s">
        <v>548</v>
      </c>
      <c r="B210" s="46" t="s">
        <v>551</v>
      </c>
      <c r="C210" s="47">
        <v>2</v>
      </c>
      <c r="D210" s="47"/>
      <c r="E210" s="47">
        <v>3000</v>
      </c>
      <c r="F210" s="66">
        <v>385835</v>
      </c>
      <c r="G210" s="27"/>
      <c r="H210" s="27"/>
    </row>
    <row r="211" spans="1:8" s="29" customFormat="1" x14ac:dyDescent="0.2">
      <c r="A211" s="47"/>
      <c r="B211" s="227" t="s">
        <v>288</v>
      </c>
      <c r="C211" s="49"/>
      <c r="D211" s="49"/>
      <c r="E211" s="49"/>
      <c r="F211" s="88">
        <f>SUM(F202:F210)</f>
        <v>2836495</v>
      </c>
      <c r="G211" s="27"/>
      <c r="H211" s="27"/>
    </row>
    <row r="212" spans="1:8" ht="13.5" customHeight="1" x14ac:dyDescent="0.2">
      <c r="A212" s="47"/>
      <c r="B212" s="64" t="s">
        <v>366</v>
      </c>
      <c r="C212" s="68"/>
      <c r="D212" s="68"/>
      <c r="E212" s="68"/>
      <c r="F212" s="114">
        <f>F211+F200</f>
        <v>3901495</v>
      </c>
    </row>
    <row r="213" spans="1:8" x14ac:dyDescent="0.2">
      <c r="A213" s="68"/>
    </row>
    <row r="214" spans="1:8" x14ac:dyDescent="0.2">
      <c r="A214" s="60" t="s">
        <v>438</v>
      </c>
      <c r="B214" s="734" t="s">
        <v>373</v>
      </c>
      <c r="C214" s="734"/>
      <c r="D214" s="734"/>
      <c r="E214" s="734"/>
    </row>
    <row r="215" spans="1:8" s="29" customFormat="1" ht="33.75" x14ac:dyDescent="0.2">
      <c r="A215" s="39" t="s">
        <v>267</v>
      </c>
      <c r="B215" s="40" t="s">
        <v>17</v>
      </c>
      <c r="C215" s="39" t="s">
        <v>322</v>
      </c>
      <c r="D215" s="39" t="s">
        <v>323</v>
      </c>
      <c r="E215" s="39"/>
      <c r="F215" s="39" t="s">
        <v>324</v>
      </c>
      <c r="G215" s="27"/>
      <c r="H215" s="27"/>
    </row>
    <row r="216" spans="1:8" x14ac:dyDescent="0.2">
      <c r="A216" s="39">
        <v>1</v>
      </c>
      <c r="B216" s="92">
        <v>4.1927000000000003</v>
      </c>
      <c r="C216" s="43"/>
      <c r="D216" s="43">
        <v>4</v>
      </c>
      <c r="E216" s="43">
        <v>5</v>
      </c>
      <c r="F216" s="43">
        <v>6</v>
      </c>
    </row>
    <row r="217" spans="1:8" ht="26.25" customHeight="1" x14ac:dyDescent="0.2">
      <c r="A217" s="43">
        <v>1</v>
      </c>
      <c r="B217" s="46" t="s">
        <v>439</v>
      </c>
      <c r="C217" s="93">
        <v>0</v>
      </c>
      <c r="D217" s="47">
        <v>0</v>
      </c>
      <c r="E217" s="47"/>
      <c r="F217" s="66">
        <f>C217*D217</f>
        <v>0</v>
      </c>
    </row>
    <row r="218" spans="1:8" x14ac:dyDescent="0.2">
      <c r="A218" s="72"/>
      <c r="B218" s="227" t="s">
        <v>318</v>
      </c>
      <c r="C218" s="70"/>
      <c r="D218" s="70"/>
      <c r="E218" s="70"/>
      <c r="F218" s="88">
        <f>SUM(F217:F217)</f>
        <v>0</v>
      </c>
    </row>
    <row r="219" spans="1:8" x14ac:dyDescent="0.2">
      <c r="A219" s="73"/>
    </row>
    <row r="220" spans="1:8" ht="27.75" customHeight="1" x14ac:dyDescent="0.2">
      <c r="B220" s="696" t="s">
        <v>375</v>
      </c>
      <c r="C220" s="696"/>
      <c r="D220" s="696"/>
      <c r="E220" s="696"/>
    </row>
    <row r="221" spans="1:8" x14ac:dyDescent="0.2">
      <c r="A221" s="18" t="s">
        <v>376</v>
      </c>
    </row>
    <row r="222" spans="1:8" ht="45" x14ac:dyDescent="0.2">
      <c r="A222" s="28" t="s">
        <v>267</v>
      </c>
      <c r="B222" s="40" t="s">
        <v>281</v>
      </c>
      <c r="C222" s="39" t="s">
        <v>368</v>
      </c>
      <c r="D222" s="94" t="s">
        <v>377</v>
      </c>
      <c r="E222" s="706" t="s">
        <v>369</v>
      </c>
      <c r="F222" s="735"/>
    </row>
    <row r="223" spans="1:8" x14ac:dyDescent="0.2">
      <c r="A223" s="85" t="s">
        <v>392</v>
      </c>
      <c r="B223" s="238" t="s">
        <v>398</v>
      </c>
      <c r="C223" s="47"/>
      <c r="D223" s="47"/>
      <c r="E223" s="47"/>
      <c r="F223" s="66"/>
    </row>
    <row r="224" spans="1:8" ht="26.25" customHeight="1" x14ac:dyDescent="0.2">
      <c r="A224" s="86" t="s">
        <v>358</v>
      </c>
      <c r="B224" s="133" t="s">
        <v>440</v>
      </c>
      <c r="C224" s="47">
        <v>10</v>
      </c>
      <c r="D224" s="95">
        <v>110000</v>
      </c>
      <c r="E224" s="95"/>
      <c r="F224" s="95">
        <v>1166948</v>
      </c>
    </row>
    <row r="225" spans="1:10" x14ac:dyDescent="0.2">
      <c r="A225" s="87">
        <v>2</v>
      </c>
      <c r="B225" s="46" t="s">
        <v>441</v>
      </c>
      <c r="C225" s="47">
        <v>12</v>
      </c>
      <c r="D225" s="95">
        <v>61371</v>
      </c>
      <c r="E225" s="95"/>
      <c r="F225" s="134">
        <v>781323</v>
      </c>
    </row>
    <row r="226" spans="1:10" x14ac:dyDescent="0.2">
      <c r="A226" s="47"/>
      <c r="B226" s="227" t="s">
        <v>288</v>
      </c>
      <c r="C226" s="135"/>
      <c r="D226" s="99"/>
      <c r="E226" s="99"/>
      <c r="F226" s="96">
        <f>SUM(F224:F225)</f>
        <v>1948271</v>
      </c>
    </row>
    <row r="227" spans="1:10" x14ac:dyDescent="0.2">
      <c r="A227" s="85" t="s">
        <v>392</v>
      </c>
      <c r="B227" s="238" t="s">
        <v>552</v>
      </c>
      <c r="C227" s="47"/>
      <c r="D227" s="95"/>
      <c r="E227" s="95"/>
      <c r="F227" s="95">
        <f>C227*D227</f>
        <v>0</v>
      </c>
    </row>
    <row r="228" spans="1:10" x14ac:dyDescent="0.2">
      <c r="A228" s="87">
        <v>1</v>
      </c>
      <c r="B228" s="46" t="s">
        <v>489</v>
      </c>
      <c r="C228" s="47">
        <v>2</v>
      </c>
      <c r="D228" s="95"/>
      <c r="E228" s="95">
        <v>600000</v>
      </c>
      <c r="F228" s="95">
        <v>1100000</v>
      </c>
    </row>
    <row r="229" spans="1:10" x14ac:dyDescent="0.2">
      <c r="A229" s="87">
        <v>2</v>
      </c>
      <c r="B229" s="46" t="s">
        <v>490</v>
      </c>
      <c r="C229" s="47">
        <v>1</v>
      </c>
      <c r="D229" s="95"/>
      <c r="E229" s="95">
        <v>157800</v>
      </c>
      <c r="F229" s="95">
        <v>157800</v>
      </c>
    </row>
    <row r="230" spans="1:10" x14ac:dyDescent="0.2">
      <c r="A230" s="87">
        <v>3</v>
      </c>
      <c r="B230" s="46" t="s">
        <v>549</v>
      </c>
      <c r="C230" s="47">
        <v>5</v>
      </c>
      <c r="D230" s="95"/>
      <c r="E230" s="95"/>
      <c r="F230" s="95">
        <v>797151</v>
      </c>
      <c r="G230" s="26">
        <v>637491.5</v>
      </c>
    </row>
    <row r="231" spans="1:10" ht="13.5" customHeight="1" x14ac:dyDescent="0.2">
      <c r="A231" s="86" t="s">
        <v>411</v>
      </c>
      <c r="B231" s="46" t="s">
        <v>488</v>
      </c>
      <c r="C231" s="47">
        <v>5</v>
      </c>
      <c r="D231" s="47"/>
      <c r="E231" s="47">
        <v>200000</v>
      </c>
      <c r="F231" s="95">
        <v>1000000</v>
      </c>
    </row>
    <row r="232" spans="1:10" x14ac:dyDescent="0.2">
      <c r="A232" s="89"/>
      <c r="B232" s="227" t="s">
        <v>288</v>
      </c>
      <c r="C232" s="135"/>
      <c r="D232" s="99"/>
      <c r="E232" s="99"/>
      <c r="F232" s="96">
        <f>SUM(F228:F231)</f>
        <v>3054951</v>
      </c>
    </row>
    <row r="233" spans="1:10" x14ac:dyDescent="0.2">
      <c r="A233" s="89"/>
      <c r="B233" s="235" t="s">
        <v>366</v>
      </c>
      <c r="C233" s="49"/>
      <c r="D233" s="99"/>
      <c r="E233" s="99"/>
      <c r="F233" s="96">
        <f>F232+F226</f>
        <v>5003222</v>
      </c>
    </row>
    <row r="234" spans="1:10" x14ac:dyDescent="0.2">
      <c r="A234" s="102"/>
    </row>
    <row r="235" spans="1:10" ht="14.25" customHeight="1" x14ac:dyDescent="0.2">
      <c r="B235" s="21"/>
      <c r="C235" s="22"/>
      <c r="D235" s="22"/>
      <c r="E235" s="22"/>
      <c r="F235" s="103">
        <f>F233+F218+F212+F185+F146+F128+F118+F102+F86+F75+F57+F30+F91+F37+G23</f>
        <v>107611985.748</v>
      </c>
      <c r="G235" s="136">
        <f>F30+F37+F68+F86+F102+F118+F128+F162+F200+F218+F226</f>
        <v>4278271</v>
      </c>
      <c r="H235" s="19">
        <v>4.1927000000000003</v>
      </c>
      <c r="I235" s="20"/>
      <c r="J235" s="20"/>
    </row>
    <row r="236" spans="1:10" x14ac:dyDescent="0.2">
      <c r="F236" s="107">
        <v>104434909</v>
      </c>
      <c r="G236" s="105">
        <f>F71+F91+F134+F184+F211+F232</f>
        <v>27090672</v>
      </c>
      <c r="H236" s="27" t="s">
        <v>519</v>
      </c>
    </row>
    <row r="237" spans="1:10" x14ac:dyDescent="0.2">
      <c r="E237" s="18" t="s">
        <v>581</v>
      </c>
      <c r="F237" s="107">
        <f>F235-F236</f>
        <v>3177076.7479999959</v>
      </c>
    </row>
    <row r="238" spans="1:10" x14ac:dyDescent="0.2">
      <c r="F238" s="107"/>
    </row>
    <row r="239" spans="1:10" x14ac:dyDescent="0.2">
      <c r="F239" s="107"/>
    </row>
    <row r="241" spans="2:4" s="18" customFormat="1" x14ac:dyDescent="0.2">
      <c r="B241" s="211" t="s">
        <v>383</v>
      </c>
      <c r="C241" s="106"/>
      <c r="D241" s="18" t="s">
        <v>491</v>
      </c>
    </row>
  </sheetData>
  <mergeCells count="105">
    <mergeCell ref="B2:G2"/>
    <mergeCell ref="B5:F5"/>
    <mergeCell ref="B7:C7"/>
    <mergeCell ref="E7:F7"/>
    <mergeCell ref="B8:C8"/>
    <mergeCell ref="E8:F8"/>
    <mergeCell ref="G10:G12"/>
    <mergeCell ref="B25:G25"/>
    <mergeCell ref="F26:G26"/>
    <mergeCell ref="F28:G28"/>
    <mergeCell ref="F29:G29"/>
    <mergeCell ref="F30:G30"/>
    <mergeCell ref="B9:F9"/>
    <mergeCell ref="A10:A12"/>
    <mergeCell ref="B10:B12"/>
    <mergeCell ref="C10:C12"/>
    <mergeCell ref="D10:D12"/>
    <mergeCell ref="E10:E12"/>
    <mergeCell ref="F10:F12"/>
    <mergeCell ref="F27:G27"/>
    <mergeCell ref="B39:G39"/>
    <mergeCell ref="F40:G40"/>
    <mergeCell ref="F41:G41"/>
    <mergeCell ref="B43:G43"/>
    <mergeCell ref="B44:C44"/>
    <mergeCell ref="D44:E44"/>
    <mergeCell ref="F44:G44"/>
    <mergeCell ref="B31:G31"/>
    <mergeCell ref="F32:G32"/>
    <mergeCell ref="F34:G34"/>
    <mergeCell ref="F35:G35"/>
    <mergeCell ref="F36:G36"/>
    <mergeCell ref="F37:G37"/>
    <mergeCell ref="F33:G33"/>
    <mergeCell ref="B47:C47"/>
    <mergeCell ref="D47:E47"/>
    <mergeCell ref="F47:G47"/>
    <mergeCell ref="B48:C48"/>
    <mergeCell ref="D48:E48"/>
    <mergeCell ref="F48:G48"/>
    <mergeCell ref="B45:C45"/>
    <mergeCell ref="D45:E45"/>
    <mergeCell ref="F45:G45"/>
    <mergeCell ref="B46:C46"/>
    <mergeCell ref="D46:E46"/>
    <mergeCell ref="F46:G46"/>
    <mergeCell ref="B51:C51"/>
    <mergeCell ref="D51:E51"/>
    <mergeCell ref="F51:G51"/>
    <mergeCell ref="B52:C52"/>
    <mergeCell ref="D52:E52"/>
    <mergeCell ref="F52:G52"/>
    <mergeCell ref="B49:C49"/>
    <mergeCell ref="D49:E49"/>
    <mergeCell ref="F49:G49"/>
    <mergeCell ref="B50:C50"/>
    <mergeCell ref="D50:E50"/>
    <mergeCell ref="F50:G50"/>
    <mergeCell ref="B55:C55"/>
    <mergeCell ref="D55:E55"/>
    <mergeCell ref="F55:G55"/>
    <mergeCell ref="B56:C56"/>
    <mergeCell ref="D56:E56"/>
    <mergeCell ref="F56:G56"/>
    <mergeCell ref="B53:C53"/>
    <mergeCell ref="D53:E53"/>
    <mergeCell ref="F53:G53"/>
    <mergeCell ref="B54:C54"/>
    <mergeCell ref="D54:E54"/>
    <mergeCell ref="F54:G54"/>
    <mergeCell ref="B64:G64"/>
    <mergeCell ref="B77:C77"/>
    <mergeCell ref="E77:F77"/>
    <mergeCell ref="B78:D78"/>
    <mergeCell ref="E78:F78"/>
    <mergeCell ref="B79:G79"/>
    <mergeCell ref="B57:C57"/>
    <mergeCell ref="D57:E57"/>
    <mergeCell ref="F57:G57"/>
    <mergeCell ref="B62:C62"/>
    <mergeCell ref="E62:F62"/>
    <mergeCell ref="B63:D63"/>
    <mergeCell ref="E63:F63"/>
    <mergeCell ref="B104:F104"/>
    <mergeCell ref="B106:C106"/>
    <mergeCell ref="E106:F106"/>
    <mergeCell ref="B107:D107"/>
    <mergeCell ref="E107:F107"/>
    <mergeCell ref="B108:G108"/>
    <mergeCell ref="B87:G87"/>
    <mergeCell ref="B93:C93"/>
    <mergeCell ref="E93:F93"/>
    <mergeCell ref="B94:D94"/>
    <mergeCell ref="E94:F94"/>
    <mergeCell ref="B95:G95"/>
    <mergeCell ref="B214:E214"/>
    <mergeCell ref="B220:E220"/>
    <mergeCell ref="E222:F222"/>
    <mergeCell ref="B120:G120"/>
    <mergeCell ref="B130:G130"/>
    <mergeCell ref="B149:G149"/>
    <mergeCell ref="B155:G155"/>
    <mergeCell ref="B187:F187"/>
    <mergeCell ref="C189:D189"/>
    <mergeCell ref="E189:F189"/>
  </mergeCells>
  <pageMargins left="0.7" right="0.7" top="0.75" bottom="0.75" header="0.3" footer="0.3"/>
  <pageSetup paperSize="9" scale="56" orientation="portrait" verticalDpi="0" r:id="rId1"/>
  <rowBreaks count="2" manualBreakCount="2">
    <brk id="61" max="6" man="1"/>
    <brk id="148" max="6" man="1"/>
  </rowBreaks>
  <colBreaks count="1" manualBreakCount="1">
    <brk id="8" max="23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8"/>
  <sheetViews>
    <sheetView view="pageBreakPreview" zoomScaleNormal="100" zoomScaleSheetLayoutView="100" workbookViewId="0">
      <selection sqref="A1:XFD1048576"/>
    </sheetView>
  </sheetViews>
  <sheetFormatPr defaultRowHeight="12.75" x14ac:dyDescent="0.2"/>
  <cols>
    <col min="1" max="1" width="10.83203125" style="14" bestFit="1" customWidth="1"/>
    <col min="2" max="2" width="28.5" style="14" customWidth="1"/>
    <col min="3" max="4" width="19.83203125" style="14" customWidth="1"/>
    <col min="5" max="5" width="15.83203125" style="14" bestFit="1" customWidth="1"/>
    <col min="6" max="6" width="29.5" style="14" customWidth="1"/>
    <col min="7" max="7" width="17.33203125" style="14" customWidth="1"/>
    <col min="8" max="256" width="9.33203125" style="14"/>
    <col min="257" max="257" width="10.83203125" style="14" bestFit="1" customWidth="1"/>
    <col min="258" max="258" width="28.5" style="14" customWidth="1"/>
    <col min="259" max="260" width="19.83203125" style="14" customWidth="1"/>
    <col min="261" max="261" width="15.83203125" style="14" bestFit="1" customWidth="1"/>
    <col min="262" max="262" width="29.5" style="14" customWidth="1"/>
    <col min="263" max="263" width="16" style="14" customWidth="1"/>
    <col min="264" max="512" width="9.33203125" style="14"/>
    <col min="513" max="513" width="10.83203125" style="14" bestFit="1" customWidth="1"/>
    <col min="514" max="514" width="28.5" style="14" customWidth="1"/>
    <col min="515" max="516" width="19.83203125" style="14" customWidth="1"/>
    <col min="517" max="517" width="15.83203125" style="14" bestFit="1" customWidth="1"/>
    <col min="518" max="518" width="29.5" style="14" customWidth="1"/>
    <col min="519" max="519" width="16" style="14" customWidth="1"/>
    <col min="520" max="768" width="9.33203125" style="14"/>
    <col min="769" max="769" width="10.83203125" style="14" bestFit="1" customWidth="1"/>
    <col min="770" max="770" width="28.5" style="14" customWidth="1"/>
    <col min="771" max="772" width="19.83203125" style="14" customWidth="1"/>
    <col min="773" max="773" width="15.83203125" style="14" bestFit="1" customWidth="1"/>
    <col min="774" max="774" width="29.5" style="14" customWidth="1"/>
    <col min="775" max="775" width="16" style="14" customWidth="1"/>
    <col min="776" max="1024" width="9.33203125" style="14"/>
    <col min="1025" max="1025" width="10.83203125" style="14" bestFit="1" customWidth="1"/>
    <col min="1026" max="1026" width="28.5" style="14" customWidth="1"/>
    <col min="1027" max="1028" width="19.83203125" style="14" customWidth="1"/>
    <col min="1029" max="1029" width="15.83203125" style="14" bestFit="1" customWidth="1"/>
    <col min="1030" max="1030" width="29.5" style="14" customWidth="1"/>
    <col min="1031" max="1031" width="16" style="14" customWidth="1"/>
    <col min="1032" max="1280" width="9.33203125" style="14"/>
    <col min="1281" max="1281" width="10.83203125" style="14" bestFit="1" customWidth="1"/>
    <col min="1282" max="1282" width="28.5" style="14" customWidth="1"/>
    <col min="1283" max="1284" width="19.83203125" style="14" customWidth="1"/>
    <col min="1285" max="1285" width="15.83203125" style="14" bestFit="1" customWidth="1"/>
    <col min="1286" max="1286" width="29.5" style="14" customWidth="1"/>
    <col min="1287" max="1287" width="16" style="14" customWidth="1"/>
    <col min="1288" max="1536" width="9.33203125" style="14"/>
    <col min="1537" max="1537" width="10.83203125" style="14" bestFit="1" customWidth="1"/>
    <col min="1538" max="1538" width="28.5" style="14" customWidth="1"/>
    <col min="1539" max="1540" width="19.83203125" style="14" customWidth="1"/>
    <col min="1541" max="1541" width="15.83203125" style="14" bestFit="1" customWidth="1"/>
    <col min="1542" max="1542" width="29.5" style="14" customWidth="1"/>
    <col min="1543" max="1543" width="16" style="14" customWidth="1"/>
    <col min="1544" max="1792" width="9.33203125" style="14"/>
    <col min="1793" max="1793" width="10.83203125" style="14" bestFit="1" customWidth="1"/>
    <col min="1794" max="1794" width="28.5" style="14" customWidth="1"/>
    <col min="1795" max="1796" width="19.83203125" style="14" customWidth="1"/>
    <col min="1797" max="1797" width="15.83203125" style="14" bestFit="1" customWidth="1"/>
    <col min="1798" max="1798" width="29.5" style="14" customWidth="1"/>
    <col min="1799" max="1799" width="16" style="14" customWidth="1"/>
    <col min="1800" max="2048" width="9.33203125" style="14"/>
    <col min="2049" max="2049" width="10.83203125" style="14" bestFit="1" customWidth="1"/>
    <col min="2050" max="2050" width="28.5" style="14" customWidth="1"/>
    <col min="2051" max="2052" width="19.83203125" style="14" customWidth="1"/>
    <col min="2053" max="2053" width="15.83203125" style="14" bestFit="1" customWidth="1"/>
    <col min="2054" max="2054" width="29.5" style="14" customWidth="1"/>
    <col min="2055" max="2055" width="16" style="14" customWidth="1"/>
    <col min="2056" max="2304" width="9.33203125" style="14"/>
    <col min="2305" max="2305" width="10.83203125" style="14" bestFit="1" customWidth="1"/>
    <col min="2306" max="2306" width="28.5" style="14" customWidth="1"/>
    <col min="2307" max="2308" width="19.83203125" style="14" customWidth="1"/>
    <col min="2309" max="2309" width="15.83203125" style="14" bestFit="1" customWidth="1"/>
    <col min="2310" max="2310" width="29.5" style="14" customWidth="1"/>
    <col min="2311" max="2311" width="16" style="14" customWidth="1"/>
    <col min="2312" max="2560" width="9.33203125" style="14"/>
    <col min="2561" max="2561" width="10.83203125" style="14" bestFit="1" customWidth="1"/>
    <col min="2562" max="2562" width="28.5" style="14" customWidth="1"/>
    <col min="2563" max="2564" width="19.83203125" style="14" customWidth="1"/>
    <col min="2565" max="2565" width="15.83203125" style="14" bestFit="1" customWidth="1"/>
    <col min="2566" max="2566" width="29.5" style="14" customWidth="1"/>
    <col min="2567" max="2567" width="16" style="14" customWidth="1"/>
    <col min="2568" max="2816" width="9.33203125" style="14"/>
    <col min="2817" max="2817" width="10.83203125" style="14" bestFit="1" customWidth="1"/>
    <col min="2818" max="2818" width="28.5" style="14" customWidth="1"/>
    <col min="2819" max="2820" width="19.83203125" style="14" customWidth="1"/>
    <col min="2821" max="2821" width="15.83203125" style="14" bestFit="1" customWidth="1"/>
    <col min="2822" max="2822" width="29.5" style="14" customWidth="1"/>
    <col min="2823" max="2823" width="16" style="14" customWidth="1"/>
    <col min="2824" max="3072" width="9.33203125" style="14"/>
    <col min="3073" max="3073" width="10.83203125" style="14" bestFit="1" customWidth="1"/>
    <col min="3074" max="3074" width="28.5" style="14" customWidth="1"/>
    <col min="3075" max="3076" width="19.83203125" style="14" customWidth="1"/>
    <col min="3077" max="3077" width="15.83203125" style="14" bestFit="1" customWidth="1"/>
    <col min="3078" max="3078" width="29.5" style="14" customWidth="1"/>
    <col min="3079" max="3079" width="16" style="14" customWidth="1"/>
    <col min="3080" max="3328" width="9.33203125" style="14"/>
    <col min="3329" max="3329" width="10.83203125" style="14" bestFit="1" customWidth="1"/>
    <col min="3330" max="3330" width="28.5" style="14" customWidth="1"/>
    <col min="3331" max="3332" width="19.83203125" style="14" customWidth="1"/>
    <col min="3333" max="3333" width="15.83203125" style="14" bestFit="1" customWidth="1"/>
    <col min="3334" max="3334" width="29.5" style="14" customWidth="1"/>
    <col min="3335" max="3335" width="16" style="14" customWidth="1"/>
    <col min="3336" max="3584" width="9.33203125" style="14"/>
    <col min="3585" max="3585" width="10.83203125" style="14" bestFit="1" customWidth="1"/>
    <col min="3586" max="3586" width="28.5" style="14" customWidth="1"/>
    <col min="3587" max="3588" width="19.83203125" style="14" customWidth="1"/>
    <col min="3589" max="3589" width="15.83203125" style="14" bestFit="1" customWidth="1"/>
    <col min="3590" max="3590" width="29.5" style="14" customWidth="1"/>
    <col min="3591" max="3591" width="16" style="14" customWidth="1"/>
    <col min="3592" max="3840" width="9.33203125" style="14"/>
    <col min="3841" max="3841" width="10.83203125" style="14" bestFit="1" customWidth="1"/>
    <col min="3842" max="3842" width="28.5" style="14" customWidth="1"/>
    <col min="3843" max="3844" width="19.83203125" style="14" customWidth="1"/>
    <col min="3845" max="3845" width="15.83203125" style="14" bestFit="1" customWidth="1"/>
    <col min="3846" max="3846" width="29.5" style="14" customWidth="1"/>
    <col min="3847" max="3847" width="16" style="14" customWidth="1"/>
    <col min="3848" max="4096" width="9.33203125" style="14"/>
    <col min="4097" max="4097" width="10.83203125" style="14" bestFit="1" customWidth="1"/>
    <col min="4098" max="4098" width="28.5" style="14" customWidth="1"/>
    <col min="4099" max="4100" width="19.83203125" style="14" customWidth="1"/>
    <col min="4101" max="4101" width="15.83203125" style="14" bestFit="1" customWidth="1"/>
    <col min="4102" max="4102" width="29.5" style="14" customWidth="1"/>
    <col min="4103" max="4103" width="16" style="14" customWidth="1"/>
    <col min="4104" max="4352" width="9.33203125" style="14"/>
    <col min="4353" max="4353" width="10.83203125" style="14" bestFit="1" customWidth="1"/>
    <col min="4354" max="4354" width="28.5" style="14" customWidth="1"/>
    <col min="4355" max="4356" width="19.83203125" style="14" customWidth="1"/>
    <col min="4357" max="4357" width="15.83203125" style="14" bestFit="1" customWidth="1"/>
    <col min="4358" max="4358" width="29.5" style="14" customWidth="1"/>
    <col min="4359" max="4359" width="16" style="14" customWidth="1"/>
    <col min="4360" max="4608" width="9.33203125" style="14"/>
    <col min="4609" max="4609" width="10.83203125" style="14" bestFit="1" customWidth="1"/>
    <col min="4610" max="4610" width="28.5" style="14" customWidth="1"/>
    <col min="4611" max="4612" width="19.83203125" style="14" customWidth="1"/>
    <col min="4613" max="4613" width="15.83203125" style="14" bestFit="1" customWidth="1"/>
    <col min="4614" max="4614" width="29.5" style="14" customWidth="1"/>
    <col min="4615" max="4615" width="16" style="14" customWidth="1"/>
    <col min="4616" max="4864" width="9.33203125" style="14"/>
    <col min="4865" max="4865" width="10.83203125" style="14" bestFit="1" customWidth="1"/>
    <col min="4866" max="4866" width="28.5" style="14" customWidth="1"/>
    <col min="4867" max="4868" width="19.83203125" style="14" customWidth="1"/>
    <col min="4869" max="4869" width="15.83203125" style="14" bestFit="1" customWidth="1"/>
    <col min="4870" max="4870" width="29.5" style="14" customWidth="1"/>
    <col min="4871" max="4871" width="16" style="14" customWidth="1"/>
    <col min="4872" max="5120" width="9.33203125" style="14"/>
    <col min="5121" max="5121" width="10.83203125" style="14" bestFit="1" customWidth="1"/>
    <col min="5122" max="5122" width="28.5" style="14" customWidth="1"/>
    <col min="5123" max="5124" width="19.83203125" style="14" customWidth="1"/>
    <col min="5125" max="5125" width="15.83203125" style="14" bestFit="1" customWidth="1"/>
    <col min="5126" max="5126" width="29.5" style="14" customWidth="1"/>
    <col min="5127" max="5127" width="16" style="14" customWidth="1"/>
    <col min="5128" max="5376" width="9.33203125" style="14"/>
    <col min="5377" max="5377" width="10.83203125" style="14" bestFit="1" customWidth="1"/>
    <col min="5378" max="5378" width="28.5" style="14" customWidth="1"/>
    <col min="5379" max="5380" width="19.83203125" style="14" customWidth="1"/>
    <col min="5381" max="5381" width="15.83203125" style="14" bestFit="1" customWidth="1"/>
    <col min="5382" max="5382" width="29.5" style="14" customWidth="1"/>
    <col min="5383" max="5383" width="16" style="14" customWidth="1"/>
    <col min="5384" max="5632" width="9.33203125" style="14"/>
    <col min="5633" max="5633" width="10.83203125" style="14" bestFit="1" customWidth="1"/>
    <col min="5634" max="5634" width="28.5" style="14" customWidth="1"/>
    <col min="5635" max="5636" width="19.83203125" style="14" customWidth="1"/>
    <col min="5637" max="5637" width="15.83203125" style="14" bestFit="1" customWidth="1"/>
    <col min="5638" max="5638" width="29.5" style="14" customWidth="1"/>
    <col min="5639" max="5639" width="16" style="14" customWidth="1"/>
    <col min="5640" max="5888" width="9.33203125" style="14"/>
    <col min="5889" max="5889" width="10.83203125" style="14" bestFit="1" customWidth="1"/>
    <col min="5890" max="5890" width="28.5" style="14" customWidth="1"/>
    <col min="5891" max="5892" width="19.83203125" style="14" customWidth="1"/>
    <col min="5893" max="5893" width="15.83203125" style="14" bestFit="1" customWidth="1"/>
    <col min="5894" max="5894" width="29.5" style="14" customWidth="1"/>
    <col min="5895" max="5895" width="16" style="14" customWidth="1"/>
    <col min="5896" max="6144" width="9.33203125" style="14"/>
    <col min="6145" max="6145" width="10.83203125" style="14" bestFit="1" customWidth="1"/>
    <col min="6146" max="6146" width="28.5" style="14" customWidth="1"/>
    <col min="6147" max="6148" width="19.83203125" style="14" customWidth="1"/>
    <col min="6149" max="6149" width="15.83203125" style="14" bestFit="1" customWidth="1"/>
    <col min="6150" max="6150" width="29.5" style="14" customWidth="1"/>
    <col min="6151" max="6151" width="16" style="14" customWidth="1"/>
    <col min="6152" max="6400" width="9.33203125" style="14"/>
    <col min="6401" max="6401" width="10.83203125" style="14" bestFit="1" customWidth="1"/>
    <col min="6402" max="6402" width="28.5" style="14" customWidth="1"/>
    <col min="6403" max="6404" width="19.83203125" style="14" customWidth="1"/>
    <col min="6405" max="6405" width="15.83203125" style="14" bestFit="1" customWidth="1"/>
    <col min="6406" max="6406" width="29.5" style="14" customWidth="1"/>
    <col min="6407" max="6407" width="16" style="14" customWidth="1"/>
    <col min="6408" max="6656" width="9.33203125" style="14"/>
    <col min="6657" max="6657" width="10.83203125" style="14" bestFit="1" customWidth="1"/>
    <col min="6658" max="6658" width="28.5" style="14" customWidth="1"/>
    <col min="6659" max="6660" width="19.83203125" style="14" customWidth="1"/>
    <col min="6661" max="6661" width="15.83203125" style="14" bestFit="1" customWidth="1"/>
    <col min="6662" max="6662" width="29.5" style="14" customWidth="1"/>
    <col min="6663" max="6663" width="16" style="14" customWidth="1"/>
    <col min="6664" max="6912" width="9.33203125" style="14"/>
    <col min="6913" max="6913" width="10.83203125" style="14" bestFit="1" customWidth="1"/>
    <col min="6914" max="6914" width="28.5" style="14" customWidth="1"/>
    <col min="6915" max="6916" width="19.83203125" style="14" customWidth="1"/>
    <col min="6917" max="6917" width="15.83203125" style="14" bestFit="1" customWidth="1"/>
    <col min="6918" max="6918" width="29.5" style="14" customWidth="1"/>
    <col min="6919" max="6919" width="16" style="14" customWidth="1"/>
    <col min="6920" max="7168" width="9.33203125" style="14"/>
    <col min="7169" max="7169" width="10.83203125" style="14" bestFit="1" customWidth="1"/>
    <col min="7170" max="7170" width="28.5" style="14" customWidth="1"/>
    <col min="7171" max="7172" width="19.83203125" style="14" customWidth="1"/>
    <col min="7173" max="7173" width="15.83203125" style="14" bestFit="1" customWidth="1"/>
    <col min="7174" max="7174" width="29.5" style="14" customWidth="1"/>
    <col min="7175" max="7175" width="16" style="14" customWidth="1"/>
    <col min="7176" max="7424" width="9.33203125" style="14"/>
    <col min="7425" max="7425" width="10.83203125" style="14" bestFit="1" customWidth="1"/>
    <col min="7426" max="7426" width="28.5" style="14" customWidth="1"/>
    <col min="7427" max="7428" width="19.83203125" style="14" customWidth="1"/>
    <col min="7429" max="7429" width="15.83203125" style="14" bestFit="1" customWidth="1"/>
    <col min="7430" max="7430" width="29.5" style="14" customWidth="1"/>
    <col min="7431" max="7431" width="16" style="14" customWidth="1"/>
    <col min="7432" max="7680" width="9.33203125" style="14"/>
    <col min="7681" max="7681" width="10.83203125" style="14" bestFit="1" customWidth="1"/>
    <col min="7682" max="7682" width="28.5" style="14" customWidth="1"/>
    <col min="7683" max="7684" width="19.83203125" style="14" customWidth="1"/>
    <col min="7685" max="7685" width="15.83203125" style="14" bestFit="1" customWidth="1"/>
    <col min="7686" max="7686" width="29.5" style="14" customWidth="1"/>
    <col min="7687" max="7687" width="16" style="14" customWidth="1"/>
    <col min="7688" max="7936" width="9.33203125" style="14"/>
    <col min="7937" max="7937" width="10.83203125" style="14" bestFit="1" customWidth="1"/>
    <col min="7938" max="7938" width="28.5" style="14" customWidth="1"/>
    <col min="7939" max="7940" width="19.83203125" style="14" customWidth="1"/>
    <col min="7941" max="7941" width="15.83203125" style="14" bestFit="1" customWidth="1"/>
    <col min="7942" max="7942" width="29.5" style="14" customWidth="1"/>
    <col min="7943" max="7943" width="16" style="14" customWidth="1"/>
    <col min="7944" max="8192" width="9.33203125" style="14"/>
    <col min="8193" max="8193" width="10.83203125" style="14" bestFit="1" customWidth="1"/>
    <col min="8194" max="8194" width="28.5" style="14" customWidth="1"/>
    <col min="8195" max="8196" width="19.83203125" style="14" customWidth="1"/>
    <col min="8197" max="8197" width="15.83203125" style="14" bestFit="1" customWidth="1"/>
    <col min="8198" max="8198" width="29.5" style="14" customWidth="1"/>
    <col min="8199" max="8199" width="16" style="14" customWidth="1"/>
    <col min="8200" max="8448" width="9.33203125" style="14"/>
    <col min="8449" max="8449" width="10.83203125" style="14" bestFit="1" customWidth="1"/>
    <col min="8450" max="8450" width="28.5" style="14" customWidth="1"/>
    <col min="8451" max="8452" width="19.83203125" style="14" customWidth="1"/>
    <col min="8453" max="8453" width="15.83203125" style="14" bestFit="1" customWidth="1"/>
    <col min="8454" max="8454" width="29.5" style="14" customWidth="1"/>
    <col min="8455" max="8455" width="16" style="14" customWidth="1"/>
    <col min="8456" max="8704" width="9.33203125" style="14"/>
    <col min="8705" max="8705" width="10.83203125" style="14" bestFit="1" customWidth="1"/>
    <col min="8706" max="8706" width="28.5" style="14" customWidth="1"/>
    <col min="8707" max="8708" width="19.83203125" style="14" customWidth="1"/>
    <col min="8709" max="8709" width="15.83203125" style="14" bestFit="1" customWidth="1"/>
    <col min="8710" max="8710" width="29.5" style="14" customWidth="1"/>
    <col min="8711" max="8711" width="16" style="14" customWidth="1"/>
    <col min="8712" max="8960" width="9.33203125" style="14"/>
    <col min="8961" max="8961" width="10.83203125" style="14" bestFit="1" customWidth="1"/>
    <col min="8962" max="8962" width="28.5" style="14" customWidth="1"/>
    <col min="8963" max="8964" width="19.83203125" style="14" customWidth="1"/>
    <col min="8965" max="8965" width="15.83203125" style="14" bestFit="1" customWidth="1"/>
    <col min="8966" max="8966" width="29.5" style="14" customWidth="1"/>
    <col min="8967" max="8967" width="16" style="14" customWidth="1"/>
    <col min="8968" max="9216" width="9.33203125" style="14"/>
    <col min="9217" max="9217" width="10.83203125" style="14" bestFit="1" customWidth="1"/>
    <col min="9218" max="9218" width="28.5" style="14" customWidth="1"/>
    <col min="9219" max="9220" width="19.83203125" style="14" customWidth="1"/>
    <col min="9221" max="9221" width="15.83203125" style="14" bestFit="1" customWidth="1"/>
    <col min="9222" max="9222" width="29.5" style="14" customWidth="1"/>
    <col min="9223" max="9223" width="16" style="14" customWidth="1"/>
    <col min="9224" max="9472" width="9.33203125" style="14"/>
    <col min="9473" max="9473" width="10.83203125" style="14" bestFit="1" customWidth="1"/>
    <col min="9474" max="9474" width="28.5" style="14" customWidth="1"/>
    <col min="9475" max="9476" width="19.83203125" style="14" customWidth="1"/>
    <col min="9477" max="9477" width="15.83203125" style="14" bestFit="1" customWidth="1"/>
    <col min="9478" max="9478" width="29.5" style="14" customWidth="1"/>
    <col min="9479" max="9479" width="16" style="14" customWidth="1"/>
    <col min="9480" max="9728" width="9.33203125" style="14"/>
    <col min="9729" max="9729" width="10.83203125" style="14" bestFit="1" customWidth="1"/>
    <col min="9730" max="9730" width="28.5" style="14" customWidth="1"/>
    <col min="9731" max="9732" width="19.83203125" style="14" customWidth="1"/>
    <col min="9733" max="9733" width="15.83203125" style="14" bestFit="1" customWidth="1"/>
    <col min="9734" max="9734" width="29.5" style="14" customWidth="1"/>
    <col min="9735" max="9735" width="16" style="14" customWidth="1"/>
    <col min="9736" max="9984" width="9.33203125" style="14"/>
    <col min="9985" max="9985" width="10.83203125" style="14" bestFit="1" customWidth="1"/>
    <col min="9986" max="9986" width="28.5" style="14" customWidth="1"/>
    <col min="9987" max="9988" width="19.83203125" style="14" customWidth="1"/>
    <col min="9989" max="9989" width="15.83203125" style="14" bestFit="1" customWidth="1"/>
    <col min="9990" max="9990" width="29.5" style="14" customWidth="1"/>
    <col min="9991" max="9991" width="16" style="14" customWidth="1"/>
    <col min="9992" max="10240" width="9.33203125" style="14"/>
    <col min="10241" max="10241" width="10.83203125" style="14" bestFit="1" customWidth="1"/>
    <col min="10242" max="10242" width="28.5" style="14" customWidth="1"/>
    <col min="10243" max="10244" width="19.83203125" style="14" customWidth="1"/>
    <col min="10245" max="10245" width="15.83203125" style="14" bestFit="1" customWidth="1"/>
    <col min="10246" max="10246" width="29.5" style="14" customWidth="1"/>
    <col min="10247" max="10247" width="16" style="14" customWidth="1"/>
    <col min="10248" max="10496" width="9.33203125" style="14"/>
    <col min="10497" max="10497" width="10.83203125" style="14" bestFit="1" customWidth="1"/>
    <col min="10498" max="10498" width="28.5" style="14" customWidth="1"/>
    <col min="10499" max="10500" width="19.83203125" style="14" customWidth="1"/>
    <col min="10501" max="10501" width="15.83203125" style="14" bestFit="1" customWidth="1"/>
    <col min="10502" max="10502" width="29.5" style="14" customWidth="1"/>
    <col min="10503" max="10503" width="16" style="14" customWidth="1"/>
    <col min="10504" max="10752" width="9.33203125" style="14"/>
    <col min="10753" max="10753" width="10.83203125" style="14" bestFit="1" customWidth="1"/>
    <col min="10754" max="10754" width="28.5" style="14" customWidth="1"/>
    <col min="10755" max="10756" width="19.83203125" style="14" customWidth="1"/>
    <col min="10757" max="10757" width="15.83203125" style="14" bestFit="1" customWidth="1"/>
    <col min="10758" max="10758" width="29.5" style="14" customWidth="1"/>
    <col min="10759" max="10759" width="16" style="14" customWidth="1"/>
    <col min="10760" max="11008" width="9.33203125" style="14"/>
    <col min="11009" max="11009" width="10.83203125" style="14" bestFit="1" customWidth="1"/>
    <col min="11010" max="11010" width="28.5" style="14" customWidth="1"/>
    <col min="11011" max="11012" width="19.83203125" style="14" customWidth="1"/>
    <col min="11013" max="11013" width="15.83203125" style="14" bestFit="1" customWidth="1"/>
    <col min="11014" max="11014" width="29.5" style="14" customWidth="1"/>
    <col min="11015" max="11015" width="16" style="14" customWidth="1"/>
    <col min="11016" max="11264" width="9.33203125" style="14"/>
    <col min="11265" max="11265" width="10.83203125" style="14" bestFit="1" customWidth="1"/>
    <col min="11266" max="11266" width="28.5" style="14" customWidth="1"/>
    <col min="11267" max="11268" width="19.83203125" style="14" customWidth="1"/>
    <col min="11269" max="11269" width="15.83203125" style="14" bestFit="1" customWidth="1"/>
    <col min="11270" max="11270" width="29.5" style="14" customWidth="1"/>
    <col min="11271" max="11271" width="16" style="14" customWidth="1"/>
    <col min="11272" max="11520" width="9.33203125" style="14"/>
    <col min="11521" max="11521" width="10.83203125" style="14" bestFit="1" customWidth="1"/>
    <col min="11522" max="11522" width="28.5" style="14" customWidth="1"/>
    <col min="11523" max="11524" width="19.83203125" style="14" customWidth="1"/>
    <col min="11525" max="11525" width="15.83203125" style="14" bestFit="1" customWidth="1"/>
    <col min="11526" max="11526" width="29.5" style="14" customWidth="1"/>
    <col min="11527" max="11527" width="16" style="14" customWidth="1"/>
    <col min="11528" max="11776" width="9.33203125" style="14"/>
    <col min="11777" max="11777" width="10.83203125" style="14" bestFit="1" customWidth="1"/>
    <col min="11778" max="11778" width="28.5" style="14" customWidth="1"/>
    <col min="11779" max="11780" width="19.83203125" style="14" customWidth="1"/>
    <col min="11781" max="11781" width="15.83203125" style="14" bestFit="1" customWidth="1"/>
    <col min="11782" max="11782" width="29.5" style="14" customWidth="1"/>
    <col min="11783" max="11783" width="16" style="14" customWidth="1"/>
    <col min="11784" max="12032" width="9.33203125" style="14"/>
    <col min="12033" max="12033" width="10.83203125" style="14" bestFit="1" customWidth="1"/>
    <col min="12034" max="12034" width="28.5" style="14" customWidth="1"/>
    <col min="12035" max="12036" width="19.83203125" style="14" customWidth="1"/>
    <col min="12037" max="12037" width="15.83203125" style="14" bestFit="1" customWidth="1"/>
    <col min="12038" max="12038" width="29.5" style="14" customWidth="1"/>
    <col min="12039" max="12039" width="16" style="14" customWidth="1"/>
    <col min="12040" max="12288" width="9.33203125" style="14"/>
    <col min="12289" max="12289" width="10.83203125" style="14" bestFit="1" customWidth="1"/>
    <col min="12290" max="12290" width="28.5" style="14" customWidth="1"/>
    <col min="12291" max="12292" width="19.83203125" style="14" customWidth="1"/>
    <col min="12293" max="12293" width="15.83203125" style="14" bestFit="1" customWidth="1"/>
    <col min="12294" max="12294" width="29.5" style="14" customWidth="1"/>
    <col min="12295" max="12295" width="16" style="14" customWidth="1"/>
    <col min="12296" max="12544" width="9.33203125" style="14"/>
    <col min="12545" max="12545" width="10.83203125" style="14" bestFit="1" customWidth="1"/>
    <col min="12546" max="12546" width="28.5" style="14" customWidth="1"/>
    <col min="12547" max="12548" width="19.83203125" style="14" customWidth="1"/>
    <col min="12549" max="12549" width="15.83203125" style="14" bestFit="1" customWidth="1"/>
    <col min="12550" max="12550" width="29.5" style="14" customWidth="1"/>
    <col min="12551" max="12551" width="16" style="14" customWidth="1"/>
    <col min="12552" max="12800" width="9.33203125" style="14"/>
    <col min="12801" max="12801" width="10.83203125" style="14" bestFit="1" customWidth="1"/>
    <col min="12802" max="12802" width="28.5" style="14" customWidth="1"/>
    <col min="12803" max="12804" width="19.83203125" style="14" customWidth="1"/>
    <col min="12805" max="12805" width="15.83203125" style="14" bestFit="1" customWidth="1"/>
    <col min="12806" max="12806" width="29.5" style="14" customWidth="1"/>
    <col min="12807" max="12807" width="16" style="14" customWidth="1"/>
    <col min="12808" max="13056" width="9.33203125" style="14"/>
    <col min="13057" max="13057" width="10.83203125" style="14" bestFit="1" customWidth="1"/>
    <col min="13058" max="13058" width="28.5" style="14" customWidth="1"/>
    <col min="13059" max="13060" width="19.83203125" style="14" customWidth="1"/>
    <col min="13061" max="13061" width="15.83203125" style="14" bestFit="1" customWidth="1"/>
    <col min="13062" max="13062" width="29.5" style="14" customWidth="1"/>
    <col min="13063" max="13063" width="16" style="14" customWidth="1"/>
    <col min="13064" max="13312" width="9.33203125" style="14"/>
    <col min="13313" max="13313" width="10.83203125" style="14" bestFit="1" customWidth="1"/>
    <col min="13314" max="13314" width="28.5" style="14" customWidth="1"/>
    <col min="13315" max="13316" width="19.83203125" style="14" customWidth="1"/>
    <col min="13317" max="13317" width="15.83203125" style="14" bestFit="1" customWidth="1"/>
    <col min="13318" max="13318" width="29.5" style="14" customWidth="1"/>
    <col min="13319" max="13319" width="16" style="14" customWidth="1"/>
    <col min="13320" max="13568" width="9.33203125" style="14"/>
    <col min="13569" max="13569" width="10.83203125" style="14" bestFit="1" customWidth="1"/>
    <col min="13570" max="13570" width="28.5" style="14" customWidth="1"/>
    <col min="13571" max="13572" width="19.83203125" style="14" customWidth="1"/>
    <col min="13573" max="13573" width="15.83203125" style="14" bestFit="1" customWidth="1"/>
    <col min="13574" max="13574" width="29.5" style="14" customWidth="1"/>
    <col min="13575" max="13575" width="16" style="14" customWidth="1"/>
    <col min="13576" max="13824" width="9.33203125" style="14"/>
    <col min="13825" max="13825" width="10.83203125" style="14" bestFit="1" customWidth="1"/>
    <col min="13826" max="13826" width="28.5" style="14" customWidth="1"/>
    <col min="13827" max="13828" width="19.83203125" style="14" customWidth="1"/>
    <col min="13829" max="13829" width="15.83203125" style="14" bestFit="1" customWidth="1"/>
    <col min="13830" max="13830" width="29.5" style="14" customWidth="1"/>
    <col min="13831" max="13831" width="16" style="14" customWidth="1"/>
    <col min="13832" max="14080" width="9.33203125" style="14"/>
    <col min="14081" max="14081" width="10.83203125" style="14" bestFit="1" customWidth="1"/>
    <col min="14082" max="14082" width="28.5" style="14" customWidth="1"/>
    <col min="14083" max="14084" width="19.83203125" style="14" customWidth="1"/>
    <col min="14085" max="14085" width="15.83203125" style="14" bestFit="1" customWidth="1"/>
    <col min="14086" max="14086" width="29.5" style="14" customWidth="1"/>
    <col min="14087" max="14087" width="16" style="14" customWidth="1"/>
    <col min="14088" max="14336" width="9.33203125" style="14"/>
    <col min="14337" max="14337" width="10.83203125" style="14" bestFit="1" customWidth="1"/>
    <col min="14338" max="14338" width="28.5" style="14" customWidth="1"/>
    <col min="14339" max="14340" width="19.83203125" style="14" customWidth="1"/>
    <col min="14341" max="14341" width="15.83203125" style="14" bestFit="1" customWidth="1"/>
    <col min="14342" max="14342" width="29.5" style="14" customWidth="1"/>
    <col min="14343" max="14343" width="16" style="14" customWidth="1"/>
    <col min="14344" max="14592" width="9.33203125" style="14"/>
    <col min="14593" max="14593" width="10.83203125" style="14" bestFit="1" customWidth="1"/>
    <col min="14594" max="14594" width="28.5" style="14" customWidth="1"/>
    <col min="14595" max="14596" width="19.83203125" style="14" customWidth="1"/>
    <col min="14597" max="14597" width="15.83203125" style="14" bestFit="1" customWidth="1"/>
    <col min="14598" max="14598" width="29.5" style="14" customWidth="1"/>
    <col min="14599" max="14599" width="16" style="14" customWidth="1"/>
    <col min="14600" max="14848" width="9.33203125" style="14"/>
    <col min="14849" max="14849" width="10.83203125" style="14" bestFit="1" customWidth="1"/>
    <col min="14850" max="14850" width="28.5" style="14" customWidth="1"/>
    <col min="14851" max="14852" width="19.83203125" style="14" customWidth="1"/>
    <col min="14853" max="14853" width="15.83203125" style="14" bestFit="1" customWidth="1"/>
    <col min="14854" max="14854" width="29.5" style="14" customWidth="1"/>
    <col min="14855" max="14855" width="16" style="14" customWidth="1"/>
    <col min="14856" max="15104" width="9.33203125" style="14"/>
    <col min="15105" max="15105" width="10.83203125" style="14" bestFit="1" customWidth="1"/>
    <col min="15106" max="15106" width="28.5" style="14" customWidth="1"/>
    <col min="15107" max="15108" width="19.83203125" style="14" customWidth="1"/>
    <col min="15109" max="15109" width="15.83203125" style="14" bestFit="1" customWidth="1"/>
    <col min="15110" max="15110" width="29.5" style="14" customWidth="1"/>
    <col min="15111" max="15111" width="16" style="14" customWidth="1"/>
    <col min="15112" max="15360" width="9.33203125" style="14"/>
    <col min="15361" max="15361" width="10.83203125" style="14" bestFit="1" customWidth="1"/>
    <col min="15362" max="15362" width="28.5" style="14" customWidth="1"/>
    <col min="15363" max="15364" width="19.83203125" style="14" customWidth="1"/>
    <col min="15365" max="15365" width="15.83203125" style="14" bestFit="1" customWidth="1"/>
    <col min="15366" max="15366" width="29.5" style="14" customWidth="1"/>
    <col min="15367" max="15367" width="16" style="14" customWidth="1"/>
    <col min="15368" max="15616" width="9.33203125" style="14"/>
    <col min="15617" max="15617" width="10.83203125" style="14" bestFit="1" customWidth="1"/>
    <col min="15618" max="15618" width="28.5" style="14" customWidth="1"/>
    <col min="15619" max="15620" width="19.83203125" style="14" customWidth="1"/>
    <col min="15621" max="15621" width="15.83203125" style="14" bestFit="1" customWidth="1"/>
    <col min="15622" max="15622" width="29.5" style="14" customWidth="1"/>
    <col min="15623" max="15623" width="16" style="14" customWidth="1"/>
    <col min="15624" max="15872" width="9.33203125" style="14"/>
    <col min="15873" max="15873" width="10.83203125" style="14" bestFit="1" customWidth="1"/>
    <col min="15874" max="15874" width="28.5" style="14" customWidth="1"/>
    <col min="15875" max="15876" width="19.83203125" style="14" customWidth="1"/>
    <col min="15877" max="15877" width="15.83203125" style="14" bestFit="1" customWidth="1"/>
    <col min="15878" max="15878" width="29.5" style="14" customWidth="1"/>
    <col min="15879" max="15879" width="16" style="14" customWidth="1"/>
    <col min="15880" max="16128" width="9.33203125" style="14"/>
    <col min="16129" max="16129" width="10.83203125" style="14" bestFit="1" customWidth="1"/>
    <col min="16130" max="16130" width="28.5" style="14" customWidth="1"/>
    <col min="16131" max="16132" width="19.83203125" style="14" customWidth="1"/>
    <col min="16133" max="16133" width="15.83203125" style="14" bestFit="1" customWidth="1"/>
    <col min="16134" max="16134" width="29.5" style="14" customWidth="1"/>
    <col min="16135" max="16135" width="16" style="14" customWidth="1"/>
    <col min="16136" max="16384" width="9.33203125" style="14"/>
  </cols>
  <sheetData>
    <row r="2" spans="1:10" ht="46.5" customHeight="1" thickBot="1" x14ac:dyDescent="0.25">
      <c r="B2" s="724" t="s">
        <v>543</v>
      </c>
      <c r="C2" s="725"/>
      <c r="D2" s="725"/>
      <c r="E2" s="725"/>
      <c r="F2" s="725"/>
      <c r="G2" s="726"/>
      <c r="H2" s="137"/>
      <c r="I2" s="137"/>
      <c r="J2" s="137"/>
    </row>
    <row r="3" spans="1:10" s="18" customFormat="1" ht="17.25" customHeight="1" x14ac:dyDescent="0.2">
      <c r="B3" s="727" t="s">
        <v>262</v>
      </c>
      <c r="C3" s="728"/>
      <c r="D3" s="728"/>
      <c r="E3" s="728"/>
      <c r="F3" s="728"/>
      <c r="G3" s="23"/>
      <c r="H3" s="23"/>
      <c r="I3" s="20"/>
      <c r="J3" s="20"/>
    </row>
    <row r="4" spans="1:10" s="18" customFormat="1" ht="9.75" customHeight="1" x14ac:dyDescent="0.2">
      <c r="B4" s="21"/>
      <c r="C4" s="22"/>
      <c r="D4" s="22"/>
      <c r="E4" s="22"/>
      <c r="F4" s="22"/>
      <c r="G4" s="23"/>
      <c r="H4" s="23"/>
      <c r="I4" s="20"/>
      <c r="J4" s="20"/>
    </row>
    <row r="5" spans="1:10" s="26" customFormat="1" ht="11.25" x14ac:dyDescent="0.2">
      <c r="A5" s="24"/>
      <c r="B5" s="729" t="s">
        <v>263</v>
      </c>
      <c r="C5" s="730"/>
      <c r="D5" s="25"/>
      <c r="E5" s="731">
        <v>111</v>
      </c>
      <c r="F5" s="709"/>
    </row>
    <row r="6" spans="1:10" s="18" customFormat="1" ht="18.75" customHeight="1" x14ac:dyDescent="0.2">
      <c r="B6" s="732" t="s">
        <v>264</v>
      </c>
      <c r="C6" s="733"/>
      <c r="D6" s="28"/>
      <c r="E6" s="722" t="s">
        <v>265</v>
      </c>
      <c r="F6" s="722"/>
      <c r="G6" s="23"/>
      <c r="H6" s="23"/>
      <c r="I6" s="20"/>
      <c r="J6" s="20"/>
    </row>
    <row r="7" spans="1:10" s="18" customFormat="1" ht="15.75" customHeight="1" x14ac:dyDescent="0.2">
      <c r="B7" s="720" t="s">
        <v>266</v>
      </c>
      <c r="C7" s="721"/>
      <c r="D7" s="721"/>
      <c r="E7" s="721"/>
      <c r="F7" s="721"/>
      <c r="G7" s="23"/>
      <c r="H7" s="23"/>
      <c r="I7" s="20"/>
      <c r="J7" s="20"/>
    </row>
    <row r="8" spans="1:10" s="29" customFormat="1" ht="12" customHeight="1" x14ac:dyDescent="0.2">
      <c r="A8" s="722" t="s">
        <v>267</v>
      </c>
      <c r="B8" s="723" t="s">
        <v>268</v>
      </c>
      <c r="C8" s="722" t="s">
        <v>269</v>
      </c>
      <c r="D8" s="722" t="s">
        <v>270</v>
      </c>
      <c r="E8" s="722" t="s">
        <v>271</v>
      </c>
      <c r="F8" s="722" t="s">
        <v>272</v>
      </c>
      <c r="G8" s="719" t="s">
        <v>273</v>
      </c>
      <c r="H8" s="27"/>
    </row>
    <row r="9" spans="1:10" s="29" customFormat="1" ht="11.25" x14ac:dyDescent="0.2">
      <c r="A9" s="722"/>
      <c r="B9" s="723"/>
      <c r="C9" s="722"/>
      <c r="D9" s="722"/>
      <c r="E9" s="722"/>
      <c r="F9" s="722"/>
      <c r="G9" s="719"/>
      <c r="H9" s="27"/>
    </row>
    <row r="10" spans="1:10" s="31" customFormat="1" ht="11.25" x14ac:dyDescent="0.2">
      <c r="A10" s="722"/>
      <c r="B10" s="723"/>
      <c r="C10" s="722"/>
      <c r="D10" s="722"/>
      <c r="E10" s="722"/>
      <c r="F10" s="722"/>
      <c r="G10" s="719"/>
      <c r="H10" s="30"/>
    </row>
    <row r="11" spans="1:10" s="29" customFormat="1" ht="11.25" x14ac:dyDescent="0.2">
      <c r="A11" s="187">
        <v>1</v>
      </c>
      <c r="B11" s="40">
        <v>2</v>
      </c>
      <c r="C11" s="187">
        <v>3</v>
      </c>
      <c r="D11" s="43">
        <v>10</v>
      </c>
      <c r="E11" s="43">
        <v>11</v>
      </c>
      <c r="F11" s="43">
        <v>12</v>
      </c>
      <c r="G11" s="44">
        <v>13</v>
      </c>
      <c r="H11" s="27"/>
    </row>
    <row r="12" spans="1:10" s="188" customFormat="1" ht="18.75" customHeight="1" x14ac:dyDescent="0.2">
      <c r="A12" s="205" t="s">
        <v>392</v>
      </c>
      <c r="B12" s="175" t="s">
        <v>616</v>
      </c>
      <c r="C12" s="206">
        <v>35</v>
      </c>
      <c r="D12" s="207">
        <v>360000</v>
      </c>
      <c r="E12" s="207">
        <v>0</v>
      </c>
      <c r="F12" s="207">
        <v>12</v>
      </c>
      <c r="G12" s="208">
        <f>(D12+E12)*F12</f>
        <v>4320000</v>
      </c>
      <c r="H12" s="27"/>
    </row>
    <row r="13" spans="1:10" s="29" customFormat="1" ht="18.75" customHeight="1" x14ac:dyDescent="0.2">
      <c r="A13" s="205" t="s">
        <v>392</v>
      </c>
      <c r="B13" s="175" t="s">
        <v>493</v>
      </c>
      <c r="C13" s="206">
        <v>1</v>
      </c>
      <c r="D13" s="207">
        <v>15354</v>
      </c>
      <c r="E13" s="207">
        <v>0</v>
      </c>
      <c r="F13" s="207">
        <v>10.5</v>
      </c>
      <c r="G13" s="208">
        <v>161217</v>
      </c>
      <c r="H13" s="27"/>
    </row>
    <row r="14" spans="1:10" s="29" customFormat="1" x14ac:dyDescent="0.2">
      <c r="A14" s="209"/>
      <c r="B14" s="138"/>
      <c r="C14" s="139"/>
      <c r="D14" s="210"/>
      <c r="E14" s="210"/>
      <c r="F14" s="210"/>
      <c r="G14" s="210">
        <f>SUM(G12:G13)</f>
        <v>4481217</v>
      </c>
      <c r="H14" s="27"/>
    </row>
    <row r="15" spans="1:10" s="29" customFormat="1" x14ac:dyDescent="0.2">
      <c r="A15" s="140"/>
      <c r="B15" s="141"/>
      <c r="C15" s="142"/>
      <c r="D15" s="143"/>
      <c r="E15" s="143"/>
      <c r="F15" s="143"/>
      <c r="G15" s="144"/>
      <c r="H15" s="27"/>
    </row>
    <row r="16" spans="1:10" s="29" customFormat="1" ht="46.5" customHeight="1" x14ac:dyDescent="0.2">
      <c r="A16" s="145"/>
      <c r="B16" s="780" t="s">
        <v>296</v>
      </c>
      <c r="C16" s="781"/>
      <c r="D16" s="781"/>
      <c r="E16" s="781"/>
      <c r="F16" s="781"/>
      <c r="G16" s="781"/>
      <c r="H16" s="110"/>
    </row>
    <row r="17" spans="1:10" s="42" customFormat="1" ht="38.25" x14ac:dyDescent="0.2">
      <c r="A17" s="146" t="s">
        <v>267</v>
      </c>
      <c r="B17" s="764" t="s">
        <v>297</v>
      </c>
      <c r="C17" s="771"/>
      <c r="D17" s="764" t="s">
        <v>298</v>
      </c>
      <c r="E17" s="771"/>
      <c r="F17" s="764" t="s">
        <v>299</v>
      </c>
      <c r="G17" s="771"/>
      <c r="H17" s="19"/>
    </row>
    <row r="18" spans="1:10" s="29" customFormat="1" x14ac:dyDescent="0.2">
      <c r="A18" s="146"/>
      <c r="B18" s="778"/>
      <c r="C18" s="775"/>
      <c r="D18" s="779"/>
      <c r="E18" s="775"/>
      <c r="F18" s="779"/>
      <c r="G18" s="775"/>
      <c r="H18" s="27"/>
    </row>
    <row r="19" spans="1:10" s="29" customFormat="1" ht="30" customHeight="1" x14ac:dyDescent="0.2">
      <c r="A19" s="147" t="s">
        <v>392</v>
      </c>
      <c r="B19" s="772" t="s">
        <v>442</v>
      </c>
      <c r="C19" s="773"/>
      <c r="D19" s="774">
        <v>0.30199999999999999</v>
      </c>
      <c r="E19" s="775"/>
      <c r="F19" s="776">
        <v>1304640</v>
      </c>
      <c r="G19" s="777"/>
      <c r="H19" s="27"/>
    </row>
    <row r="20" spans="1:10" s="29" customFormat="1" ht="30" customHeight="1" x14ac:dyDescent="0.2">
      <c r="A20" s="148">
        <v>702</v>
      </c>
      <c r="B20" s="772" t="s">
        <v>442</v>
      </c>
      <c r="C20" s="773"/>
      <c r="D20" s="774">
        <v>0.30199999999999999</v>
      </c>
      <c r="E20" s="775"/>
      <c r="F20" s="222">
        <v>48687</v>
      </c>
      <c r="G20" s="223"/>
      <c r="H20" s="27"/>
    </row>
    <row r="21" spans="1:10" s="188" customFormat="1" x14ac:dyDescent="0.2">
      <c r="A21" s="209"/>
      <c r="B21" s="762"/>
      <c r="C21" s="763"/>
      <c r="D21" s="760"/>
      <c r="E21" s="761"/>
      <c r="F21" s="760">
        <f>F19+F20</f>
        <v>1353327</v>
      </c>
      <c r="G21" s="761"/>
      <c r="H21" s="27"/>
    </row>
    <row r="22" spans="1:10" s="29" customFormat="1" ht="30" customHeight="1" x14ac:dyDescent="0.2">
      <c r="A22" s="53"/>
      <c r="B22" s="36"/>
      <c r="C22" s="36"/>
      <c r="D22" s="149"/>
      <c r="E22" s="54"/>
      <c r="F22" s="150">
        <f>G14+F20</f>
        <v>4529904</v>
      </c>
      <c r="G22" s="150"/>
      <c r="H22" s="27"/>
    </row>
    <row r="23" spans="1:10" ht="17.25" customHeight="1" x14ac:dyDescent="0.2">
      <c r="A23" s="151" t="s">
        <v>443</v>
      </c>
      <c r="B23" s="766" t="s">
        <v>444</v>
      </c>
      <c r="C23" s="767"/>
      <c r="D23" s="767"/>
      <c r="E23" s="767"/>
      <c r="F23" s="767"/>
      <c r="G23" s="768"/>
      <c r="H23" s="768"/>
      <c r="I23" s="137"/>
      <c r="J23" s="137"/>
    </row>
    <row r="24" spans="1:10" s="13" customFormat="1" ht="38.25" x14ac:dyDescent="0.2">
      <c r="A24" s="146" t="s">
        <v>267</v>
      </c>
      <c r="B24" s="146" t="s">
        <v>17</v>
      </c>
      <c r="C24" s="146" t="s">
        <v>322</v>
      </c>
      <c r="D24" s="146" t="s">
        <v>323</v>
      </c>
      <c r="E24" s="146"/>
      <c r="F24" s="146" t="s">
        <v>324</v>
      </c>
    </row>
    <row r="25" spans="1:10" s="13" customFormat="1" x14ac:dyDescent="0.2">
      <c r="A25" s="152">
        <v>1</v>
      </c>
      <c r="B25" s="153">
        <v>2</v>
      </c>
      <c r="C25" s="152">
        <v>3</v>
      </c>
      <c r="D25" s="152">
        <v>4</v>
      </c>
      <c r="E25" s="152">
        <v>5</v>
      </c>
      <c r="F25" s="152">
        <v>6</v>
      </c>
    </row>
    <row r="26" spans="1:10" x14ac:dyDescent="0.2">
      <c r="A26" s="154"/>
      <c r="B26" s="240"/>
      <c r="C26" s="155"/>
      <c r="D26" s="155"/>
      <c r="E26" s="155"/>
      <c r="F26" s="156"/>
    </row>
    <row r="27" spans="1:10" x14ac:dyDescent="0.2">
      <c r="A27" s="157">
        <v>1</v>
      </c>
      <c r="B27" s="158"/>
      <c r="C27" s="155">
        <v>1</v>
      </c>
      <c r="D27" s="155">
        <v>1</v>
      </c>
      <c r="E27" s="155"/>
      <c r="F27" s="156"/>
    </row>
    <row r="28" spans="1:10" x14ac:dyDescent="0.2">
      <c r="A28" s="157"/>
      <c r="B28" s="159" t="s">
        <v>318</v>
      </c>
      <c r="C28" s="160"/>
      <c r="D28" s="160"/>
      <c r="E28" s="160"/>
      <c r="F28" s="161">
        <f>SUM(F26:F27)</f>
        <v>0</v>
      </c>
    </row>
    <row r="30" spans="1:10" s="250" customFormat="1" x14ac:dyDescent="0.2">
      <c r="A30" s="162">
        <v>225</v>
      </c>
      <c r="B30" s="769" t="s">
        <v>353</v>
      </c>
      <c r="C30" s="769"/>
      <c r="D30" s="769"/>
      <c r="E30" s="769"/>
      <c r="F30" s="770"/>
    </row>
    <row r="31" spans="1:10" s="250" customFormat="1" ht="5.25" customHeight="1" x14ac:dyDescent="0.2">
      <c r="B31" s="137"/>
    </row>
    <row r="32" spans="1:10" s="151" customFormat="1" ht="38.25" x14ac:dyDescent="0.2">
      <c r="A32" s="163" t="s">
        <v>267</v>
      </c>
      <c r="B32" s="163" t="s">
        <v>281</v>
      </c>
      <c r="C32" s="764" t="s">
        <v>368</v>
      </c>
      <c r="D32" s="771"/>
      <c r="E32" s="764" t="s">
        <v>369</v>
      </c>
      <c r="F32" s="765"/>
    </row>
    <row r="33" spans="1:6" s="251" customFormat="1" x14ac:dyDescent="0.2">
      <c r="A33" s="163">
        <v>1</v>
      </c>
      <c r="B33" s="153">
        <v>2</v>
      </c>
      <c r="C33" s="252">
        <v>3</v>
      </c>
      <c r="D33" s="252">
        <v>4</v>
      </c>
      <c r="E33" s="252">
        <v>5</v>
      </c>
      <c r="F33" s="252">
        <v>6</v>
      </c>
    </row>
    <row r="34" spans="1:6" s="251" customFormat="1" x14ac:dyDescent="0.2">
      <c r="A34" s="164" t="s">
        <v>392</v>
      </c>
      <c r="B34" s="239" t="s">
        <v>528</v>
      </c>
      <c r="C34" s="155"/>
      <c r="D34" s="155"/>
      <c r="E34" s="155"/>
      <c r="F34" s="156"/>
    </row>
    <row r="35" spans="1:6" s="251" customFormat="1" x14ac:dyDescent="0.2">
      <c r="A35" s="165">
        <v>1</v>
      </c>
      <c r="B35" s="166" t="s">
        <v>529</v>
      </c>
      <c r="C35" s="155">
        <v>1</v>
      </c>
      <c r="D35" s="155"/>
      <c r="E35" s="155"/>
      <c r="F35" s="156"/>
    </row>
    <row r="36" spans="1:6" s="269" customFormat="1" x14ac:dyDescent="0.2">
      <c r="A36" s="165">
        <v>2</v>
      </c>
      <c r="B36" s="166" t="s">
        <v>542</v>
      </c>
      <c r="C36" s="155">
        <v>1</v>
      </c>
      <c r="D36" s="155"/>
      <c r="E36" s="155"/>
      <c r="F36" s="156"/>
    </row>
    <row r="37" spans="1:6" s="251" customFormat="1" x14ac:dyDescent="0.2">
      <c r="A37" s="164" t="s">
        <v>447</v>
      </c>
      <c r="B37" s="239" t="s">
        <v>448</v>
      </c>
      <c r="C37" s="155"/>
      <c r="D37" s="155"/>
      <c r="E37" s="155"/>
      <c r="F37" s="156"/>
    </row>
    <row r="38" spans="1:6" s="251" customFormat="1" ht="25.5" x14ac:dyDescent="0.2">
      <c r="A38" s="165">
        <v>1</v>
      </c>
      <c r="B38" s="166" t="s">
        <v>449</v>
      </c>
      <c r="C38" s="155">
        <v>3</v>
      </c>
      <c r="D38" s="155"/>
      <c r="E38" s="155"/>
      <c r="F38" s="156">
        <v>0</v>
      </c>
    </row>
    <row r="39" spans="1:6" s="251" customFormat="1" x14ac:dyDescent="0.2">
      <c r="A39" s="165"/>
      <c r="B39" s="166"/>
      <c r="C39" s="155"/>
      <c r="D39" s="155"/>
      <c r="E39" s="155"/>
      <c r="F39" s="156"/>
    </row>
    <row r="40" spans="1:6" s="251" customFormat="1" x14ac:dyDescent="0.2">
      <c r="A40" s="165"/>
      <c r="B40" s="138" t="s">
        <v>288</v>
      </c>
      <c r="C40" s="167"/>
      <c r="D40" s="167"/>
      <c r="E40" s="167"/>
      <c r="F40" s="168">
        <f>SUM(F35:F39)</f>
        <v>0</v>
      </c>
    </row>
    <row r="41" spans="1:6" s="251" customFormat="1" x14ac:dyDescent="0.2">
      <c r="A41" s="253"/>
      <c r="B41" s="254"/>
      <c r="C41" s="255"/>
      <c r="D41" s="255"/>
      <c r="E41" s="255"/>
      <c r="F41" s="256"/>
    </row>
    <row r="42" spans="1:6" x14ac:dyDescent="0.2">
      <c r="A42" s="162">
        <v>226</v>
      </c>
      <c r="B42" s="769" t="s">
        <v>367</v>
      </c>
      <c r="C42" s="769"/>
      <c r="D42" s="769"/>
      <c r="E42" s="769"/>
      <c r="F42" s="770"/>
    </row>
    <row r="43" spans="1:6" ht="5.25" customHeight="1" x14ac:dyDescent="0.2">
      <c r="B43" s="137"/>
    </row>
    <row r="44" spans="1:6" s="151" customFormat="1" ht="38.25" x14ac:dyDescent="0.2">
      <c r="A44" s="163" t="s">
        <v>267</v>
      </c>
      <c r="B44" s="163" t="s">
        <v>281</v>
      </c>
      <c r="C44" s="764" t="s">
        <v>368</v>
      </c>
      <c r="D44" s="771"/>
      <c r="E44" s="764" t="s">
        <v>369</v>
      </c>
      <c r="F44" s="765"/>
    </row>
    <row r="45" spans="1:6" s="13" customFormat="1" x14ac:dyDescent="0.2">
      <c r="A45" s="163">
        <v>1</v>
      </c>
      <c r="B45" s="153">
        <v>2</v>
      </c>
      <c r="C45" s="152">
        <v>3</v>
      </c>
      <c r="D45" s="152">
        <v>4</v>
      </c>
      <c r="E45" s="152">
        <v>5</v>
      </c>
      <c r="F45" s="152">
        <v>6</v>
      </c>
    </row>
    <row r="46" spans="1:6" s="271" customFormat="1" x14ac:dyDescent="0.2">
      <c r="A46" s="164" t="s">
        <v>392</v>
      </c>
      <c r="B46" s="239" t="s">
        <v>573</v>
      </c>
      <c r="C46" s="155"/>
      <c r="D46" s="155"/>
      <c r="E46" s="155"/>
      <c r="F46" s="156"/>
    </row>
    <row r="47" spans="1:6" s="271" customFormat="1" ht="38.25" x14ac:dyDescent="0.2">
      <c r="A47" s="165">
        <v>1</v>
      </c>
      <c r="B47" s="166" t="s">
        <v>574</v>
      </c>
      <c r="C47" s="155">
        <v>2</v>
      </c>
      <c r="D47" s="155"/>
      <c r="E47" s="155"/>
      <c r="F47" s="156">
        <v>2588400</v>
      </c>
    </row>
    <row r="48" spans="1:6" s="13" customFormat="1" x14ac:dyDescent="0.2">
      <c r="A48" s="164" t="s">
        <v>392</v>
      </c>
      <c r="B48" s="239" t="s">
        <v>445</v>
      </c>
      <c r="C48" s="155"/>
      <c r="D48" s="155"/>
      <c r="E48" s="155"/>
      <c r="F48" s="156"/>
    </row>
    <row r="49" spans="1:6" s="13" customFormat="1" ht="25.5" x14ac:dyDescent="0.2">
      <c r="A49" s="165">
        <v>1</v>
      </c>
      <c r="B49" s="166" t="s">
        <v>446</v>
      </c>
      <c r="C49" s="155">
        <v>2</v>
      </c>
      <c r="D49" s="155"/>
      <c r="E49" s="155"/>
      <c r="F49" s="156">
        <v>1991090</v>
      </c>
    </row>
    <row r="50" spans="1:6" s="13" customFormat="1" x14ac:dyDescent="0.2">
      <c r="A50" s="164" t="s">
        <v>447</v>
      </c>
      <c r="B50" s="239" t="s">
        <v>448</v>
      </c>
      <c r="C50" s="155"/>
      <c r="D50" s="155"/>
      <c r="E50" s="155"/>
      <c r="F50" s="156"/>
    </row>
    <row r="51" spans="1:6" s="13" customFormat="1" ht="25.5" x14ac:dyDescent="0.2">
      <c r="A51" s="165">
        <v>1</v>
      </c>
      <c r="B51" s="166" t="s">
        <v>449</v>
      </c>
      <c r="C51" s="155">
        <v>3</v>
      </c>
      <c r="D51" s="155"/>
      <c r="E51" s="155"/>
      <c r="F51" s="156">
        <v>0</v>
      </c>
    </row>
    <row r="52" spans="1:6" s="13" customFormat="1" x14ac:dyDescent="0.2">
      <c r="A52" s="165"/>
      <c r="B52" s="166"/>
      <c r="C52" s="155"/>
      <c r="D52" s="155"/>
      <c r="E52" s="155"/>
      <c r="F52" s="156"/>
    </row>
    <row r="53" spans="1:6" s="13" customFormat="1" x14ac:dyDescent="0.2">
      <c r="A53" s="165"/>
      <c r="B53" s="138" t="s">
        <v>288</v>
      </c>
      <c r="C53" s="167"/>
      <c r="D53" s="167"/>
      <c r="E53" s="167"/>
      <c r="F53" s="168">
        <f>SUM(F47:F52)</f>
        <v>4579490</v>
      </c>
    </row>
    <row r="55" spans="1:6" x14ac:dyDescent="0.2">
      <c r="A55" s="162">
        <v>262</v>
      </c>
      <c r="B55" s="769" t="s">
        <v>367</v>
      </c>
      <c r="C55" s="769"/>
      <c r="D55" s="769"/>
      <c r="E55" s="769"/>
      <c r="F55" s="770"/>
    </row>
    <row r="56" spans="1:6" ht="5.25" customHeight="1" x14ac:dyDescent="0.2">
      <c r="B56" s="137"/>
    </row>
    <row r="57" spans="1:6" s="151" customFormat="1" ht="38.25" x14ac:dyDescent="0.2">
      <c r="A57" s="163" t="s">
        <v>267</v>
      </c>
      <c r="B57" s="163" t="s">
        <v>281</v>
      </c>
      <c r="C57" s="764" t="s">
        <v>368</v>
      </c>
      <c r="D57" s="771"/>
      <c r="E57" s="764" t="s">
        <v>369</v>
      </c>
      <c r="F57" s="765"/>
    </row>
    <row r="58" spans="1:6" s="13" customFormat="1" x14ac:dyDescent="0.2">
      <c r="A58" s="163">
        <v>1</v>
      </c>
      <c r="B58" s="153">
        <v>2</v>
      </c>
      <c r="C58" s="152">
        <v>3</v>
      </c>
      <c r="D58" s="152">
        <v>4</v>
      </c>
      <c r="E58" s="152">
        <v>5</v>
      </c>
      <c r="F58" s="152">
        <v>6</v>
      </c>
    </row>
    <row r="59" spans="1:6" s="13" customFormat="1" x14ac:dyDescent="0.2">
      <c r="A59" s="164" t="s">
        <v>492</v>
      </c>
      <c r="B59" s="239" t="s">
        <v>450</v>
      </c>
      <c r="C59" s="155"/>
      <c r="D59" s="155"/>
      <c r="E59" s="155"/>
      <c r="F59" s="156"/>
    </row>
    <row r="60" spans="1:6" s="13" customFormat="1" ht="51" x14ac:dyDescent="0.2">
      <c r="A60" s="165">
        <v>1</v>
      </c>
      <c r="B60" s="166" t="s">
        <v>451</v>
      </c>
      <c r="C60" s="155">
        <v>2</v>
      </c>
      <c r="D60" s="155"/>
      <c r="E60" s="155"/>
      <c r="F60" s="156">
        <v>347000</v>
      </c>
    </row>
    <row r="61" spans="1:6" s="13" customFormat="1" x14ac:dyDescent="0.2">
      <c r="A61" s="165"/>
      <c r="B61" s="166"/>
      <c r="C61" s="155"/>
      <c r="D61" s="155"/>
      <c r="E61" s="155"/>
      <c r="F61" s="156"/>
    </row>
    <row r="62" spans="1:6" s="13" customFormat="1" x14ac:dyDescent="0.2">
      <c r="A62" s="165"/>
      <c r="B62" s="138" t="s">
        <v>288</v>
      </c>
      <c r="C62" s="167"/>
      <c r="D62" s="167"/>
      <c r="E62" s="167"/>
      <c r="F62" s="168">
        <f>SUM(F60:F61)</f>
        <v>347000</v>
      </c>
    </row>
    <row r="63" spans="1:6" x14ac:dyDescent="0.2">
      <c r="A63" s="18"/>
      <c r="B63" s="696" t="s">
        <v>375</v>
      </c>
      <c r="C63" s="696"/>
      <c r="D63" s="696"/>
      <c r="E63" s="696"/>
      <c r="F63" s="18"/>
    </row>
    <row r="64" spans="1:6" x14ac:dyDescent="0.2">
      <c r="A64" s="151" t="s">
        <v>376</v>
      </c>
      <c r="B64" s="169"/>
      <c r="C64" s="151"/>
      <c r="D64" s="151"/>
      <c r="E64" s="151"/>
      <c r="F64" s="151"/>
    </row>
    <row r="65" spans="1:8" ht="51" x14ac:dyDescent="0.2">
      <c r="A65" s="163" t="s">
        <v>267</v>
      </c>
      <c r="B65" s="170" t="s">
        <v>281</v>
      </c>
      <c r="C65" s="146" t="s">
        <v>368</v>
      </c>
      <c r="D65" s="171" t="s">
        <v>377</v>
      </c>
      <c r="E65" s="764" t="s">
        <v>369</v>
      </c>
      <c r="F65" s="765"/>
    </row>
    <row r="66" spans="1:8" s="18" customFormat="1" x14ac:dyDescent="0.2">
      <c r="A66" s="164" t="s">
        <v>392</v>
      </c>
      <c r="B66" s="239" t="s">
        <v>452</v>
      </c>
      <c r="C66" s="155"/>
      <c r="D66" s="155"/>
      <c r="E66" s="155"/>
      <c r="F66" s="156"/>
      <c r="G66" s="26"/>
      <c r="H66" s="26"/>
    </row>
    <row r="67" spans="1:8" x14ac:dyDescent="0.2">
      <c r="A67" s="172" t="s">
        <v>358</v>
      </c>
      <c r="B67" s="173"/>
      <c r="C67" s="155">
        <v>0</v>
      </c>
      <c r="D67" s="174">
        <v>0</v>
      </c>
      <c r="E67" s="174"/>
      <c r="F67" s="174">
        <v>0</v>
      </c>
    </row>
    <row r="68" spans="1:8" s="18" customFormat="1" x14ac:dyDescent="0.2">
      <c r="A68" s="164" t="s">
        <v>392</v>
      </c>
      <c r="B68" s="239"/>
      <c r="C68" s="155"/>
      <c r="D68" s="155"/>
      <c r="E68" s="155"/>
      <c r="F68" s="156"/>
      <c r="G68" s="26"/>
      <c r="H68" s="26"/>
    </row>
    <row r="69" spans="1:8" x14ac:dyDescent="0.2">
      <c r="A69" s="172" t="s">
        <v>358</v>
      </c>
      <c r="B69" s="173"/>
      <c r="C69" s="155">
        <v>0</v>
      </c>
      <c r="D69" s="174">
        <v>0</v>
      </c>
      <c r="E69" s="174"/>
      <c r="F69" s="174">
        <v>0</v>
      </c>
    </row>
    <row r="70" spans="1:8" s="18" customFormat="1" x14ac:dyDescent="0.2">
      <c r="A70" s="164" t="s">
        <v>392</v>
      </c>
      <c r="B70" s="239"/>
      <c r="C70" s="155"/>
      <c r="D70" s="155"/>
      <c r="E70" s="155"/>
      <c r="F70" s="156"/>
      <c r="G70" s="26"/>
      <c r="H70" s="26"/>
    </row>
    <row r="71" spans="1:8" x14ac:dyDescent="0.2">
      <c r="A71" s="172" t="s">
        <v>358</v>
      </c>
      <c r="B71" s="173"/>
      <c r="C71" s="155">
        <v>0</v>
      </c>
      <c r="D71" s="174">
        <v>0</v>
      </c>
      <c r="E71" s="174"/>
      <c r="F71" s="174">
        <v>0</v>
      </c>
    </row>
    <row r="72" spans="1:8" s="18" customFormat="1" x14ac:dyDescent="0.2">
      <c r="A72" s="164" t="s">
        <v>447</v>
      </c>
      <c r="B72" s="239" t="s">
        <v>453</v>
      </c>
      <c r="C72" s="155"/>
      <c r="D72" s="155"/>
      <c r="E72" s="155"/>
      <c r="F72" s="156"/>
      <c r="G72" s="26"/>
      <c r="H72" s="26"/>
    </row>
    <row r="73" spans="1:8" ht="25.5" x14ac:dyDescent="0.2">
      <c r="A73" s="165">
        <v>2</v>
      </c>
      <c r="B73" s="175" t="s">
        <v>522</v>
      </c>
      <c r="C73" s="155">
        <v>4</v>
      </c>
      <c r="D73" s="174">
        <v>0</v>
      </c>
      <c r="E73" s="174"/>
      <c r="F73" s="176">
        <v>0</v>
      </c>
    </row>
    <row r="74" spans="1:8" x14ac:dyDescent="0.2">
      <c r="A74" s="155"/>
      <c r="B74" s="138"/>
      <c r="C74" s="167"/>
      <c r="D74" s="177"/>
      <c r="E74" s="177"/>
      <c r="F74" s="177">
        <f>SUM(F67:F73)</f>
        <v>0</v>
      </c>
    </row>
    <row r="76" spans="1:8" x14ac:dyDescent="0.2">
      <c r="D76" s="162" t="s">
        <v>454</v>
      </c>
      <c r="F76" s="178">
        <f>F62+F53+F28+F40+F74+F22</f>
        <v>9456394</v>
      </c>
    </row>
    <row r="78" spans="1:8" x14ac:dyDescent="0.2">
      <c r="A78" s="18"/>
      <c r="B78" s="211" t="s">
        <v>383</v>
      </c>
      <c r="C78" s="106"/>
      <c r="D78" s="18" t="s">
        <v>491</v>
      </c>
      <c r="E78" s="18"/>
      <c r="F78" s="18"/>
    </row>
  </sheetData>
  <mergeCells count="41">
    <mergeCell ref="B2:G2"/>
    <mergeCell ref="B3:F3"/>
    <mergeCell ref="B5:C5"/>
    <mergeCell ref="E5:F5"/>
    <mergeCell ref="B6:C6"/>
    <mergeCell ref="E6:F6"/>
    <mergeCell ref="B18:C18"/>
    <mergeCell ref="D18:E18"/>
    <mergeCell ref="F18:G18"/>
    <mergeCell ref="B7:F7"/>
    <mergeCell ref="A8:A10"/>
    <mergeCell ref="B8:B10"/>
    <mergeCell ref="C8:C10"/>
    <mergeCell ref="D8:D10"/>
    <mergeCell ref="E8:E10"/>
    <mergeCell ref="F8:F10"/>
    <mergeCell ref="G8:G10"/>
    <mergeCell ref="B16:G16"/>
    <mergeCell ref="B17:C17"/>
    <mergeCell ref="D17:E17"/>
    <mergeCell ref="F17:G17"/>
    <mergeCell ref="B19:C19"/>
    <mergeCell ref="D19:E19"/>
    <mergeCell ref="F19:G19"/>
    <mergeCell ref="B20:C20"/>
    <mergeCell ref="D20:E20"/>
    <mergeCell ref="D21:E21"/>
    <mergeCell ref="B21:C21"/>
    <mergeCell ref="F21:G21"/>
    <mergeCell ref="B63:E63"/>
    <mergeCell ref="E65:F65"/>
    <mergeCell ref="B23:H23"/>
    <mergeCell ref="B42:F42"/>
    <mergeCell ref="C44:D44"/>
    <mergeCell ref="E44:F44"/>
    <mergeCell ref="B55:F55"/>
    <mergeCell ref="C57:D57"/>
    <mergeCell ref="E57:F57"/>
    <mergeCell ref="B30:F30"/>
    <mergeCell ref="C32:D32"/>
    <mergeCell ref="E32:F32"/>
  </mergeCells>
  <pageMargins left="0.7" right="0.7" top="0.75" bottom="0.75" header="0.3" footer="0.3"/>
  <pageSetup paperSize="9" scale="52"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85"/>
  <sheetViews>
    <sheetView view="pageBreakPreview" zoomScaleNormal="100" zoomScaleSheetLayoutView="100" workbookViewId="0">
      <selection activeCell="B3" sqref="B3"/>
    </sheetView>
  </sheetViews>
  <sheetFormatPr defaultRowHeight="11.25" x14ac:dyDescent="0.2"/>
  <cols>
    <col min="1" max="1" width="10" style="18" customWidth="1"/>
    <col min="2" max="2" width="47.33203125" style="63" customWidth="1"/>
    <col min="3" max="3" width="16.6640625" style="18" customWidth="1"/>
    <col min="4" max="4" width="16" style="18" customWidth="1"/>
    <col min="5" max="5" width="17" style="18" customWidth="1"/>
    <col min="6" max="6" width="18.6640625" style="18" customWidth="1"/>
    <col min="7" max="7" width="18.6640625" style="26" customWidth="1"/>
    <col min="8" max="8" width="20" style="27" customWidth="1"/>
    <col min="9" max="9" width="16" style="18" customWidth="1"/>
    <col min="10" max="10" width="20" style="18" customWidth="1"/>
    <col min="11" max="11" width="18.6640625" style="18" customWidth="1"/>
    <col min="12" max="256" width="9.33203125" style="18"/>
    <col min="257" max="257" width="10" style="18" customWidth="1"/>
    <col min="258" max="258" width="47.33203125" style="18" customWidth="1"/>
    <col min="259" max="259" width="16.6640625" style="18" customWidth="1"/>
    <col min="260" max="260" width="16" style="18" customWidth="1"/>
    <col min="261" max="261" width="17" style="18" customWidth="1"/>
    <col min="262" max="263" width="18.6640625" style="18" customWidth="1"/>
    <col min="264" max="264" width="20" style="18" customWidth="1"/>
    <col min="265" max="265" width="16" style="18" customWidth="1"/>
    <col min="266" max="266" width="20" style="18" customWidth="1"/>
    <col min="267" max="267" width="18.6640625" style="18" customWidth="1"/>
    <col min="268" max="512" width="9.33203125" style="18"/>
    <col min="513" max="513" width="10" style="18" customWidth="1"/>
    <col min="514" max="514" width="47.33203125" style="18" customWidth="1"/>
    <col min="515" max="515" width="16.6640625" style="18" customWidth="1"/>
    <col min="516" max="516" width="16" style="18" customWidth="1"/>
    <col min="517" max="517" width="17" style="18" customWidth="1"/>
    <col min="518" max="519" width="18.6640625" style="18" customWidth="1"/>
    <col min="520" max="520" width="20" style="18" customWidth="1"/>
    <col min="521" max="521" width="16" style="18" customWidth="1"/>
    <col min="522" max="522" width="20" style="18" customWidth="1"/>
    <col min="523" max="523" width="18.6640625" style="18" customWidth="1"/>
    <col min="524" max="768" width="9.33203125" style="18"/>
    <col min="769" max="769" width="10" style="18" customWidth="1"/>
    <col min="770" max="770" width="47.33203125" style="18" customWidth="1"/>
    <col min="771" max="771" width="16.6640625" style="18" customWidth="1"/>
    <col min="772" max="772" width="16" style="18" customWidth="1"/>
    <col min="773" max="773" width="17" style="18" customWidth="1"/>
    <col min="774" max="775" width="18.6640625" style="18" customWidth="1"/>
    <col min="776" max="776" width="20" style="18" customWidth="1"/>
    <col min="777" max="777" width="16" style="18" customWidth="1"/>
    <col min="778" max="778" width="20" style="18" customWidth="1"/>
    <col min="779" max="779" width="18.6640625" style="18" customWidth="1"/>
    <col min="780" max="1024" width="9.33203125" style="18"/>
    <col min="1025" max="1025" width="10" style="18" customWidth="1"/>
    <col min="1026" max="1026" width="47.33203125" style="18" customWidth="1"/>
    <col min="1027" max="1027" width="16.6640625" style="18" customWidth="1"/>
    <col min="1028" max="1028" width="16" style="18" customWidth="1"/>
    <col min="1029" max="1029" width="17" style="18" customWidth="1"/>
    <col min="1030" max="1031" width="18.6640625" style="18" customWidth="1"/>
    <col min="1032" max="1032" width="20" style="18" customWidth="1"/>
    <col min="1033" max="1033" width="16" style="18" customWidth="1"/>
    <col min="1034" max="1034" width="20" style="18" customWidth="1"/>
    <col min="1035" max="1035" width="18.6640625" style="18" customWidth="1"/>
    <col min="1036" max="1280" width="9.33203125" style="18"/>
    <col min="1281" max="1281" width="10" style="18" customWidth="1"/>
    <col min="1282" max="1282" width="47.33203125" style="18" customWidth="1"/>
    <col min="1283" max="1283" width="16.6640625" style="18" customWidth="1"/>
    <col min="1284" max="1284" width="16" style="18" customWidth="1"/>
    <col min="1285" max="1285" width="17" style="18" customWidth="1"/>
    <col min="1286" max="1287" width="18.6640625" style="18" customWidth="1"/>
    <col min="1288" max="1288" width="20" style="18" customWidth="1"/>
    <col min="1289" max="1289" width="16" style="18" customWidth="1"/>
    <col min="1290" max="1290" width="20" style="18" customWidth="1"/>
    <col min="1291" max="1291" width="18.6640625" style="18" customWidth="1"/>
    <col min="1292" max="1536" width="9.33203125" style="18"/>
    <col min="1537" max="1537" width="10" style="18" customWidth="1"/>
    <col min="1538" max="1538" width="47.33203125" style="18" customWidth="1"/>
    <col min="1539" max="1539" width="16.6640625" style="18" customWidth="1"/>
    <col min="1540" max="1540" width="16" style="18" customWidth="1"/>
    <col min="1541" max="1541" width="17" style="18" customWidth="1"/>
    <col min="1542" max="1543" width="18.6640625" style="18" customWidth="1"/>
    <col min="1544" max="1544" width="20" style="18" customWidth="1"/>
    <col min="1545" max="1545" width="16" style="18" customWidth="1"/>
    <col min="1546" max="1546" width="20" style="18" customWidth="1"/>
    <col min="1547" max="1547" width="18.6640625" style="18" customWidth="1"/>
    <col min="1548" max="1792" width="9.33203125" style="18"/>
    <col min="1793" max="1793" width="10" style="18" customWidth="1"/>
    <col min="1794" max="1794" width="47.33203125" style="18" customWidth="1"/>
    <col min="1795" max="1795" width="16.6640625" style="18" customWidth="1"/>
    <col min="1796" max="1796" width="16" style="18" customWidth="1"/>
    <col min="1797" max="1797" width="17" style="18" customWidth="1"/>
    <col min="1798" max="1799" width="18.6640625" style="18" customWidth="1"/>
    <col min="1800" max="1800" width="20" style="18" customWidth="1"/>
    <col min="1801" max="1801" width="16" style="18" customWidth="1"/>
    <col min="1802" max="1802" width="20" style="18" customWidth="1"/>
    <col min="1803" max="1803" width="18.6640625" style="18" customWidth="1"/>
    <col min="1804" max="2048" width="9.33203125" style="18"/>
    <col min="2049" max="2049" width="10" style="18" customWidth="1"/>
    <col min="2050" max="2050" width="47.33203125" style="18" customWidth="1"/>
    <col min="2051" max="2051" width="16.6640625" style="18" customWidth="1"/>
    <col min="2052" max="2052" width="16" style="18" customWidth="1"/>
    <col min="2053" max="2053" width="17" style="18" customWidth="1"/>
    <col min="2054" max="2055" width="18.6640625" style="18" customWidth="1"/>
    <col min="2056" max="2056" width="20" style="18" customWidth="1"/>
    <col min="2057" max="2057" width="16" style="18" customWidth="1"/>
    <col min="2058" max="2058" width="20" style="18" customWidth="1"/>
    <col min="2059" max="2059" width="18.6640625" style="18" customWidth="1"/>
    <col min="2060" max="2304" width="9.33203125" style="18"/>
    <col min="2305" max="2305" width="10" style="18" customWidth="1"/>
    <col min="2306" max="2306" width="47.33203125" style="18" customWidth="1"/>
    <col min="2307" max="2307" width="16.6640625" style="18" customWidth="1"/>
    <col min="2308" max="2308" width="16" style="18" customWidth="1"/>
    <col min="2309" max="2309" width="17" style="18" customWidth="1"/>
    <col min="2310" max="2311" width="18.6640625" style="18" customWidth="1"/>
    <col min="2312" max="2312" width="20" style="18" customWidth="1"/>
    <col min="2313" max="2313" width="16" style="18" customWidth="1"/>
    <col min="2314" max="2314" width="20" style="18" customWidth="1"/>
    <col min="2315" max="2315" width="18.6640625" style="18" customWidth="1"/>
    <col min="2316" max="2560" width="9.33203125" style="18"/>
    <col min="2561" max="2561" width="10" style="18" customWidth="1"/>
    <col min="2562" max="2562" width="47.33203125" style="18" customWidth="1"/>
    <col min="2563" max="2563" width="16.6640625" style="18" customWidth="1"/>
    <col min="2564" max="2564" width="16" style="18" customWidth="1"/>
    <col min="2565" max="2565" width="17" style="18" customWidth="1"/>
    <col min="2566" max="2567" width="18.6640625" style="18" customWidth="1"/>
    <col min="2568" max="2568" width="20" style="18" customWidth="1"/>
    <col min="2569" max="2569" width="16" style="18" customWidth="1"/>
    <col min="2570" max="2570" width="20" style="18" customWidth="1"/>
    <col min="2571" max="2571" width="18.6640625" style="18" customWidth="1"/>
    <col min="2572" max="2816" width="9.33203125" style="18"/>
    <col min="2817" max="2817" width="10" style="18" customWidth="1"/>
    <col min="2818" max="2818" width="47.33203125" style="18" customWidth="1"/>
    <col min="2819" max="2819" width="16.6640625" style="18" customWidth="1"/>
    <col min="2820" max="2820" width="16" style="18" customWidth="1"/>
    <col min="2821" max="2821" width="17" style="18" customWidth="1"/>
    <col min="2822" max="2823" width="18.6640625" style="18" customWidth="1"/>
    <col min="2824" max="2824" width="20" style="18" customWidth="1"/>
    <col min="2825" max="2825" width="16" style="18" customWidth="1"/>
    <col min="2826" max="2826" width="20" style="18" customWidth="1"/>
    <col min="2827" max="2827" width="18.6640625" style="18" customWidth="1"/>
    <col min="2828" max="3072" width="9.33203125" style="18"/>
    <col min="3073" max="3073" width="10" style="18" customWidth="1"/>
    <col min="3074" max="3074" width="47.33203125" style="18" customWidth="1"/>
    <col min="3075" max="3075" width="16.6640625" style="18" customWidth="1"/>
    <col min="3076" max="3076" width="16" style="18" customWidth="1"/>
    <col min="3077" max="3077" width="17" style="18" customWidth="1"/>
    <col min="3078" max="3079" width="18.6640625" style="18" customWidth="1"/>
    <col min="3080" max="3080" width="20" style="18" customWidth="1"/>
    <col min="3081" max="3081" width="16" style="18" customWidth="1"/>
    <col min="3082" max="3082" width="20" style="18" customWidth="1"/>
    <col min="3083" max="3083" width="18.6640625" style="18" customWidth="1"/>
    <col min="3084" max="3328" width="9.33203125" style="18"/>
    <col min="3329" max="3329" width="10" style="18" customWidth="1"/>
    <col min="3330" max="3330" width="47.33203125" style="18" customWidth="1"/>
    <col min="3331" max="3331" width="16.6640625" style="18" customWidth="1"/>
    <col min="3332" max="3332" width="16" style="18" customWidth="1"/>
    <col min="3333" max="3333" width="17" style="18" customWidth="1"/>
    <col min="3334" max="3335" width="18.6640625" style="18" customWidth="1"/>
    <col min="3336" max="3336" width="20" style="18" customWidth="1"/>
    <col min="3337" max="3337" width="16" style="18" customWidth="1"/>
    <col min="3338" max="3338" width="20" style="18" customWidth="1"/>
    <col min="3339" max="3339" width="18.6640625" style="18" customWidth="1"/>
    <col min="3340" max="3584" width="9.33203125" style="18"/>
    <col min="3585" max="3585" width="10" style="18" customWidth="1"/>
    <col min="3586" max="3586" width="47.33203125" style="18" customWidth="1"/>
    <col min="3587" max="3587" width="16.6640625" style="18" customWidth="1"/>
    <col min="3588" max="3588" width="16" style="18" customWidth="1"/>
    <col min="3589" max="3589" width="17" style="18" customWidth="1"/>
    <col min="3590" max="3591" width="18.6640625" style="18" customWidth="1"/>
    <col min="3592" max="3592" width="20" style="18" customWidth="1"/>
    <col min="3593" max="3593" width="16" style="18" customWidth="1"/>
    <col min="3594" max="3594" width="20" style="18" customWidth="1"/>
    <col min="3595" max="3595" width="18.6640625" style="18" customWidth="1"/>
    <col min="3596" max="3840" width="9.33203125" style="18"/>
    <col min="3841" max="3841" width="10" style="18" customWidth="1"/>
    <col min="3842" max="3842" width="47.33203125" style="18" customWidth="1"/>
    <col min="3843" max="3843" width="16.6640625" style="18" customWidth="1"/>
    <col min="3844" max="3844" width="16" style="18" customWidth="1"/>
    <col min="3845" max="3845" width="17" style="18" customWidth="1"/>
    <col min="3846" max="3847" width="18.6640625" style="18" customWidth="1"/>
    <col min="3848" max="3848" width="20" style="18" customWidth="1"/>
    <col min="3849" max="3849" width="16" style="18" customWidth="1"/>
    <col min="3850" max="3850" width="20" style="18" customWidth="1"/>
    <col min="3851" max="3851" width="18.6640625" style="18" customWidth="1"/>
    <col min="3852" max="4096" width="9.33203125" style="18"/>
    <col min="4097" max="4097" width="10" style="18" customWidth="1"/>
    <col min="4098" max="4098" width="47.33203125" style="18" customWidth="1"/>
    <col min="4099" max="4099" width="16.6640625" style="18" customWidth="1"/>
    <col min="4100" max="4100" width="16" style="18" customWidth="1"/>
    <col min="4101" max="4101" width="17" style="18" customWidth="1"/>
    <col min="4102" max="4103" width="18.6640625" style="18" customWidth="1"/>
    <col min="4104" max="4104" width="20" style="18" customWidth="1"/>
    <col min="4105" max="4105" width="16" style="18" customWidth="1"/>
    <col min="4106" max="4106" width="20" style="18" customWidth="1"/>
    <col min="4107" max="4107" width="18.6640625" style="18" customWidth="1"/>
    <col min="4108" max="4352" width="9.33203125" style="18"/>
    <col min="4353" max="4353" width="10" style="18" customWidth="1"/>
    <col min="4354" max="4354" width="47.33203125" style="18" customWidth="1"/>
    <col min="4355" max="4355" width="16.6640625" style="18" customWidth="1"/>
    <col min="4356" max="4356" width="16" style="18" customWidth="1"/>
    <col min="4357" max="4357" width="17" style="18" customWidth="1"/>
    <col min="4358" max="4359" width="18.6640625" style="18" customWidth="1"/>
    <col min="4360" max="4360" width="20" style="18" customWidth="1"/>
    <col min="4361" max="4361" width="16" style="18" customWidth="1"/>
    <col min="4362" max="4362" width="20" style="18" customWidth="1"/>
    <col min="4363" max="4363" width="18.6640625" style="18" customWidth="1"/>
    <col min="4364" max="4608" width="9.33203125" style="18"/>
    <col min="4609" max="4609" width="10" style="18" customWidth="1"/>
    <col min="4610" max="4610" width="47.33203125" style="18" customWidth="1"/>
    <col min="4611" max="4611" width="16.6640625" style="18" customWidth="1"/>
    <col min="4612" max="4612" width="16" style="18" customWidth="1"/>
    <col min="4613" max="4613" width="17" style="18" customWidth="1"/>
    <col min="4614" max="4615" width="18.6640625" style="18" customWidth="1"/>
    <col min="4616" max="4616" width="20" style="18" customWidth="1"/>
    <col min="4617" max="4617" width="16" style="18" customWidth="1"/>
    <col min="4618" max="4618" width="20" style="18" customWidth="1"/>
    <col min="4619" max="4619" width="18.6640625" style="18" customWidth="1"/>
    <col min="4620" max="4864" width="9.33203125" style="18"/>
    <col min="4865" max="4865" width="10" style="18" customWidth="1"/>
    <col min="4866" max="4866" width="47.33203125" style="18" customWidth="1"/>
    <col min="4867" max="4867" width="16.6640625" style="18" customWidth="1"/>
    <col min="4868" max="4868" width="16" style="18" customWidth="1"/>
    <col min="4869" max="4869" width="17" style="18" customWidth="1"/>
    <col min="4870" max="4871" width="18.6640625" style="18" customWidth="1"/>
    <col min="4872" max="4872" width="20" style="18" customWidth="1"/>
    <col min="4873" max="4873" width="16" style="18" customWidth="1"/>
    <col min="4874" max="4874" width="20" style="18" customWidth="1"/>
    <col min="4875" max="4875" width="18.6640625" style="18" customWidth="1"/>
    <col min="4876" max="5120" width="9.33203125" style="18"/>
    <col min="5121" max="5121" width="10" style="18" customWidth="1"/>
    <col min="5122" max="5122" width="47.33203125" style="18" customWidth="1"/>
    <col min="5123" max="5123" width="16.6640625" style="18" customWidth="1"/>
    <col min="5124" max="5124" width="16" style="18" customWidth="1"/>
    <col min="5125" max="5125" width="17" style="18" customWidth="1"/>
    <col min="5126" max="5127" width="18.6640625" style="18" customWidth="1"/>
    <col min="5128" max="5128" width="20" style="18" customWidth="1"/>
    <col min="5129" max="5129" width="16" style="18" customWidth="1"/>
    <col min="5130" max="5130" width="20" style="18" customWidth="1"/>
    <col min="5131" max="5131" width="18.6640625" style="18" customWidth="1"/>
    <col min="5132" max="5376" width="9.33203125" style="18"/>
    <col min="5377" max="5377" width="10" style="18" customWidth="1"/>
    <col min="5378" max="5378" width="47.33203125" style="18" customWidth="1"/>
    <col min="5379" max="5379" width="16.6640625" style="18" customWidth="1"/>
    <col min="5380" max="5380" width="16" style="18" customWidth="1"/>
    <col min="5381" max="5381" width="17" style="18" customWidth="1"/>
    <col min="5382" max="5383" width="18.6640625" style="18" customWidth="1"/>
    <col min="5384" max="5384" width="20" style="18" customWidth="1"/>
    <col min="5385" max="5385" width="16" style="18" customWidth="1"/>
    <col min="5386" max="5386" width="20" style="18" customWidth="1"/>
    <col min="5387" max="5387" width="18.6640625" style="18" customWidth="1"/>
    <col min="5388" max="5632" width="9.33203125" style="18"/>
    <col min="5633" max="5633" width="10" style="18" customWidth="1"/>
    <col min="5634" max="5634" width="47.33203125" style="18" customWidth="1"/>
    <col min="5635" max="5635" width="16.6640625" style="18" customWidth="1"/>
    <col min="5636" max="5636" width="16" style="18" customWidth="1"/>
    <col min="5637" max="5637" width="17" style="18" customWidth="1"/>
    <col min="5638" max="5639" width="18.6640625" style="18" customWidth="1"/>
    <col min="5640" max="5640" width="20" style="18" customWidth="1"/>
    <col min="5641" max="5641" width="16" style="18" customWidth="1"/>
    <col min="5642" max="5642" width="20" style="18" customWidth="1"/>
    <col min="5643" max="5643" width="18.6640625" style="18" customWidth="1"/>
    <col min="5644" max="5888" width="9.33203125" style="18"/>
    <col min="5889" max="5889" width="10" style="18" customWidth="1"/>
    <col min="5890" max="5890" width="47.33203125" style="18" customWidth="1"/>
    <col min="5891" max="5891" width="16.6640625" style="18" customWidth="1"/>
    <col min="5892" max="5892" width="16" style="18" customWidth="1"/>
    <col min="5893" max="5893" width="17" style="18" customWidth="1"/>
    <col min="5894" max="5895" width="18.6640625" style="18" customWidth="1"/>
    <col min="5896" max="5896" width="20" style="18" customWidth="1"/>
    <col min="5897" max="5897" width="16" style="18" customWidth="1"/>
    <col min="5898" max="5898" width="20" style="18" customWidth="1"/>
    <col min="5899" max="5899" width="18.6640625" style="18" customWidth="1"/>
    <col min="5900" max="6144" width="9.33203125" style="18"/>
    <col min="6145" max="6145" width="10" style="18" customWidth="1"/>
    <col min="6146" max="6146" width="47.33203125" style="18" customWidth="1"/>
    <col min="6147" max="6147" width="16.6640625" style="18" customWidth="1"/>
    <col min="6148" max="6148" width="16" style="18" customWidth="1"/>
    <col min="6149" max="6149" width="17" style="18" customWidth="1"/>
    <col min="6150" max="6151" width="18.6640625" style="18" customWidth="1"/>
    <col min="6152" max="6152" width="20" style="18" customWidth="1"/>
    <col min="6153" max="6153" width="16" style="18" customWidth="1"/>
    <col min="6154" max="6154" width="20" style="18" customWidth="1"/>
    <col min="6155" max="6155" width="18.6640625" style="18" customWidth="1"/>
    <col min="6156" max="6400" width="9.33203125" style="18"/>
    <col min="6401" max="6401" width="10" style="18" customWidth="1"/>
    <col min="6402" max="6402" width="47.33203125" style="18" customWidth="1"/>
    <col min="6403" max="6403" width="16.6640625" style="18" customWidth="1"/>
    <col min="6404" max="6404" width="16" style="18" customWidth="1"/>
    <col min="6405" max="6405" width="17" style="18" customWidth="1"/>
    <col min="6406" max="6407" width="18.6640625" style="18" customWidth="1"/>
    <col min="6408" max="6408" width="20" style="18" customWidth="1"/>
    <col min="6409" max="6409" width="16" style="18" customWidth="1"/>
    <col min="6410" max="6410" width="20" style="18" customWidth="1"/>
    <col min="6411" max="6411" width="18.6640625" style="18" customWidth="1"/>
    <col min="6412" max="6656" width="9.33203125" style="18"/>
    <col min="6657" max="6657" width="10" style="18" customWidth="1"/>
    <col min="6658" max="6658" width="47.33203125" style="18" customWidth="1"/>
    <col min="6659" max="6659" width="16.6640625" style="18" customWidth="1"/>
    <col min="6660" max="6660" width="16" style="18" customWidth="1"/>
    <col min="6661" max="6661" width="17" style="18" customWidth="1"/>
    <col min="6662" max="6663" width="18.6640625" style="18" customWidth="1"/>
    <col min="6664" max="6664" width="20" style="18" customWidth="1"/>
    <col min="6665" max="6665" width="16" style="18" customWidth="1"/>
    <col min="6666" max="6666" width="20" style="18" customWidth="1"/>
    <col min="6667" max="6667" width="18.6640625" style="18" customWidth="1"/>
    <col min="6668" max="6912" width="9.33203125" style="18"/>
    <col min="6913" max="6913" width="10" style="18" customWidth="1"/>
    <col min="6914" max="6914" width="47.33203125" style="18" customWidth="1"/>
    <col min="6915" max="6915" width="16.6640625" style="18" customWidth="1"/>
    <col min="6916" max="6916" width="16" style="18" customWidth="1"/>
    <col min="6917" max="6917" width="17" style="18" customWidth="1"/>
    <col min="6918" max="6919" width="18.6640625" style="18" customWidth="1"/>
    <col min="6920" max="6920" width="20" style="18" customWidth="1"/>
    <col min="6921" max="6921" width="16" style="18" customWidth="1"/>
    <col min="6922" max="6922" width="20" style="18" customWidth="1"/>
    <col min="6923" max="6923" width="18.6640625" style="18" customWidth="1"/>
    <col min="6924" max="7168" width="9.33203125" style="18"/>
    <col min="7169" max="7169" width="10" style="18" customWidth="1"/>
    <col min="7170" max="7170" width="47.33203125" style="18" customWidth="1"/>
    <col min="7171" max="7171" width="16.6640625" style="18" customWidth="1"/>
    <col min="7172" max="7172" width="16" style="18" customWidth="1"/>
    <col min="7173" max="7173" width="17" style="18" customWidth="1"/>
    <col min="7174" max="7175" width="18.6640625" style="18" customWidth="1"/>
    <col min="7176" max="7176" width="20" style="18" customWidth="1"/>
    <col min="7177" max="7177" width="16" style="18" customWidth="1"/>
    <col min="7178" max="7178" width="20" style="18" customWidth="1"/>
    <col min="7179" max="7179" width="18.6640625" style="18" customWidth="1"/>
    <col min="7180" max="7424" width="9.33203125" style="18"/>
    <col min="7425" max="7425" width="10" style="18" customWidth="1"/>
    <col min="7426" max="7426" width="47.33203125" style="18" customWidth="1"/>
    <col min="7427" max="7427" width="16.6640625" style="18" customWidth="1"/>
    <col min="7428" max="7428" width="16" style="18" customWidth="1"/>
    <col min="7429" max="7429" width="17" style="18" customWidth="1"/>
    <col min="7430" max="7431" width="18.6640625" style="18" customWidth="1"/>
    <col min="7432" max="7432" width="20" style="18" customWidth="1"/>
    <col min="7433" max="7433" width="16" style="18" customWidth="1"/>
    <col min="7434" max="7434" width="20" style="18" customWidth="1"/>
    <col min="7435" max="7435" width="18.6640625" style="18" customWidth="1"/>
    <col min="7436" max="7680" width="9.33203125" style="18"/>
    <col min="7681" max="7681" width="10" style="18" customWidth="1"/>
    <col min="7682" max="7682" width="47.33203125" style="18" customWidth="1"/>
    <col min="7683" max="7683" width="16.6640625" style="18" customWidth="1"/>
    <col min="7684" max="7684" width="16" style="18" customWidth="1"/>
    <col min="7685" max="7685" width="17" style="18" customWidth="1"/>
    <col min="7686" max="7687" width="18.6640625" style="18" customWidth="1"/>
    <col min="7688" max="7688" width="20" style="18" customWidth="1"/>
    <col min="7689" max="7689" width="16" style="18" customWidth="1"/>
    <col min="7690" max="7690" width="20" style="18" customWidth="1"/>
    <col min="7691" max="7691" width="18.6640625" style="18" customWidth="1"/>
    <col min="7692" max="7936" width="9.33203125" style="18"/>
    <col min="7937" max="7937" width="10" style="18" customWidth="1"/>
    <col min="7938" max="7938" width="47.33203125" style="18" customWidth="1"/>
    <col min="7939" max="7939" width="16.6640625" style="18" customWidth="1"/>
    <col min="7940" max="7940" width="16" style="18" customWidth="1"/>
    <col min="7941" max="7941" width="17" style="18" customWidth="1"/>
    <col min="7942" max="7943" width="18.6640625" style="18" customWidth="1"/>
    <col min="7944" max="7944" width="20" style="18" customWidth="1"/>
    <col min="7945" max="7945" width="16" style="18" customWidth="1"/>
    <col min="7946" max="7946" width="20" style="18" customWidth="1"/>
    <col min="7947" max="7947" width="18.6640625" style="18" customWidth="1"/>
    <col min="7948" max="8192" width="9.33203125" style="18"/>
    <col min="8193" max="8193" width="10" style="18" customWidth="1"/>
    <col min="8194" max="8194" width="47.33203125" style="18" customWidth="1"/>
    <col min="8195" max="8195" width="16.6640625" style="18" customWidth="1"/>
    <col min="8196" max="8196" width="16" style="18" customWidth="1"/>
    <col min="8197" max="8197" width="17" style="18" customWidth="1"/>
    <col min="8198" max="8199" width="18.6640625" style="18" customWidth="1"/>
    <col min="8200" max="8200" width="20" style="18" customWidth="1"/>
    <col min="8201" max="8201" width="16" style="18" customWidth="1"/>
    <col min="8202" max="8202" width="20" style="18" customWidth="1"/>
    <col min="8203" max="8203" width="18.6640625" style="18" customWidth="1"/>
    <col min="8204" max="8448" width="9.33203125" style="18"/>
    <col min="8449" max="8449" width="10" style="18" customWidth="1"/>
    <col min="8450" max="8450" width="47.33203125" style="18" customWidth="1"/>
    <col min="8451" max="8451" width="16.6640625" style="18" customWidth="1"/>
    <col min="8452" max="8452" width="16" style="18" customWidth="1"/>
    <col min="8453" max="8453" width="17" style="18" customWidth="1"/>
    <col min="8454" max="8455" width="18.6640625" style="18" customWidth="1"/>
    <col min="8456" max="8456" width="20" style="18" customWidth="1"/>
    <col min="8457" max="8457" width="16" style="18" customWidth="1"/>
    <col min="8458" max="8458" width="20" style="18" customWidth="1"/>
    <col min="8459" max="8459" width="18.6640625" style="18" customWidth="1"/>
    <col min="8460" max="8704" width="9.33203125" style="18"/>
    <col min="8705" max="8705" width="10" style="18" customWidth="1"/>
    <col min="8706" max="8706" width="47.33203125" style="18" customWidth="1"/>
    <col min="8707" max="8707" width="16.6640625" style="18" customWidth="1"/>
    <col min="8708" max="8708" width="16" style="18" customWidth="1"/>
    <col min="8709" max="8709" width="17" style="18" customWidth="1"/>
    <col min="8710" max="8711" width="18.6640625" style="18" customWidth="1"/>
    <col min="8712" max="8712" width="20" style="18" customWidth="1"/>
    <col min="8713" max="8713" width="16" style="18" customWidth="1"/>
    <col min="8714" max="8714" width="20" style="18" customWidth="1"/>
    <col min="8715" max="8715" width="18.6640625" style="18" customWidth="1"/>
    <col min="8716" max="8960" width="9.33203125" style="18"/>
    <col min="8961" max="8961" width="10" style="18" customWidth="1"/>
    <col min="8962" max="8962" width="47.33203125" style="18" customWidth="1"/>
    <col min="8963" max="8963" width="16.6640625" style="18" customWidth="1"/>
    <col min="8964" max="8964" width="16" style="18" customWidth="1"/>
    <col min="8965" max="8965" width="17" style="18" customWidth="1"/>
    <col min="8966" max="8967" width="18.6640625" style="18" customWidth="1"/>
    <col min="8968" max="8968" width="20" style="18" customWidth="1"/>
    <col min="8969" max="8969" width="16" style="18" customWidth="1"/>
    <col min="8970" max="8970" width="20" style="18" customWidth="1"/>
    <col min="8971" max="8971" width="18.6640625" style="18" customWidth="1"/>
    <col min="8972" max="9216" width="9.33203125" style="18"/>
    <col min="9217" max="9217" width="10" style="18" customWidth="1"/>
    <col min="9218" max="9218" width="47.33203125" style="18" customWidth="1"/>
    <col min="9219" max="9219" width="16.6640625" style="18" customWidth="1"/>
    <col min="9220" max="9220" width="16" style="18" customWidth="1"/>
    <col min="9221" max="9221" width="17" style="18" customWidth="1"/>
    <col min="9222" max="9223" width="18.6640625" style="18" customWidth="1"/>
    <col min="9224" max="9224" width="20" style="18" customWidth="1"/>
    <col min="9225" max="9225" width="16" style="18" customWidth="1"/>
    <col min="9226" max="9226" width="20" style="18" customWidth="1"/>
    <col min="9227" max="9227" width="18.6640625" style="18" customWidth="1"/>
    <col min="9228" max="9472" width="9.33203125" style="18"/>
    <col min="9473" max="9473" width="10" style="18" customWidth="1"/>
    <col min="9474" max="9474" width="47.33203125" style="18" customWidth="1"/>
    <col min="9475" max="9475" width="16.6640625" style="18" customWidth="1"/>
    <col min="9476" max="9476" width="16" style="18" customWidth="1"/>
    <col min="9477" max="9477" width="17" style="18" customWidth="1"/>
    <col min="9478" max="9479" width="18.6640625" style="18" customWidth="1"/>
    <col min="9480" max="9480" width="20" style="18" customWidth="1"/>
    <col min="9481" max="9481" width="16" style="18" customWidth="1"/>
    <col min="9482" max="9482" width="20" style="18" customWidth="1"/>
    <col min="9483" max="9483" width="18.6640625" style="18" customWidth="1"/>
    <col min="9484" max="9728" width="9.33203125" style="18"/>
    <col min="9729" max="9729" width="10" style="18" customWidth="1"/>
    <col min="9730" max="9730" width="47.33203125" style="18" customWidth="1"/>
    <col min="9731" max="9731" width="16.6640625" style="18" customWidth="1"/>
    <col min="9732" max="9732" width="16" style="18" customWidth="1"/>
    <col min="9733" max="9733" width="17" style="18" customWidth="1"/>
    <col min="9734" max="9735" width="18.6640625" style="18" customWidth="1"/>
    <col min="9736" max="9736" width="20" style="18" customWidth="1"/>
    <col min="9737" max="9737" width="16" style="18" customWidth="1"/>
    <col min="9738" max="9738" width="20" style="18" customWidth="1"/>
    <col min="9739" max="9739" width="18.6640625" style="18" customWidth="1"/>
    <col min="9740" max="9984" width="9.33203125" style="18"/>
    <col min="9985" max="9985" width="10" style="18" customWidth="1"/>
    <col min="9986" max="9986" width="47.33203125" style="18" customWidth="1"/>
    <col min="9987" max="9987" width="16.6640625" style="18" customWidth="1"/>
    <col min="9988" max="9988" width="16" style="18" customWidth="1"/>
    <col min="9989" max="9989" width="17" style="18" customWidth="1"/>
    <col min="9990" max="9991" width="18.6640625" style="18" customWidth="1"/>
    <col min="9992" max="9992" width="20" style="18" customWidth="1"/>
    <col min="9993" max="9993" width="16" style="18" customWidth="1"/>
    <col min="9994" max="9994" width="20" style="18" customWidth="1"/>
    <col min="9995" max="9995" width="18.6640625" style="18" customWidth="1"/>
    <col min="9996" max="10240" width="9.33203125" style="18"/>
    <col min="10241" max="10241" width="10" style="18" customWidth="1"/>
    <col min="10242" max="10242" width="47.33203125" style="18" customWidth="1"/>
    <col min="10243" max="10243" width="16.6640625" style="18" customWidth="1"/>
    <col min="10244" max="10244" width="16" style="18" customWidth="1"/>
    <col min="10245" max="10245" width="17" style="18" customWidth="1"/>
    <col min="10246" max="10247" width="18.6640625" style="18" customWidth="1"/>
    <col min="10248" max="10248" width="20" style="18" customWidth="1"/>
    <col min="10249" max="10249" width="16" style="18" customWidth="1"/>
    <col min="10250" max="10250" width="20" style="18" customWidth="1"/>
    <col min="10251" max="10251" width="18.6640625" style="18" customWidth="1"/>
    <col min="10252" max="10496" width="9.33203125" style="18"/>
    <col min="10497" max="10497" width="10" style="18" customWidth="1"/>
    <col min="10498" max="10498" width="47.33203125" style="18" customWidth="1"/>
    <col min="10499" max="10499" width="16.6640625" style="18" customWidth="1"/>
    <col min="10500" max="10500" width="16" style="18" customWidth="1"/>
    <col min="10501" max="10501" width="17" style="18" customWidth="1"/>
    <col min="10502" max="10503" width="18.6640625" style="18" customWidth="1"/>
    <col min="10504" max="10504" width="20" style="18" customWidth="1"/>
    <col min="10505" max="10505" width="16" style="18" customWidth="1"/>
    <col min="10506" max="10506" width="20" style="18" customWidth="1"/>
    <col min="10507" max="10507" width="18.6640625" style="18" customWidth="1"/>
    <col min="10508" max="10752" width="9.33203125" style="18"/>
    <col min="10753" max="10753" width="10" style="18" customWidth="1"/>
    <col min="10754" max="10754" width="47.33203125" style="18" customWidth="1"/>
    <col min="10755" max="10755" width="16.6640625" style="18" customWidth="1"/>
    <col min="10756" max="10756" width="16" style="18" customWidth="1"/>
    <col min="10757" max="10757" width="17" style="18" customWidth="1"/>
    <col min="10758" max="10759" width="18.6640625" style="18" customWidth="1"/>
    <col min="10760" max="10760" width="20" style="18" customWidth="1"/>
    <col min="10761" max="10761" width="16" style="18" customWidth="1"/>
    <col min="10762" max="10762" width="20" style="18" customWidth="1"/>
    <col min="10763" max="10763" width="18.6640625" style="18" customWidth="1"/>
    <col min="10764" max="11008" width="9.33203125" style="18"/>
    <col min="11009" max="11009" width="10" style="18" customWidth="1"/>
    <col min="11010" max="11010" width="47.33203125" style="18" customWidth="1"/>
    <col min="11011" max="11011" width="16.6640625" style="18" customWidth="1"/>
    <col min="11012" max="11012" width="16" style="18" customWidth="1"/>
    <col min="11013" max="11013" width="17" style="18" customWidth="1"/>
    <col min="11014" max="11015" width="18.6640625" style="18" customWidth="1"/>
    <col min="11016" max="11016" width="20" style="18" customWidth="1"/>
    <col min="11017" max="11017" width="16" style="18" customWidth="1"/>
    <col min="11018" max="11018" width="20" style="18" customWidth="1"/>
    <col min="11019" max="11019" width="18.6640625" style="18" customWidth="1"/>
    <col min="11020" max="11264" width="9.33203125" style="18"/>
    <col min="11265" max="11265" width="10" style="18" customWidth="1"/>
    <col min="11266" max="11266" width="47.33203125" style="18" customWidth="1"/>
    <col min="11267" max="11267" width="16.6640625" style="18" customWidth="1"/>
    <col min="11268" max="11268" width="16" style="18" customWidth="1"/>
    <col min="11269" max="11269" width="17" style="18" customWidth="1"/>
    <col min="11270" max="11271" width="18.6640625" style="18" customWidth="1"/>
    <col min="11272" max="11272" width="20" style="18" customWidth="1"/>
    <col min="11273" max="11273" width="16" style="18" customWidth="1"/>
    <col min="11274" max="11274" width="20" style="18" customWidth="1"/>
    <col min="11275" max="11275" width="18.6640625" style="18" customWidth="1"/>
    <col min="11276" max="11520" width="9.33203125" style="18"/>
    <col min="11521" max="11521" width="10" style="18" customWidth="1"/>
    <col min="11522" max="11522" width="47.33203125" style="18" customWidth="1"/>
    <col min="11523" max="11523" width="16.6640625" style="18" customWidth="1"/>
    <col min="11524" max="11524" width="16" style="18" customWidth="1"/>
    <col min="11525" max="11525" width="17" style="18" customWidth="1"/>
    <col min="11526" max="11527" width="18.6640625" style="18" customWidth="1"/>
    <col min="11528" max="11528" width="20" style="18" customWidth="1"/>
    <col min="11529" max="11529" width="16" style="18" customWidth="1"/>
    <col min="11530" max="11530" width="20" style="18" customWidth="1"/>
    <col min="11531" max="11531" width="18.6640625" style="18" customWidth="1"/>
    <col min="11532" max="11776" width="9.33203125" style="18"/>
    <col min="11777" max="11777" width="10" style="18" customWidth="1"/>
    <col min="11778" max="11778" width="47.33203125" style="18" customWidth="1"/>
    <col min="11779" max="11779" width="16.6640625" style="18" customWidth="1"/>
    <col min="11780" max="11780" width="16" style="18" customWidth="1"/>
    <col min="11781" max="11781" width="17" style="18" customWidth="1"/>
    <col min="11782" max="11783" width="18.6640625" style="18" customWidth="1"/>
    <col min="11784" max="11784" width="20" style="18" customWidth="1"/>
    <col min="11785" max="11785" width="16" style="18" customWidth="1"/>
    <col min="11786" max="11786" width="20" style="18" customWidth="1"/>
    <col min="11787" max="11787" width="18.6640625" style="18" customWidth="1"/>
    <col min="11788" max="12032" width="9.33203125" style="18"/>
    <col min="12033" max="12033" width="10" style="18" customWidth="1"/>
    <col min="12034" max="12034" width="47.33203125" style="18" customWidth="1"/>
    <col min="12035" max="12035" width="16.6640625" style="18" customWidth="1"/>
    <col min="12036" max="12036" width="16" style="18" customWidth="1"/>
    <col min="12037" max="12037" width="17" style="18" customWidth="1"/>
    <col min="12038" max="12039" width="18.6640625" style="18" customWidth="1"/>
    <col min="12040" max="12040" width="20" style="18" customWidth="1"/>
    <col min="12041" max="12041" width="16" style="18" customWidth="1"/>
    <col min="12042" max="12042" width="20" style="18" customWidth="1"/>
    <col min="12043" max="12043" width="18.6640625" style="18" customWidth="1"/>
    <col min="12044" max="12288" width="9.33203125" style="18"/>
    <col min="12289" max="12289" width="10" style="18" customWidth="1"/>
    <col min="12290" max="12290" width="47.33203125" style="18" customWidth="1"/>
    <col min="12291" max="12291" width="16.6640625" style="18" customWidth="1"/>
    <col min="12292" max="12292" width="16" style="18" customWidth="1"/>
    <col min="12293" max="12293" width="17" style="18" customWidth="1"/>
    <col min="12294" max="12295" width="18.6640625" style="18" customWidth="1"/>
    <col min="12296" max="12296" width="20" style="18" customWidth="1"/>
    <col min="12297" max="12297" width="16" style="18" customWidth="1"/>
    <col min="12298" max="12298" width="20" style="18" customWidth="1"/>
    <col min="12299" max="12299" width="18.6640625" style="18" customWidth="1"/>
    <col min="12300" max="12544" width="9.33203125" style="18"/>
    <col min="12545" max="12545" width="10" style="18" customWidth="1"/>
    <col min="12546" max="12546" width="47.33203125" style="18" customWidth="1"/>
    <col min="12547" max="12547" width="16.6640625" style="18" customWidth="1"/>
    <col min="12548" max="12548" width="16" style="18" customWidth="1"/>
    <col min="12549" max="12549" width="17" style="18" customWidth="1"/>
    <col min="12550" max="12551" width="18.6640625" style="18" customWidth="1"/>
    <col min="12552" max="12552" width="20" style="18" customWidth="1"/>
    <col min="12553" max="12553" width="16" style="18" customWidth="1"/>
    <col min="12554" max="12554" width="20" style="18" customWidth="1"/>
    <col min="12555" max="12555" width="18.6640625" style="18" customWidth="1"/>
    <col min="12556" max="12800" width="9.33203125" style="18"/>
    <col min="12801" max="12801" width="10" style="18" customWidth="1"/>
    <col min="12802" max="12802" width="47.33203125" style="18" customWidth="1"/>
    <col min="12803" max="12803" width="16.6640625" style="18" customWidth="1"/>
    <col min="12804" max="12804" width="16" style="18" customWidth="1"/>
    <col min="12805" max="12805" width="17" style="18" customWidth="1"/>
    <col min="12806" max="12807" width="18.6640625" style="18" customWidth="1"/>
    <col min="12808" max="12808" width="20" style="18" customWidth="1"/>
    <col min="12809" max="12809" width="16" style="18" customWidth="1"/>
    <col min="12810" max="12810" width="20" style="18" customWidth="1"/>
    <col min="12811" max="12811" width="18.6640625" style="18" customWidth="1"/>
    <col min="12812" max="13056" width="9.33203125" style="18"/>
    <col min="13057" max="13057" width="10" style="18" customWidth="1"/>
    <col min="13058" max="13058" width="47.33203125" style="18" customWidth="1"/>
    <col min="13059" max="13059" width="16.6640625" style="18" customWidth="1"/>
    <col min="13060" max="13060" width="16" style="18" customWidth="1"/>
    <col min="13061" max="13061" width="17" style="18" customWidth="1"/>
    <col min="13062" max="13063" width="18.6640625" style="18" customWidth="1"/>
    <col min="13064" max="13064" width="20" style="18" customWidth="1"/>
    <col min="13065" max="13065" width="16" style="18" customWidth="1"/>
    <col min="13066" max="13066" width="20" style="18" customWidth="1"/>
    <col min="13067" max="13067" width="18.6640625" style="18" customWidth="1"/>
    <col min="13068" max="13312" width="9.33203125" style="18"/>
    <col min="13313" max="13313" width="10" style="18" customWidth="1"/>
    <col min="13314" max="13314" width="47.33203125" style="18" customWidth="1"/>
    <col min="13315" max="13315" width="16.6640625" style="18" customWidth="1"/>
    <col min="13316" max="13316" width="16" style="18" customWidth="1"/>
    <col min="13317" max="13317" width="17" style="18" customWidth="1"/>
    <col min="13318" max="13319" width="18.6640625" style="18" customWidth="1"/>
    <col min="13320" max="13320" width="20" style="18" customWidth="1"/>
    <col min="13321" max="13321" width="16" style="18" customWidth="1"/>
    <col min="13322" max="13322" width="20" style="18" customWidth="1"/>
    <col min="13323" max="13323" width="18.6640625" style="18" customWidth="1"/>
    <col min="13324" max="13568" width="9.33203125" style="18"/>
    <col min="13569" max="13569" width="10" style="18" customWidth="1"/>
    <col min="13570" max="13570" width="47.33203125" style="18" customWidth="1"/>
    <col min="13571" max="13571" width="16.6640625" style="18" customWidth="1"/>
    <col min="13572" max="13572" width="16" style="18" customWidth="1"/>
    <col min="13573" max="13573" width="17" style="18" customWidth="1"/>
    <col min="13574" max="13575" width="18.6640625" style="18" customWidth="1"/>
    <col min="13576" max="13576" width="20" style="18" customWidth="1"/>
    <col min="13577" max="13577" width="16" style="18" customWidth="1"/>
    <col min="13578" max="13578" width="20" style="18" customWidth="1"/>
    <col min="13579" max="13579" width="18.6640625" style="18" customWidth="1"/>
    <col min="13580" max="13824" width="9.33203125" style="18"/>
    <col min="13825" max="13825" width="10" style="18" customWidth="1"/>
    <col min="13826" max="13826" width="47.33203125" style="18" customWidth="1"/>
    <col min="13827" max="13827" width="16.6640625" style="18" customWidth="1"/>
    <col min="13828" max="13828" width="16" style="18" customWidth="1"/>
    <col min="13829" max="13829" width="17" style="18" customWidth="1"/>
    <col min="13830" max="13831" width="18.6640625" style="18" customWidth="1"/>
    <col min="13832" max="13832" width="20" style="18" customWidth="1"/>
    <col min="13833" max="13833" width="16" style="18" customWidth="1"/>
    <col min="13834" max="13834" width="20" style="18" customWidth="1"/>
    <col min="13835" max="13835" width="18.6640625" style="18" customWidth="1"/>
    <col min="13836" max="14080" width="9.33203125" style="18"/>
    <col min="14081" max="14081" width="10" style="18" customWidth="1"/>
    <col min="14082" max="14082" width="47.33203125" style="18" customWidth="1"/>
    <col min="14083" max="14083" width="16.6640625" style="18" customWidth="1"/>
    <col min="14084" max="14084" width="16" style="18" customWidth="1"/>
    <col min="14085" max="14085" width="17" style="18" customWidth="1"/>
    <col min="14086" max="14087" width="18.6640625" style="18" customWidth="1"/>
    <col min="14088" max="14088" width="20" style="18" customWidth="1"/>
    <col min="14089" max="14089" width="16" style="18" customWidth="1"/>
    <col min="14090" max="14090" width="20" style="18" customWidth="1"/>
    <col min="14091" max="14091" width="18.6640625" style="18" customWidth="1"/>
    <col min="14092" max="14336" width="9.33203125" style="18"/>
    <col min="14337" max="14337" width="10" style="18" customWidth="1"/>
    <col min="14338" max="14338" width="47.33203125" style="18" customWidth="1"/>
    <col min="14339" max="14339" width="16.6640625" style="18" customWidth="1"/>
    <col min="14340" max="14340" width="16" style="18" customWidth="1"/>
    <col min="14341" max="14341" width="17" style="18" customWidth="1"/>
    <col min="14342" max="14343" width="18.6640625" style="18" customWidth="1"/>
    <col min="14344" max="14344" width="20" style="18" customWidth="1"/>
    <col min="14345" max="14345" width="16" style="18" customWidth="1"/>
    <col min="14346" max="14346" width="20" style="18" customWidth="1"/>
    <col min="14347" max="14347" width="18.6640625" style="18" customWidth="1"/>
    <col min="14348" max="14592" width="9.33203125" style="18"/>
    <col min="14593" max="14593" width="10" style="18" customWidth="1"/>
    <col min="14594" max="14594" width="47.33203125" style="18" customWidth="1"/>
    <col min="14595" max="14595" width="16.6640625" style="18" customWidth="1"/>
    <col min="14596" max="14596" width="16" style="18" customWidth="1"/>
    <col min="14597" max="14597" width="17" style="18" customWidth="1"/>
    <col min="14598" max="14599" width="18.6640625" style="18" customWidth="1"/>
    <col min="14600" max="14600" width="20" style="18" customWidth="1"/>
    <col min="14601" max="14601" width="16" style="18" customWidth="1"/>
    <col min="14602" max="14602" width="20" style="18" customWidth="1"/>
    <col min="14603" max="14603" width="18.6640625" style="18" customWidth="1"/>
    <col min="14604" max="14848" width="9.33203125" style="18"/>
    <col min="14849" max="14849" width="10" style="18" customWidth="1"/>
    <col min="14850" max="14850" width="47.33203125" style="18" customWidth="1"/>
    <col min="14851" max="14851" width="16.6640625" style="18" customWidth="1"/>
    <col min="14852" max="14852" width="16" style="18" customWidth="1"/>
    <col min="14853" max="14853" width="17" style="18" customWidth="1"/>
    <col min="14854" max="14855" width="18.6640625" style="18" customWidth="1"/>
    <col min="14856" max="14856" width="20" style="18" customWidth="1"/>
    <col min="14857" max="14857" width="16" style="18" customWidth="1"/>
    <col min="14858" max="14858" width="20" style="18" customWidth="1"/>
    <col min="14859" max="14859" width="18.6640625" style="18" customWidth="1"/>
    <col min="14860" max="15104" width="9.33203125" style="18"/>
    <col min="15105" max="15105" width="10" style="18" customWidth="1"/>
    <col min="15106" max="15106" width="47.33203125" style="18" customWidth="1"/>
    <col min="15107" max="15107" width="16.6640625" style="18" customWidth="1"/>
    <col min="15108" max="15108" width="16" style="18" customWidth="1"/>
    <col min="15109" max="15109" width="17" style="18" customWidth="1"/>
    <col min="15110" max="15111" width="18.6640625" style="18" customWidth="1"/>
    <col min="15112" max="15112" width="20" style="18" customWidth="1"/>
    <col min="15113" max="15113" width="16" style="18" customWidth="1"/>
    <col min="15114" max="15114" width="20" style="18" customWidth="1"/>
    <col min="15115" max="15115" width="18.6640625" style="18" customWidth="1"/>
    <col min="15116" max="15360" width="9.33203125" style="18"/>
    <col min="15361" max="15361" width="10" style="18" customWidth="1"/>
    <col min="15362" max="15362" width="47.33203125" style="18" customWidth="1"/>
    <col min="15363" max="15363" width="16.6640625" style="18" customWidth="1"/>
    <col min="15364" max="15364" width="16" style="18" customWidth="1"/>
    <col min="15365" max="15365" width="17" style="18" customWidth="1"/>
    <col min="15366" max="15367" width="18.6640625" style="18" customWidth="1"/>
    <col min="15368" max="15368" width="20" style="18" customWidth="1"/>
    <col min="15369" max="15369" width="16" style="18" customWidth="1"/>
    <col min="15370" max="15370" width="20" style="18" customWidth="1"/>
    <col min="15371" max="15371" width="18.6640625" style="18" customWidth="1"/>
    <col min="15372" max="15616" width="9.33203125" style="18"/>
    <col min="15617" max="15617" width="10" style="18" customWidth="1"/>
    <col min="15618" max="15618" width="47.33203125" style="18" customWidth="1"/>
    <col min="15619" max="15619" width="16.6640625" style="18" customWidth="1"/>
    <col min="15620" max="15620" width="16" style="18" customWidth="1"/>
    <col min="15621" max="15621" width="17" style="18" customWidth="1"/>
    <col min="15622" max="15623" width="18.6640625" style="18" customWidth="1"/>
    <col min="15624" max="15624" width="20" style="18" customWidth="1"/>
    <col min="15625" max="15625" width="16" style="18" customWidth="1"/>
    <col min="15626" max="15626" width="20" style="18" customWidth="1"/>
    <col min="15627" max="15627" width="18.6640625" style="18" customWidth="1"/>
    <col min="15628" max="15872" width="9.33203125" style="18"/>
    <col min="15873" max="15873" width="10" style="18" customWidth="1"/>
    <col min="15874" max="15874" width="47.33203125" style="18" customWidth="1"/>
    <col min="15875" max="15875" width="16.6640625" style="18" customWidth="1"/>
    <col min="15876" max="15876" width="16" style="18" customWidth="1"/>
    <col min="15877" max="15877" width="17" style="18" customWidth="1"/>
    <col min="15878" max="15879" width="18.6640625" style="18" customWidth="1"/>
    <col min="15880" max="15880" width="20" style="18" customWidth="1"/>
    <col min="15881" max="15881" width="16" style="18" customWidth="1"/>
    <col min="15882" max="15882" width="20" style="18" customWidth="1"/>
    <col min="15883" max="15883" width="18.6640625" style="18" customWidth="1"/>
    <col min="15884" max="16128" width="9.33203125" style="18"/>
    <col min="16129" max="16129" width="10" style="18" customWidth="1"/>
    <col min="16130" max="16130" width="47.33203125" style="18" customWidth="1"/>
    <col min="16131" max="16131" width="16.6640625" style="18" customWidth="1"/>
    <col min="16132" max="16132" width="16" style="18" customWidth="1"/>
    <col min="16133" max="16133" width="17" style="18" customWidth="1"/>
    <col min="16134" max="16135" width="18.6640625" style="18" customWidth="1"/>
    <col min="16136" max="16136" width="20" style="18" customWidth="1"/>
    <col min="16137" max="16137" width="16" style="18" customWidth="1"/>
    <col min="16138" max="16138" width="20" style="18" customWidth="1"/>
    <col min="16139" max="16139" width="18.6640625" style="18" customWidth="1"/>
    <col min="16140" max="16384" width="9.33203125" style="18"/>
  </cols>
  <sheetData>
    <row r="2" spans="1:10" ht="24.75" customHeight="1" thickBot="1" x14ac:dyDescent="0.25">
      <c r="B2" s="724" t="s">
        <v>615</v>
      </c>
      <c r="C2" s="725"/>
      <c r="D2" s="725"/>
      <c r="E2" s="725"/>
      <c r="F2" s="725"/>
      <c r="G2" s="726"/>
      <c r="H2" s="19"/>
      <c r="I2" s="278"/>
      <c r="J2" s="278"/>
    </row>
    <row r="3" spans="1:10" x14ac:dyDescent="0.2">
      <c r="B3" s="21"/>
      <c r="C3" s="22"/>
      <c r="D3" s="22"/>
      <c r="E3" s="22"/>
      <c r="F3" s="22"/>
      <c r="G3" s="283"/>
      <c r="H3" s="19"/>
      <c r="I3" s="278"/>
      <c r="J3" s="278"/>
    </row>
    <row r="4" spans="1:10" x14ac:dyDescent="0.2">
      <c r="B4" s="21"/>
      <c r="C4" s="22"/>
      <c r="D4" s="22"/>
      <c r="E4" s="22"/>
      <c r="F4" s="22"/>
      <c r="G4" s="283"/>
      <c r="H4" s="19"/>
      <c r="I4" s="278"/>
      <c r="J4" s="278"/>
    </row>
    <row r="5" spans="1:10" x14ac:dyDescent="0.2">
      <c r="B5" s="727" t="s">
        <v>262</v>
      </c>
      <c r="C5" s="728"/>
      <c r="D5" s="728"/>
      <c r="E5" s="728"/>
      <c r="F5" s="728"/>
      <c r="G5" s="283"/>
      <c r="H5" s="19"/>
      <c r="I5" s="278"/>
      <c r="J5" s="278"/>
    </row>
    <row r="6" spans="1:10" x14ac:dyDescent="0.2">
      <c r="B6" s="21"/>
      <c r="C6" s="22"/>
      <c r="D6" s="22"/>
      <c r="E6" s="22"/>
      <c r="F6" s="22"/>
      <c r="G6" s="283"/>
      <c r="H6" s="19"/>
      <c r="I6" s="278"/>
      <c r="J6" s="278"/>
    </row>
    <row r="7" spans="1:10" s="26" customFormat="1" x14ac:dyDescent="0.2">
      <c r="A7" s="24"/>
      <c r="B7" s="729" t="s">
        <v>263</v>
      </c>
      <c r="C7" s="730"/>
      <c r="D7" s="25"/>
      <c r="E7" s="731">
        <v>111</v>
      </c>
      <c r="F7" s="709"/>
      <c r="H7" s="27"/>
    </row>
    <row r="8" spans="1:10" x14ac:dyDescent="0.2">
      <c r="B8" s="732" t="s">
        <v>264</v>
      </c>
      <c r="C8" s="733"/>
      <c r="D8" s="28"/>
      <c r="E8" s="722" t="s">
        <v>265</v>
      </c>
      <c r="F8" s="722"/>
      <c r="G8" s="283"/>
      <c r="H8" s="19"/>
      <c r="I8" s="278"/>
      <c r="J8" s="278"/>
    </row>
    <row r="9" spans="1:10" x14ac:dyDescent="0.2">
      <c r="B9" s="720" t="s">
        <v>266</v>
      </c>
      <c r="C9" s="721"/>
      <c r="D9" s="721"/>
      <c r="E9" s="721"/>
      <c r="F9" s="721"/>
      <c r="G9" s="283"/>
      <c r="H9" s="19"/>
      <c r="I9" s="278"/>
      <c r="J9" s="278"/>
    </row>
    <row r="10" spans="1:10" s="280" customFormat="1" x14ac:dyDescent="0.2">
      <c r="A10" s="722" t="s">
        <v>267</v>
      </c>
      <c r="B10" s="723" t="s">
        <v>268</v>
      </c>
      <c r="C10" s="722" t="s">
        <v>269</v>
      </c>
      <c r="D10" s="722" t="s">
        <v>270</v>
      </c>
      <c r="E10" s="722" t="s">
        <v>271</v>
      </c>
      <c r="F10" s="722" t="s">
        <v>272</v>
      </c>
      <c r="G10" s="719" t="s">
        <v>273</v>
      </c>
      <c r="H10" s="27"/>
    </row>
    <row r="11" spans="1:10" s="280" customFormat="1" x14ac:dyDescent="0.2">
      <c r="A11" s="722"/>
      <c r="B11" s="723"/>
      <c r="C11" s="722"/>
      <c r="D11" s="722"/>
      <c r="E11" s="722"/>
      <c r="F11" s="722"/>
      <c r="G11" s="719"/>
      <c r="H11" s="27"/>
    </row>
    <row r="12" spans="1:10" s="284" customFormat="1" x14ac:dyDescent="0.2">
      <c r="A12" s="722"/>
      <c r="B12" s="723"/>
      <c r="C12" s="722"/>
      <c r="D12" s="722"/>
      <c r="E12" s="722"/>
      <c r="F12" s="722"/>
      <c r="G12" s="719"/>
      <c r="H12" s="30"/>
    </row>
    <row r="13" spans="1:10" s="280" customFormat="1" x14ac:dyDescent="0.2">
      <c r="A13" s="279">
        <v>1</v>
      </c>
      <c r="B13" s="281">
        <v>2</v>
      </c>
      <c r="C13" s="279">
        <v>3</v>
      </c>
      <c r="D13" s="43">
        <v>8</v>
      </c>
      <c r="E13" s="43">
        <v>9</v>
      </c>
      <c r="F13" s="43">
        <v>10</v>
      </c>
      <c r="G13" s="44">
        <v>11</v>
      </c>
      <c r="H13" s="27"/>
    </row>
    <row r="14" spans="1:10" s="280" customFormat="1" x14ac:dyDescent="0.2">
      <c r="A14" s="45">
        <v>4.1924999999999999</v>
      </c>
      <c r="B14" s="46" t="s">
        <v>274</v>
      </c>
      <c r="C14" s="108">
        <v>10.5</v>
      </c>
      <c r="D14" s="189">
        <v>306923</v>
      </c>
      <c r="E14" s="189">
        <v>131538.54</v>
      </c>
      <c r="F14" s="189">
        <v>13</v>
      </c>
      <c r="G14" s="190">
        <v>5700000</v>
      </c>
      <c r="H14" s="27"/>
    </row>
    <row r="15" spans="1:10" s="280" customFormat="1" ht="22.5" x14ac:dyDescent="0.2">
      <c r="A15" s="45">
        <v>4.7196899999999999</v>
      </c>
      <c r="B15" s="46" t="s">
        <v>276</v>
      </c>
      <c r="C15" s="108">
        <v>7</v>
      </c>
      <c r="D15" s="189">
        <v>175000</v>
      </c>
      <c r="E15" s="189">
        <v>75000</v>
      </c>
      <c r="F15" s="189">
        <v>12</v>
      </c>
      <c r="G15" s="190">
        <f>(D15+E15)*F15</f>
        <v>3000000</v>
      </c>
      <c r="H15" s="27"/>
    </row>
    <row r="16" spans="1:10" s="280" customFormat="1" x14ac:dyDescent="0.2">
      <c r="A16" s="45">
        <v>4.7099000000000002</v>
      </c>
      <c r="B16" s="46" t="s">
        <v>277</v>
      </c>
      <c r="C16" s="108">
        <v>7</v>
      </c>
      <c r="D16" s="189">
        <v>93350</v>
      </c>
      <c r="E16" s="189">
        <v>39983.33</v>
      </c>
      <c r="F16" s="189">
        <v>12</v>
      </c>
      <c r="G16" s="190">
        <v>1600000</v>
      </c>
      <c r="H16" s="27"/>
    </row>
    <row r="17" spans="1:11" s="280" customFormat="1" x14ac:dyDescent="0.2">
      <c r="A17" s="45">
        <v>4.7099000000000002</v>
      </c>
      <c r="B17" s="46" t="s">
        <v>278</v>
      </c>
      <c r="C17" s="108">
        <v>0</v>
      </c>
      <c r="D17" s="189">
        <v>0</v>
      </c>
      <c r="E17" s="189">
        <v>0</v>
      </c>
      <c r="F17" s="189">
        <v>0</v>
      </c>
      <c r="G17" s="190">
        <f>(D17+E17)*F17</f>
        <v>0</v>
      </c>
      <c r="H17" s="27"/>
    </row>
    <row r="18" spans="1:11" s="34" customFormat="1" ht="10.5" x14ac:dyDescent="0.15">
      <c r="A18" s="191"/>
      <c r="B18" s="192" t="s">
        <v>521</v>
      </c>
      <c r="C18" s="193">
        <f>C14+C17+C16</f>
        <v>17.5</v>
      </c>
      <c r="D18" s="191"/>
      <c r="E18" s="191"/>
      <c r="F18" s="191"/>
      <c r="G18" s="197">
        <f>SUM(G14:G17)</f>
        <v>10300000</v>
      </c>
      <c r="H18" s="33"/>
    </row>
    <row r="19" spans="1:11" s="35" customFormat="1" ht="10.5" x14ac:dyDescent="0.15">
      <c r="A19" s="198"/>
      <c r="B19" s="199"/>
      <c r="C19" s="198"/>
      <c r="D19" s="198"/>
      <c r="E19" s="198"/>
      <c r="F19" s="198"/>
      <c r="G19" s="194"/>
      <c r="H19" s="33"/>
    </row>
    <row r="20" spans="1:11" s="280" customFormat="1" x14ac:dyDescent="0.2">
      <c r="A20" s="36" t="s">
        <v>279</v>
      </c>
      <c r="B20" s="746" t="s">
        <v>280</v>
      </c>
      <c r="C20" s="747"/>
      <c r="D20" s="747"/>
      <c r="E20" s="747"/>
      <c r="F20" s="747"/>
      <c r="G20" s="747"/>
      <c r="H20" s="27"/>
      <c r="J20" s="37"/>
      <c r="K20" s="38"/>
    </row>
    <row r="21" spans="1:11" s="42" customFormat="1" ht="33.75" x14ac:dyDescent="0.2">
      <c r="A21" s="279" t="s">
        <v>267</v>
      </c>
      <c r="B21" s="281" t="s">
        <v>281</v>
      </c>
      <c r="C21" s="41" t="s">
        <v>282</v>
      </c>
      <c r="D21" s="279" t="s">
        <v>283</v>
      </c>
      <c r="E21" s="279" t="s">
        <v>284</v>
      </c>
      <c r="F21" s="706" t="s">
        <v>285</v>
      </c>
      <c r="G21" s="718"/>
      <c r="H21" s="19"/>
    </row>
    <row r="22" spans="1:11" s="280" customFormat="1" x14ac:dyDescent="0.2">
      <c r="A22" s="279"/>
      <c r="B22" s="242">
        <v>4.1924999999999999</v>
      </c>
      <c r="C22" s="43"/>
      <c r="D22" s="43"/>
      <c r="E22" s="43"/>
      <c r="F22" s="43"/>
      <c r="G22" s="44"/>
      <c r="H22" s="27"/>
    </row>
    <row r="23" spans="1:11" s="280" customFormat="1" ht="33.75" x14ac:dyDescent="0.2">
      <c r="A23" s="45">
        <v>1</v>
      </c>
      <c r="B23" s="46" t="s">
        <v>286</v>
      </c>
      <c r="C23" s="47">
        <v>0</v>
      </c>
      <c r="D23" s="47">
        <v>0</v>
      </c>
      <c r="E23" s="47">
        <v>0</v>
      </c>
      <c r="F23" s="748">
        <f>C23*D23*E23</f>
        <v>0</v>
      </c>
      <c r="G23" s="709"/>
      <c r="H23" s="27"/>
    </row>
    <row r="24" spans="1:11" s="280" customFormat="1" x14ac:dyDescent="0.2">
      <c r="A24" s="45">
        <v>2</v>
      </c>
      <c r="B24" s="46" t="s">
        <v>287</v>
      </c>
      <c r="C24" s="47">
        <v>0</v>
      </c>
      <c r="D24" s="47">
        <v>0</v>
      </c>
      <c r="E24" s="47">
        <v>0</v>
      </c>
      <c r="F24" s="748">
        <f>C24*D24*E24</f>
        <v>0</v>
      </c>
      <c r="G24" s="709"/>
      <c r="H24" s="27"/>
    </row>
    <row r="25" spans="1:11" s="280" customFormat="1" x14ac:dyDescent="0.2">
      <c r="A25" s="48"/>
      <c r="B25" s="227" t="s">
        <v>288</v>
      </c>
      <c r="C25" s="49">
        <f>SUM(C23:C24)</f>
        <v>0</v>
      </c>
      <c r="D25" s="49">
        <f>SUM(D23:D24)</f>
        <v>0</v>
      </c>
      <c r="E25" s="49">
        <f>SUM(E23:E24)</f>
        <v>0</v>
      </c>
      <c r="F25" s="749">
        <f>SUM(F23:G24)</f>
        <v>0</v>
      </c>
      <c r="G25" s="750"/>
      <c r="H25" s="27"/>
    </row>
    <row r="26" spans="1:11" s="280" customFormat="1" x14ac:dyDescent="0.2">
      <c r="A26" s="36" t="s">
        <v>289</v>
      </c>
      <c r="B26" s="746" t="s">
        <v>280</v>
      </c>
      <c r="C26" s="747"/>
      <c r="D26" s="747"/>
      <c r="E26" s="747"/>
      <c r="F26" s="747"/>
      <c r="G26" s="747"/>
      <c r="H26" s="27"/>
      <c r="J26" s="37"/>
      <c r="K26" s="38"/>
    </row>
    <row r="27" spans="1:11" s="42" customFormat="1" ht="67.5" x14ac:dyDescent="0.2">
      <c r="A27" s="279" t="s">
        <v>267</v>
      </c>
      <c r="B27" s="281" t="s">
        <v>281</v>
      </c>
      <c r="C27" s="279" t="s">
        <v>282</v>
      </c>
      <c r="D27" s="279" t="s">
        <v>283</v>
      </c>
      <c r="E27" s="279" t="s">
        <v>284</v>
      </c>
      <c r="F27" s="706" t="s">
        <v>285</v>
      </c>
      <c r="G27" s="718"/>
      <c r="H27" s="19"/>
    </row>
    <row r="28" spans="1:11" s="280" customFormat="1" x14ac:dyDescent="0.2">
      <c r="A28" s="279"/>
      <c r="B28" s="242">
        <v>4.1924999999999999</v>
      </c>
      <c r="C28" s="43"/>
      <c r="D28" s="43"/>
      <c r="E28" s="43"/>
      <c r="F28" s="43"/>
      <c r="G28" s="44"/>
      <c r="H28" s="27"/>
    </row>
    <row r="29" spans="1:11" s="280" customFormat="1" ht="33.75" x14ac:dyDescent="0.2">
      <c r="A29" s="45">
        <v>1</v>
      </c>
      <c r="B29" s="46" t="s">
        <v>290</v>
      </c>
      <c r="C29" s="47">
        <v>0</v>
      </c>
      <c r="D29" s="47">
        <v>0</v>
      </c>
      <c r="E29" s="47">
        <v>0</v>
      </c>
      <c r="F29" s="748">
        <f>C29*D29*E29</f>
        <v>0</v>
      </c>
      <c r="G29" s="709"/>
      <c r="H29" s="27"/>
    </row>
    <row r="30" spans="1:11" s="280" customFormat="1" ht="33.75" x14ac:dyDescent="0.2">
      <c r="A30" s="45">
        <v>2</v>
      </c>
      <c r="B30" s="46" t="s">
        <v>291</v>
      </c>
      <c r="C30" s="47">
        <v>0</v>
      </c>
      <c r="D30" s="47">
        <v>0</v>
      </c>
      <c r="E30" s="47">
        <v>0</v>
      </c>
      <c r="F30" s="748">
        <f>C30*D30*E30</f>
        <v>0</v>
      </c>
      <c r="G30" s="709"/>
      <c r="H30" s="27"/>
    </row>
    <row r="31" spans="1:11" s="280" customFormat="1" x14ac:dyDescent="0.2">
      <c r="A31" s="48"/>
      <c r="B31" s="227" t="s">
        <v>288</v>
      </c>
      <c r="C31" s="49">
        <f>SUM(C29:C30)</f>
        <v>0</v>
      </c>
      <c r="D31" s="49">
        <f>SUM(D29:D30)</f>
        <v>0</v>
      </c>
      <c r="E31" s="49">
        <f>SUM(E29:E30)</f>
        <v>0</v>
      </c>
      <c r="F31" s="749">
        <f>SUM(F29:G30)</f>
        <v>0</v>
      </c>
      <c r="G31" s="750"/>
      <c r="H31" s="27"/>
    </row>
    <row r="32" spans="1:11" s="280" customFormat="1" x14ac:dyDescent="0.2">
      <c r="A32" s="36"/>
      <c r="B32" s="50"/>
      <c r="G32" s="27"/>
      <c r="H32" s="27"/>
    </row>
    <row r="33" spans="1:8" s="280" customFormat="1" x14ac:dyDescent="0.2">
      <c r="A33" s="36"/>
      <c r="B33" s="746" t="s">
        <v>292</v>
      </c>
      <c r="C33" s="747"/>
      <c r="D33" s="747"/>
      <c r="E33" s="747"/>
      <c r="F33" s="747"/>
      <c r="G33" s="747"/>
      <c r="H33" s="27"/>
    </row>
    <row r="34" spans="1:8" s="42" customFormat="1" ht="45" x14ac:dyDescent="0.2">
      <c r="A34" s="279" t="s">
        <v>267</v>
      </c>
      <c r="B34" s="281" t="s">
        <v>281</v>
      </c>
      <c r="C34" s="279" t="s">
        <v>293</v>
      </c>
      <c r="D34" s="279" t="s">
        <v>294</v>
      </c>
      <c r="E34" s="279" t="s">
        <v>295</v>
      </c>
      <c r="F34" s="706" t="s">
        <v>285</v>
      </c>
      <c r="G34" s="718"/>
      <c r="H34" s="19"/>
    </row>
    <row r="35" spans="1:8" s="280" customFormat="1" x14ac:dyDescent="0.2">
      <c r="A35" s="279"/>
      <c r="B35" s="281"/>
      <c r="C35" s="43"/>
      <c r="D35" s="43"/>
      <c r="E35" s="43"/>
      <c r="F35" s="715"/>
      <c r="G35" s="709"/>
      <c r="H35" s="27"/>
    </row>
    <row r="36" spans="1:8" s="280" customFormat="1" x14ac:dyDescent="0.2">
      <c r="A36" s="36"/>
      <c r="B36" s="50"/>
      <c r="G36" s="27"/>
      <c r="H36" s="27"/>
    </row>
    <row r="37" spans="1:8" s="280" customFormat="1" ht="12.75" x14ac:dyDescent="0.2">
      <c r="A37" s="36"/>
      <c r="B37" s="716" t="s">
        <v>296</v>
      </c>
      <c r="C37" s="717"/>
      <c r="D37" s="717"/>
      <c r="E37" s="717"/>
      <c r="F37" s="717"/>
      <c r="G37" s="717"/>
      <c r="H37" s="42"/>
    </row>
    <row r="38" spans="1:8" s="42" customFormat="1" ht="33.75" x14ac:dyDescent="0.2">
      <c r="A38" s="279" t="s">
        <v>267</v>
      </c>
      <c r="B38" s="706" t="s">
        <v>297</v>
      </c>
      <c r="C38" s="707"/>
      <c r="D38" s="706" t="s">
        <v>298</v>
      </c>
      <c r="E38" s="707"/>
      <c r="F38" s="706" t="s">
        <v>299</v>
      </c>
      <c r="G38" s="718"/>
      <c r="H38" s="19"/>
    </row>
    <row r="39" spans="1:8" s="280" customFormat="1" x14ac:dyDescent="0.2">
      <c r="A39" s="279"/>
      <c r="B39" s="714"/>
      <c r="C39" s="709"/>
      <c r="D39" s="715"/>
      <c r="E39" s="709"/>
      <c r="F39" s="715"/>
      <c r="G39" s="709"/>
      <c r="H39" s="27"/>
    </row>
    <row r="40" spans="1:8" s="280" customFormat="1" x14ac:dyDescent="0.2">
      <c r="A40" s="51">
        <v>1</v>
      </c>
      <c r="B40" s="706" t="s">
        <v>300</v>
      </c>
      <c r="C40" s="707"/>
      <c r="D40" s="708">
        <f>F18</f>
        <v>0</v>
      </c>
      <c r="E40" s="709"/>
      <c r="F40" s="712">
        <f>SUM(F41:G43)</f>
        <v>2266000</v>
      </c>
      <c r="G40" s="713"/>
      <c r="H40" s="27"/>
    </row>
    <row r="41" spans="1:8" s="280" customFormat="1" x14ac:dyDescent="0.2">
      <c r="A41" s="51">
        <v>1.1000000000000001</v>
      </c>
      <c r="B41" s="706" t="s">
        <v>301</v>
      </c>
      <c r="C41" s="707"/>
      <c r="D41" s="708">
        <f t="shared" ref="D41:D50" si="0">D40</f>
        <v>0</v>
      </c>
      <c r="E41" s="709"/>
      <c r="F41" s="710">
        <f>G18*22%</f>
        <v>2266000</v>
      </c>
      <c r="G41" s="711"/>
      <c r="H41" s="27"/>
    </row>
    <row r="42" spans="1:8" s="280" customFormat="1" x14ac:dyDescent="0.2">
      <c r="A42" s="51">
        <v>1.2</v>
      </c>
      <c r="B42" s="706" t="s">
        <v>302</v>
      </c>
      <c r="C42" s="707"/>
      <c r="D42" s="708">
        <f t="shared" si="0"/>
        <v>0</v>
      </c>
      <c r="E42" s="709"/>
      <c r="F42" s="710"/>
      <c r="G42" s="711"/>
      <c r="H42" s="27"/>
    </row>
    <row r="43" spans="1:8" s="280" customFormat="1" x14ac:dyDescent="0.2">
      <c r="A43" s="51">
        <v>1.3</v>
      </c>
      <c r="B43" s="706" t="s">
        <v>303</v>
      </c>
      <c r="C43" s="707"/>
      <c r="D43" s="708">
        <f t="shared" si="0"/>
        <v>0</v>
      </c>
      <c r="E43" s="709"/>
      <c r="F43" s="710"/>
      <c r="G43" s="711"/>
      <c r="H43" s="27"/>
    </row>
    <row r="44" spans="1:8" s="280" customFormat="1" x14ac:dyDescent="0.2">
      <c r="A44" s="51">
        <v>2</v>
      </c>
      <c r="B44" s="706" t="s">
        <v>304</v>
      </c>
      <c r="C44" s="707"/>
      <c r="D44" s="708">
        <f t="shared" si="0"/>
        <v>0</v>
      </c>
      <c r="E44" s="709"/>
      <c r="F44" s="712">
        <f>SUM(F45:G47)</f>
        <v>319300</v>
      </c>
      <c r="G44" s="713"/>
      <c r="H44" s="27"/>
    </row>
    <row r="45" spans="1:8" s="280" customFormat="1" x14ac:dyDescent="0.2">
      <c r="A45" s="51">
        <v>2.1</v>
      </c>
      <c r="B45" s="706" t="s">
        <v>305</v>
      </c>
      <c r="C45" s="707"/>
      <c r="D45" s="708">
        <f t="shared" si="0"/>
        <v>0</v>
      </c>
      <c r="E45" s="709"/>
      <c r="F45" s="710">
        <f>G18*2.9%</f>
        <v>298700</v>
      </c>
      <c r="G45" s="711"/>
      <c r="H45" s="27"/>
    </row>
    <row r="46" spans="1:8" s="280" customFormat="1" x14ac:dyDescent="0.2">
      <c r="A46" s="51">
        <v>2.2000000000000002</v>
      </c>
      <c r="B46" s="706" t="s">
        <v>306</v>
      </c>
      <c r="C46" s="707"/>
      <c r="D46" s="708">
        <f t="shared" si="0"/>
        <v>0</v>
      </c>
      <c r="E46" s="709"/>
      <c r="F46" s="710" t="s">
        <v>258</v>
      </c>
      <c r="G46" s="711"/>
      <c r="H46" s="27"/>
    </row>
    <row r="47" spans="1:8" s="280" customFormat="1" x14ac:dyDescent="0.2">
      <c r="A47" s="51">
        <v>2.2999999999999998</v>
      </c>
      <c r="B47" s="706" t="s">
        <v>307</v>
      </c>
      <c r="C47" s="707"/>
      <c r="D47" s="708">
        <f t="shared" si="0"/>
        <v>0</v>
      </c>
      <c r="E47" s="709"/>
      <c r="F47" s="710">
        <f>G18*0.2%</f>
        <v>20600</v>
      </c>
      <c r="G47" s="711"/>
      <c r="H47" s="27"/>
    </row>
    <row r="48" spans="1:8" s="280" customFormat="1" x14ac:dyDescent="0.2">
      <c r="A48" s="51">
        <v>2.4</v>
      </c>
      <c r="B48" s="706" t="s">
        <v>308</v>
      </c>
      <c r="C48" s="707"/>
      <c r="D48" s="708">
        <f t="shared" si="0"/>
        <v>0</v>
      </c>
      <c r="E48" s="709"/>
      <c r="F48" s="710"/>
      <c r="G48" s="711"/>
      <c r="H48" s="27"/>
    </row>
    <row r="49" spans="1:10" s="280" customFormat="1" x14ac:dyDescent="0.2">
      <c r="A49" s="51">
        <v>2.5</v>
      </c>
      <c r="B49" s="706" t="s">
        <v>309</v>
      </c>
      <c r="C49" s="707"/>
      <c r="D49" s="708">
        <f t="shared" si="0"/>
        <v>0</v>
      </c>
      <c r="E49" s="709"/>
      <c r="F49" s="710"/>
      <c r="G49" s="711"/>
      <c r="H49" s="27"/>
    </row>
    <row r="50" spans="1:10" s="280" customFormat="1" x14ac:dyDescent="0.2">
      <c r="A50" s="51">
        <v>3</v>
      </c>
      <c r="B50" s="706" t="s">
        <v>310</v>
      </c>
      <c r="C50" s="707"/>
      <c r="D50" s="708">
        <f t="shared" si="0"/>
        <v>0</v>
      </c>
      <c r="E50" s="709"/>
      <c r="F50" s="712">
        <f>G18*5.1%</f>
        <v>525300</v>
      </c>
      <c r="G50" s="713"/>
      <c r="H50" s="27"/>
    </row>
    <row r="51" spans="1:10" s="280" customFormat="1" x14ac:dyDescent="0.2">
      <c r="A51" s="229"/>
      <c r="B51" s="700" t="s">
        <v>288</v>
      </c>
      <c r="C51" s="701"/>
      <c r="D51" s="702"/>
      <c r="E51" s="703"/>
      <c r="F51" s="704">
        <f>G54</f>
        <v>3317371</v>
      </c>
      <c r="G51" s="705"/>
      <c r="H51" s="52"/>
    </row>
    <row r="52" spans="1:10" s="280" customFormat="1" ht="12" thickBot="1" x14ac:dyDescent="0.25">
      <c r="A52" s="36"/>
      <c r="B52" s="36"/>
      <c r="C52" s="53"/>
      <c r="D52" s="54" t="s">
        <v>311</v>
      </c>
      <c r="E52" s="55">
        <v>4.1924999999999999</v>
      </c>
      <c r="F52" s="56">
        <v>1757591</v>
      </c>
      <c r="G52" s="57"/>
      <c r="H52" s="52"/>
    </row>
    <row r="53" spans="1:10" s="280" customFormat="1" ht="12" thickBot="1" x14ac:dyDescent="0.25">
      <c r="A53" s="36"/>
      <c r="B53" s="36"/>
      <c r="C53" s="53"/>
      <c r="D53" s="54"/>
      <c r="E53" s="32">
        <v>4.7196899999999999</v>
      </c>
      <c r="F53" s="56">
        <v>987938</v>
      </c>
      <c r="G53" s="57"/>
      <c r="H53" s="52"/>
    </row>
    <row r="54" spans="1:10" s="280" customFormat="1" x14ac:dyDescent="0.2">
      <c r="A54" s="36"/>
      <c r="B54" s="36"/>
      <c r="C54" s="53"/>
      <c r="D54" s="54"/>
      <c r="E54" s="32">
        <v>4.7099000000000002</v>
      </c>
      <c r="F54" s="56">
        <v>571842</v>
      </c>
      <c r="G54" s="58">
        <f>SUM(F52:F54)</f>
        <v>3317371</v>
      </c>
      <c r="H54" s="52"/>
    </row>
    <row r="55" spans="1:10" s="280" customFormat="1" x14ac:dyDescent="0.2">
      <c r="A55" s="36"/>
      <c r="B55" s="50"/>
      <c r="C55" s="54"/>
      <c r="D55" s="54"/>
      <c r="E55" s="54"/>
      <c r="F55" s="54"/>
      <c r="G55" s="59"/>
      <c r="H55" s="59"/>
    </row>
    <row r="56" spans="1:10" s="26" customFormat="1" x14ac:dyDescent="0.2">
      <c r="A56" s="24"/>
      <c r="B56" s="729" t="s">
        <v>263</v>
      </c>
      <c r="C56" s="730"/>
      <c r="D56" s="25"/>
      <c r="E56" s="731">
        <v>112</v>
      </c>
      <c r="F56" s="709"/>
      <c r="H56" s="27"/>
    </row>
    <row r="57" spans="1:10" x14ac:dyDescent="0.2">
      <c r="B57" s="742" t="s">
        <v>264</v>
      </c>
      <c r="C57" s="743"/>
      <c r="D57" s="735"/>
      <c r="E57" s="722" t="s">
        <v>265</v>
      </c>
      <c r="F57" s="722"/>
      <c r="G57" s="283"/>
      <c r="H57" s="19"/>
      <c r="I57" s="278"/>
      <c r="J57" s="278"/>
    </row>
    <row r="58" spans="1:10" s="62" customFormat="1" x14ac:dyDescent="0.2">
      <c r="A58" s="60">
        <v>112</v>
      </c>
      <c r="B58" s="745" t="s">
        <v>312</v>
      </c>
      <c r="C58" s="745"/>
      <c r="D58" s="745"/>
      <c r="E58" s="745"/>
      <c r="F58" s="745"/>
      <c r="G58" s="699"/>
      <c r="H58" s="699"/>
      <c r="I58" s="61"/>
      <c r="J58" s="61"/>
    </row>
    <row r="60" spans="1:10" s="42" customFormat="1" ht="45" x14ac:dyDescent="0.2">
      <c r="A60" s="279" t="s">
        <v>267</v>
      </c>
      <c r="B60" s="281" t="s">
        <v>281</v>
      </c>
      <c r="C60" s="279" t="s">
        <v>313</v>
      </c>
      <c r="D60" s="279" t="s">
        <v>314</v>
      </c>
      <c r="E60" s="279" t="s">
        <v>315</v>
      </c>
      <c r="F60" s="279" t="s">
        <v>316</v>
      </c>
      <c r="G60" s="19"/>
      <c r="H60" s="19"/>
    </row>
    <row r="61" spans="1:10" s="280" customFormat="1" x14ac:dyDescent="0.2">
      <c r="A61" s="43">
        <v>1</v>
      </c>
      <c r="B61" s="64">
        <v>2</v>
      </c>
      <c r="C61" s="43">
        <v>3</v>
      </c>
      <c r="D61" s="43">
        <v>4</v>
      </c>
      <c r="E61" s="43">
        <v>5</v>
      </c>
      <c r="F61" s="43">
        <v>6</v>
      </c>
      <c r="G61" s="27"/>
      <c r="H61" s="27"/>
    </row>
    <row r="62" spans="1:10" s="280" customFormat="1" x14ac:dyDescent="0.2">
      <c r="A62" s="43"/>
      <c r="B62" s="241">
        <v>4.1924999999999999</v>
      </c>
      <c r="C62" s="43"/>
      <c r="D62" s="43"/>
      <c r="E62" s="43"/>
      <c r="F62" s="56"/>
      <c r="G62" s="27"/>
      <c r="H62" s="27"/>
    </row>
    <row r="63" spans="1:10" x14ac:dyDescent="0.2">
      <c r="A63" s="65"/>
      <c r="B63" s="64"/>
      <c r="C63" s="47"/>
      <c r="D63" s="47"/>
      <c r="E63" s="47"/>
      <c r="F63" s="286"/>
    </row>
    <row r="64" spans="1:10" x14ac:dyDescent="0.2">
      <c r="A64" s="47"/>
      <c r="B64" s="236">
        <v>4.7099000000000002</v>
      </c>
      <c r="C64" s="47"/>
      <c r="D64" s="47"/>
      <c r="E64" s="47"/>
      <c r="F64" s="67">
        <f>SUM(F65:F65)</f>
        <v>35000</v>
      </c>
    </row>
    <row r="65" spans="1:10" x14ac:dyDescent="0.2">
      <c r="A65" s="68"/>
      <c r="B65" s="64" t="s">
        <v>317</v>
      </c>
      <c r="C65" s="43">
        <v>35000</v>
      </c>
      <c r="D65" s="43">
        <v>1</v>
      </c>
      <c r="E65" s="43">
        <v>4</v>
      </c>
      <c r="F65" s="69">
        <v>35000</v>
      </c>
    </row>
    <row r="66" spans="1:10" x14ac:dyDescent="0.2">
      <c r="A66" s="70"/>
      <c r="B66" s="227" t="s">
        <v>318</v>
      </c>
      <c r="C66" s="70"/>
      <c r="D66" s="70"/>
      <c r="E66" s="70"/>
      <c r="F66" s="90">
        <f>F65+F62</f>
        <v>35000</v>
      </c>
    </row>
    <row r="67" spans="1:10" s="280" customFormat="1" x14ac:dyDescent="0.2">
      <c r="A67" s="36"/>
      <c r="B67" s="50"/>
      <c r="C67" s="54"/>
      <c r="D67" s="54"/>
      <c r="E67" s="54"/>
      <c r="F67" s="54"/>
      <c r="G67" s="71"/>
      <c r="H67" s="27"/>
    </row>
    <row r="68" spans="1:10" s="26" customFormat="1" x14ac:dyDescent="0.2">
      <c r="A68" s="24"/>
      <c r="B68" s="729" t="s">
        <v>263</v>
      </c>
      <c r="C68" s="730"/>
      <c r="D68" s="25"/>
      <c r="E68" s="731" t="s">
        <v>319</v>
      </c>
      <c r="F68" s="709"/>
      <c r="H68" s="27"/>
    </row>
    <row r="69" spans="1:10" x14ac:dyDescent="0.2">
      <c r="B69" s="742" t="s">
        <v>264</v>
      </c>
      <c r="C69" s="743"/>
      <c r="D69" s="735"/>
      <c r="E69" s="722" t="s">
        <v>265</v>
      </c>
      <c r="F69" s="722"/>
      <c r="G69" s="283"/>
      <c r="H69" s="19"/>
      <c r="I69" s="278"/>
      <c r="J69" s="278"/>
    </row>
    <row r="70" spans="1:10" x14ac:dyDescent="0.2">
      <c r="A70" s="60" t="s">
        <v>320</v>
      </c>
      <c r="B70" s="697" t="s">
        <v>321</v>
      </c>
      <c r="C70" s="698"/>
      <c r="D70" s="698"/>
      <c r="E70" s="698"/>
      <c r="F70" s="698"/>
      <c r="G70" s="699"/>
      <c r="H70" s="699"/>
      <c r="I70" s="278"/>
      <c r="J70" s="278"/>
    </row>
    <row r="71" spans="1:10" s="280" customFormat="1" ht="33.75" x14ac:dyDescent="0.2">
      <c r="A71" s="279" t="s">
        <v>267</v>
      </c>
      <c r="B71" s="281" t="s">
        <v>17</v>
      </c>
      <c r="C71" s="279" t="s">
        <v>322</v>
      </c>
      <c r="D71" s="279" t="s">
        <v>323</v>
      </c>
      <c r="E71" s="279"/>
      <c r="F71" s="279" t="s">
        <v>324</v>
      </c>
      <c r="G71" s="27"/>
      <c r="H71" s="27"/>
    </row>
    <row r="72" spans="1:10" s="280" customFormat="1" x14ac:dyDescent="0.2">
      <c r="A72" s="43">
        <v>1</v>
      </c>
      <c r="B72" s="64">
        <v>2</v>
      </c>
      <c r="C72" s="43">
        <v>3</v>
      </c>
      <c r="D72" s="43">
        <v>4</v>
      </c>
      <c r="E72" s="43">
        <v>5</v>
      </c>
      <c r="F72" s="43">
        <v>6</v>
      </c>
      <c r="G72" s="27"/>
      <c r="H72" s="27"/>
    </row>
    <row r="73" spans="1:10" x14ac:dyDescent="0.2">
      <c r="A73" s="72"/>
      <c r="B73" s="227" t="s">
        <v>318</v>
      </c>
      <c r="C73" s="70"/>
      <c r="D73" s="70"/>
      <c r="E73" s="70"/>
      <c r="F73" s="56"/>
    </row>
    <row r="74" spans="1:10" x14ac:dyDescent="0.2">
      <c r="A74" s="60" t="s">
        <v>325</v>
      </c>
      <c r="B74" s="697" t="s">
        <v>321</v>
      </c>
      <c r="C74" s="698"/>
      <c r="D74" s="698"/>
      <c r="E74" s="698"/>
      <c r="F74" s="698"/>
      <c r="G74" s="699"/>
      <c r="H74" s="699"/>
      <c r="I74" s="278"/>
      <c r="J74" s="278"/>
    </row>
    <row r="75" spans="1:10" s="280" customFormat="1" ht="33.75" x14ac:dyDescent="0.2">
      <c r="A75" s="279" t="s">
        <v>267</v>
      </c>
      <c r="B75" s="281" t="s">
        <v>17</v>
      </c>
      <c r="C75" s="279" t="s">
        <v>322</v>
      </c>
      <c r="D75" s="279" t="s">
        <v>323</v>
      </c>
      <c r="E75" s="279"/>
      <c r="F75" s="279" t="s">
        <v>324</v>
      </c>
      <c r="G75" s="27"/>
      <c r="H75" s="27"/>
    </row>
    <row r="76" spans="1:10" s="280" customFormat="1" x14ac:dyDescent="0.2">
      <c r="A76" s="43">
        <v>1</v>
      </c>
      <c r="B76" s="64">
        <v>2</v>
      </c>
      <c r="C76" s="43">
        <v>3</v>
      </c>
      <c r="D76" s="43">
        <v>4</v>
      </c>
      <c r="E76" s="43">
        <v>5</v>
      </c>
      <c r="F76" s="43">
        <v>6</v>
      </c>
      <c r="G76" s="27"/>
      <c r="H76" s="27"/>
    </row>
    <row r="77" spans="1:10" x14ac:dyDescent="0.2">
      <c r="A77" s="200"/>
    </row>
    <row r="78" spans="1:10" s="26" customFormat="1" x14ac:dyDescent="0.2">
      <c r="A78" s="18"/>
      <c r="B78" s="729" t="s">
        <v>263</v>
      </c>
      <c r="C78" s="730"/>
      <c r="D78" s="25"/>
      <c r="E78" s="731">
        <v>113</v>
      </c>
      <c r="F78" s="709"/>
      <c r="H78" s="27"/>
    </row>
    <row r="79" spans="1:10" x14ac:dyDescent="0.2">
      <c r="A79" s="60" t="s">
        <v>326</v>
      </c>
      <c r="B79" s="742" t="s">
        <v>264</v>
      </c>
      <c r="C79" s="743"/>
      <c r="D79" s="735"/>
      <c r="E79" s="722" t="s">
        <v>265</v>
      </c>
      <c r="F79" s="722"/>
      <c r="G79" s="283"/>
      <c r="H79" s="19"/>
      <c r="I79" s="278"/>
      <c r="J79" s="278"/>
    </row>
    <row r="80" spans="1:10" x14ac:dyDescent="0.2">
      <c r="A80" s="68"/>
      <c r="B80" s="697" t="s">
        <v>321</v>
      </c>
      <c r="C80" s="698"/>
      <c r="D80" s="698"/>
      <c r="E80" s="698"/>
      <c r="F80" s="698"/>
      <c r="G80" s="699"/>
      <c r="H80" s="699"/>
      <c r="I80" s="278"/>
      <c r="J80" s="278"/>
    </row>
    <row r="81" spans="1:10" s="280" customFormat="1" ht="33.75" x14ac:dyDescent="0.2">
      <c r="A81" s="279" t="s">
        <v>267</v>
      </c>
      <c r="B81" s="281" t="s">
        <v>17</v>
      </c>
      <c r="C81" s="279" t="s">
        <v>322</v>
      </c>
      <c r="D81" s="279" t="s">
        <v>323</v>
      </c>
      <c r="E81" s="279"/>
      <c r="F81" s="279" t="s">
        <v>324</v>
      </c>
      <c r="G81" s="27"/>
      <c r="H81" s="27"/>
    </row>
    <row r="82" spans="1:10" s="280" customFormat="1" x14ac:dyDescent="0.2">
      <c r="A82" s="51">
        <v>1</v>
      </c>
      <c r="B82" s="64">
        <v>2</v>
      </c>
      <c r="C82" s="43">
        <v>3</v>
      </c>
      <c r="D82" s="43">
        <v>4</v>
      </c>
      <c r="E82" s="43">
        <v>5</v>
      </c>
      <c r="F82" s="43">
        <v>6</v>
      </c>
      <c r="G82" s="27"/>
      <c r="H82" s="27"/>
    </row>
    <row r="83" spans="1:10" x14ac:dyDescent="0.2">
      <c r="A83" s="72"/>
      <c r="B83" s="227" t="s">
        <v>318</v>
      </c>
      <c r="C83" s="70"/>
      <c r="D83" s="70"/>
      <c r="E83" s="70"/>
      <c r="F83" s="56"/>
    </row>
    <row r="84" spans="1:10" s="280" customFormat="1" x14ac:dyDescent="0.2">
      <c r="A84" s="200"/>
      <c r="B84" s="50"/>
      <c r="C84" s="54"/>
      <c r="D84" s="54"/>
      <c r="E84" s="54"/>
      <c r="F84" s="54"/>
      <c r="G84" s="71"/>
      <c r="H84" s="27"/>
    </row>
    <row r="85" spans="1:10" s="280" customFormat="1" ht="12" thickBot="1" x14ac:dyDescent="0.25">
      <c r="A85" s="36"/>
      <c r="B85" s="740" t="s">
        <v>327</v>
      </c>
      <c r="C85" s="741"/>
      <c r="D85" s="741"/>
      <c r="E85" s="741"/>
      <c r="F85" s="741"/>
      <c r="G85" s="71"/>
      <c r="H85" s="27"/>
    </row>
    <row r="86" spans="1:10" s="26" customFormat="1" x14ac:dyDescent="0.2">
      <c r="A86" s="36"/>
      <c r="B86" s="74"/>
      <c r="C86" s="24"/>
      <c r="D86" s="24"/>
      <c r="E86" s="24"/>
      <c r="F86" s="59"/>
      <c r="H86" s="27"/>
    </row>
    <row r="87" spans="1:10" s="26" customFormat="1" x14ac:dyDescent="0.2">
      <c r="A87" s="24"/>
      <c r="B87" s="729" t="s">
        <v>263</v>
      </c>
      <c r="C87" s="730"/>
      <c r="D87" s="25"/>
      <c r="E87" s="731">
        <v>244</v>
      </c>
      <c r="F87" s="709"/>
      <c r="H87" s="27"/>
    </row>
    <row r="88" spans="1:10" x14ac:dyDescent="0.2">
      <c r="A88" s="24"/>
      <c r="B88" s="742" t="s">
        <v>264</v>
      </c>
      <c r="C88" s="743"/>
      <c r="D88" s="735"/>
      <c r="E88" s="722" t="s">
        <v>265</v>
      </c>
      <c r="F88" s="722"/>
      <c r="G88" s="283"/>
      <c r="H88" s="19"/>
      <c r="I88" s="278"/>
      <c r="J88" s="278"/>
    </row>
    <row r="89" spans="1:10" s="62" customFormat="1" x14ac:dyDescent="0.2">
      <c r="A89" s="60">
        <v>221</v>
      </c>
      <c r="B89" s="744" t="s">
        <v>328</v>
      </c>
      <c r="C89" s="744"/>
      <c r="D89" s="744"/>
      <c r="E89" s="744"/>
      <c r="F89" s="744"/>
      <c r="G89" s="699"/>
      <c r="H89" s="699"/>
      <c r="I89" s="61"/>
      <c r="J89" s="61"/>
    </row>
    <row r="90" spans="1:10" x14ac:dyDescent="0.2">
      <c r="A90" s="62"/>
    </row>
    <row r="91" spans="1:10" s="280" customFormat="1" ht="45" x14ac:dyDescent="0.2">
      <c r="A91" s="279" t="s">
        <v>267</v>
      </c>
      <c r="B91" s="281" t="s">
        <v>281</v>
      </c>
      <c r="C91" s="279" t="s">
        <v>329</v>
      </c>
      <c r="D91" s="279" t="s">
        <v>330</v>
      </c>
      <c r="E91" s="279" t="s">
        <v>331</v>
      </c>
      <c r="F91" s="279" t="s">
        <v>332</v>
      </c>
      <c r="G91" s="27"/>
      <c r="H91" s="27"/>
    </row>
    <row r="92" spans="1:10" s="280" customFormat="1" x14ac:dyDescent="0.2">
      <c r="A92" s="51">
        <v>1</v>
      </c>
      <c r="B92" s="64">
        <v>2</v>
      </c>
      <c r="C92" s="43">
        <v>3</v>
      </c>
      <c r="D92" s="43">
        <v>4</v>
      </c>
      <c r="E92" s="43">
        <v>5</v>
      </c>
      <c r="F92" s="43">
        <v>6</v>
      </c>
      <c r="G92" s="27"/>
      <c r="H92" s="27"/>
    </row>
    <row r="93" spans="1:10" x14ac:dyDescent="0.2">
      <c r="A93" s="75" t="s">
        <v>333</v>
      </c>
      <c r="B93" s="241" t="s">
        <v>275</v>
      </c>
      <c r="C93" s="47"/>
      <c r="D93" s="47"/>
      <c r="E93" s="47"/>
      <c r="F93" s="286"/>
    </row>
    <row r="94" spans="1:10" x14ac:dyDescent="0.2">
      <c r="A94" s="76">
        <v>1</v>
      </c>
      <c r="B94" s="46" t="s">
        <v>334</v>
      </c>
      <c r="C94" s="47">
        <v>0</v>
      </c>
      <c r="D94" s="47">
        <v>0</v>
      </c>
      <c r="E94" s="47">
        <v>0</v>
      </c>
      <c r="F94" s="286">
        <f>C94*D94*E94</f>
        <v>0</v>
      </c>
    </row>
    <row r="95" spans="1:10" x14ac:dyDescent="0.2">
      <c r="A95" s="77"/>
      <c r="B95" s="227" t="s">
        <v>318</v>
      </c>
      <c r="C95" s="70"/>
      <c r="D95" s="70"/>
      <c r="E95" s="70"/>
      <c r="F95" s="90">
        <f>SUM(F94:F94)</f>
        <v>0</v>
      </c>
    </row>
    <row r="96" spans="1:10" x14ac:dyDescent="0.2">
      <c r="A96" s="73"/>
    </row>
    <row r="98" spans="1:8" s="62" customFormat="1" x14ac:dyDescent="0.2">
      <c r="A98" s="60">
        <v>222</v>
      </c>
      <c r="B98" s="736" t="s">
        <v>335</v>
      </c>
      <c r="C98" s="736"/>
      <c r="D98" s="736"/>
      <c r="E98" s="736"/>
      <c r="F98" s="737"/>
      <c r="G98" s="737"/>
      <c r="H98" s="78"/>
    </row>
    <row r="99" spans="1:8" x14ac:dyDescent="0.2">
      <c r="A99" s="62"/>
    </row>
    <row r="100" spans="1:8" ht="45" x14ac:dyDescent="0.2">
      <c r="A100" s="279" t="s">
        <v>267</v>
      </c>
      <c r="B100" s="281" t="s">
        <v>281</v>
      </c>
      <c r="C100" s="279"/>
      <c r="D100" s="279" t="s">
        <v>336</v>
      </c>
      <c r="E100" s="279" t="s">
        <v>337</v>
      </c>
      <c r="F100" s="279" t="s">
        <v>338</v>
      </c>
    </row>
    <row r="101" spans="1:8" x14ac:dyDescent="0.2">
      <c r="A101" s="279">
        <v>1</v>
      </c>
      <c r="B101" s="64">
        <v>2</v>
      </c>
      <c r="C101" s="43"/>
      <c r="D101" s="43">
        <v>4</v>
      </c>
      <c r="E101" s="43">
        <v>5</v>
      </c>
      <c r="F101" s="43">
        <v>6</v>
      </c>
    </row>
    <row r="102" spans="1:8" x14ac:dyDescent="0.2">
      <c r="A102" s="79">
        <v>3</v>
      </c>
      <c r="B102" s="227" t="s">
        <v>318</v>
      </c>
      <c r="C102" s="70"/>
      <c r="D102" s="70"/>
      <c r="E102" s="70"/>
      <c r="F102" s="56"/>
    </row>
    <row r="103" spans="1:8" x14ac:dyDescent="0.2">
      <c r="A103" s="73"/>
    </row>
    <row r="104" spans="1:8" x14ac:dyDescent="0.2">
      <c r="A104" s="60">
        <v>223</v>
      </c>
      <c r="B104" s="736" t="s">
        <v>339</v>
      </c>
      <c r="C104" s="736"/>
      <c r="D104" s="736"/>
      <c r="E104" s="736"/>
      <c r="F104" s="736"/>
      <c r="G104" s="736"/>
    </row>
    <row r="105" spans="1:8" x14ac:dyDescent="0.2">
      <c r="A105" s="80"/>
    </row>
    <row r="106" spans="1:8" ht="56.25" x14ac:dyDescent="0.2">
      <c r="A106" s="279" t="s">
        <v>267</v>
      </c>
      <c r="B106" s="281" t="s">
        <v>340</v>
      </c>
      <c r="C106" s="279" t="s">
        <v>341</v>
      </c>
      <c r="D106" s="279" t="s">
        <v>342</v>
      </c>
      <c r="E106" s="279" t="s">
        <v>343</v>
      </c>
      <c r="F106" s="279" t="s">
        <v>344</v>
      </c>
    </row>
    <row r="107" spans="1:8" x14ac:dyDescent="0.2">
      <c r="A107" s="279">
        <v>1</v>
      </c>
      <c r="B107" s="64">
        <v>2</v>
      </c>
      <c r="C107" s="43"/>
      <c r="D107" s="43">
        <v>4</v>
      </c>
      <c r="E107" s="43">
        <v>5</v>
      </c>
      <c r="F107" s="43">
        <v>6</v>
      </c>
    </row>
    <row r="108" spans="1:8" x14ac:dyDescent="0.2">
      <c r="A108" s="81" t="s">
        <v>333</v>
      </c>
      <c r="B108" s="241" t="s">
        <v>552</v>
      </c>
      <c r="C108" s="47"/>
      <c r="D108" s="47"/>
      <c r="E108" s="47"/>
      <c r="F108" s="67">
        <f>SUM(F109:F112)</f>
        <v>1351612</v>
      </c>
    </row>
    <row r="109" spans="1:8" x14ac:dyDescent="0.2">
      <c r="A109" s="76">
        <v>1</v>
      </c>
      <c r="B109" s="46" t="s">
        <v>345</v>
      </c>
      <c r="C109" s="288">
        <f>F109/D109</f>
        <v>235.08748738998852</v>
      </c>
      <c r="D109" s="47">
        <v>5749.4</v>
      </c>
      <c r="E109" s="47"/>
      <c r="F109" s="286">
        <v>1351612</v>
      </c>
    </row>
    <row r="110" spans="1:8" x14ac:dyDescent="0.2">
      <c r="A110" s="72">
        <v>2</v>
      </c>
      <c r="B110" s="46" t="s">
        <v>346</v>
      </c>
      <c r="C110" s="47"/>
      <c r="D110" s="47"/>
      <c r="E110" s="47"/>
      <c r="F110" s="286"/>
    </row>
    <row r="111" spans="1:8" x14ac:dyDescent="0.2">
      <c r="A111" s="72">
        <v>3</v>
      </c>
      <c r="B111" s="46" t="s">
        <v>347</v>
      </c>
      <c r="C111" s="47"/>
      <c r="D111" s="47"/>
      <c r="E111" s="47"/>
      <c r="F111" s="286"/>
    </row>
    <row r="112" spans="1:8" x14ac:dyDescent="0.2">
      <c r="A112" s="72">
        <v>4</v>
      </c>
      <c r="B112" s="46" t="s">
        <v>348</v>
      </c>
      <c r="C112" s="47"/>
      <c r="D112" s="47"/>
      <c r="E112" s="47"/>
      <c r="F112" s="286"/>
    </row>
    <row r="113" spans="1:8" x14ac:dyDescent="0.2">
      <c r="A113" s="72"/>
      <c r="B113" s="227" t="s">
        <v>318</v>
      </c>
      <c r="C113" s="70"/>
      <c r="D113" s="70"/>
      <c r="E113" s="70"/>
      <c r="F113" s="90">
        <f>F108</f>
        <v>1351612</v>
      </c>
    </row>
    <row r="115" spans="1:8" x14ac:dyDescent="0.2">
      <c r="A115" s="60">
        <v>224</v>
      </c>
      <c r="B115" s="736" t="s">
        <v>349</v>
      </c>
      <c r="C115" s="736"/>
      <c r="D115" s="736"/>
      <c r="E115" s="736"/>
      <c r="F115" s="737"/>
      <c r="G115" s="737"/>
    </row>
    <row r="116" spans="1:8" s="62" customFormat="1" ht="33.75" x14ac:dyDescent="0.2">
      <c r="A116" s="279" t="s">
        <v>267</v>
      </c>
      <c r="B116" s="281" t="s">
        <v>17</v>
      </c>
      <c r="C116" s="62" t="s">
        <v>350</v>
      </c>
      <c r="D116" s="279" t="s">
        <v>351</v>
      </c>
      <c r="E116" s="279"/>
      <c r="F116" s="279" t="s">
        <v>352</v>
      </c>
      <c r="G116" s="82"/>
      <c r="H116" s="78"/>
    </row>
    <row r="117" spans="1:8" x14ac:dyDescent="0.2">
      <c r="A117" s="51">
        <v>1</v>
      </c>
      <c r="B117" s="51">
        <v>2</v>
      </c>
      <c r="C117" s="43">
        <v>3</v>
      </c>
      <c r="D117" s="43">
        <v>4</v>
      </c>
      <c r="E117" s="43">
        <v>5</v>
      </c>
      <c r="F117" s="43">
        <v>6</v>
      </c>
    </row>
    <row r="118" spans="1:8" x14ac:dyDescent="0.2">
      <c r="A118" s="43">
        <v>1</v>
      </c>
      <c r="B118" s="46"/>
      <c r="C118" s="47"/>
      <c r="D118" s="47"/>
      <c r="E118" s="47"/>
      <c r="F118" s="286">
        <f>C118*D118*E118</f>
        <v>0</v>
      </c>
    </row>
    <row r="119" spans="1:8" x14ac:dyDescent="0.2">
      <c r="A119" s="72"/>
      <c r="B119" s="227" t="s">
        <v>318</v>
      </c>
      <c r="C119" s="70"/>
      <c r="D119" s="70"/>
      <c r="E119" s="70"/>
      <c r="F119" s="90">
        <f>SUM(F118:F118)</f>
        <v>0</v>
      </c>
    </row>
    <row r="120" spans="1:8" x14ac:dyDescent="0.2">
      <c r="A120" s="200"/>
    </row>
    <row r="121" spans="1:8" x14ac:dyDescent="0.2">
      <c r="A121" s="60">
        <v>225</v>
      </c>
      <c r="B121" s="738" t="s">
        <v>353</v>
      </c>
      <c r="C121" s="738"/>
      <c r="D121" s="738"/>
      <c r="E121" s="738"/>
      <c r="F121" s="739"/>
      <c r="G121" s="737"/>
    </row>
    <row r="122" spans="1:8" s="62" customFormat="1" ht="45" x14ac:dyDescent="0.2">
      <c r="A122" s="28" t="s">
        <v>267</v>
      </c>
      <c r="B122" s="281" t="s">
        <v>281</v>
      </c>
      <c r="C122" s="83" t="s">
        <v>354</v>
      </c>
      <c r="D122" s="28" t="s">
        <v>355</v>
      </c>
      <c r="E122" s="28" t="s">
        <v>356</v>
      </c>
      <c r="F122" s="28" t="s">
        <v>357</v>
      </c>
      <c r="G122" s="82"/>
      <c r="H122" s="78"/>
    </row>
    <row r="123" spans="1:8" x14ac:dyDescent="0.2">
      <c r="A123" s="84">
        <v>1</v>
      </c>
      <c r="B123" s="46">
        <v>2</v>
      </c>
      <c r="C123" s="47">
        <v>3</v>
      </c>
      <c r="D123" s="47">
        <v>4</v>
      </c>
      <c r="E123" s="47">
        <v>5</v>
      </c>
      <c r="F123" s="47">
        <v>6</v>
      </c>
    </row>
    <row r="124" spans="1:8" x14ac:dyDescent="0.2">
      <c r="A124" s="85" t="s">
        <v>333</v>
      </c>
      <c r="B124" s="241" t="s">
        <v>552</v>
      </c>
      <c r="C124" s="47"/>
      <c r="D124" s="47"/>
      <c r="E124" s="47"/>
      <c r="F124" s="286"/>
    </row>
    <row r="125" spans="1:8" x14ac:dyDescent="0.2">
      <c r="A125" s="86" t="s">
        <v>358</v>
      </c>
      <c r="B125" s="46" t="s">
        <v>359</v>
      </c>
      <c r="C125" s="47"/>
      <c r="D125" s="47"/>
      <c r="E125" s="47"/>
      <c r="F125" s="286">
        <v>37200</v>
      </c>
    </row>
    <row r="126" spans="1:8" x14ac:dyDescent="0.2">
      <c r="A126" s="87">
        <v>2</v>
      </c>
      <c r="B126" s="46" t="s">
        <v>475</v>
      </c>
      <c r="C126" s="47"/>
      <c r="D126" s="47"/>
      <c r="E126" s="47"/>
      <c r="F126" s="289">
        <v>120000</v>
      </c>
    </row>
    <row r="127" spans="1:8" x14ac:dyDescent="0.2">
      <c r="A127" s="87">
        <v>3</v>
      </c>
      <c r="B127" s="46" t="s">
        <v>361</v>
      </c>
      <c r="C127" s="47"/>
      <c r="D127" s="47"/>
      <c r="E127" s="47"/>
      <c r="F127" s="286">
        <v>192800</v>
      </c>
    </row>
    <row r="128" spans="1:8" x14ac:dyDescent="0.2">
      <c r="A128" s="87"/>
      <c r="B128" s="46"/>
      <c r="C128" s="47"/>
      <c r="D128" s="47"/>
      <c r="E128" s="47"/>
      <c r="F128" s="286"/>
    </row>
    <row r="129" spans="1:8" x14ac:dyDescent="0.2">
      <c r="A129" s="87"/>
      <c r="B129" s="46"/>
      <c r="C129" s="47"/>
      <c r="D129" s="47"/>
      <c r="E129" s="47"/>
      <c r="F129" s="286"/>
    </row>
    <row r="130" spans="1:8" x14ac:dyDescent="0.2">
      <c r="A130" s="87"/>
      <c r="B130" s="46"/>
      <c r="C130" s="47"/>
      <c r="D130" s="47"/>
      <c r="E130" s="47"/>
      <c r="F130" s="286"/>
    </row>
    <row r="131" spans="1:8" x14ac:dyDescent="0.2">
      <c r="A131" s="87"/>
      <c r="B131" s="46"/>
      <c r="C131" s="47"/>
      <c r="D131" s="47"/>
      <c r="E131" s="47"/>
      <c r="F131" s="286"/>
    </row>
    <row r="132" spans="1:8" x14ac:dyDescent="0.2">
      <c r="A132" s="47"/>
      <c r="B132" s="227" t="s">
        <v>288</v>
      </c>
      <c r="C132" s="49"/>
      <c r="D132" s="49"/>
      <c r="E132" s="49"/>
      <c r="F132" s="118">
        <f>SUM(F125:F131)</f>
        <v>350000</v>
      </c>
    </row>
    <row r="133" spans="1:8" x14ac:dyDescent="0.2">
      <c r="A133" s="85" t="s">
        <v>333</v>
      </c>
      <c r="B133" s="241" t="s">
        <v>552</v>
      </c>
      <c r="C133" s="47"/>
      <c r="D133" s="47"/>
      <c r="E133" s="47"/>
      <c r="F133" s="286"/>
    </row>
    <row r="134" spans="1:8" ht="22.5" x14ac:dyDescent="0.2">
      <c r="A134" s="86" t="s">
        <v>358</v>
      </c>
      <c r="B134" s="46" t="s">
        <v>363</v>
      </c>
      <c r="C134" s="47"/>
      <c r="D134" s="47"/>
      <c r="E134" s="47"/>
      <c r="F134" s="286">
        <v>0</v>
      </c>
    </row>
    <row r="135" spans="1:8" x14ac:dyDescent="0.2">
      <c r="A135" s="47"/>
      <c r="B135" s="227" t="s">
        <v>288</v>
      </c>
      <c r="C135" s="49"/>
      <c r="D135" s="49"/>
      <c r="E135" s="49"/>
      <c r="F135" s="118">
        <f>SUM(F134:F134)</f>
        <v>0</v>
      </c>
    </row>
    <row r="136" spans="1:8" x14ac:dyDescent="0.2">
      <c r="A136" s="85" t="s">
        <v>333</v>
      </c>
      <c r="B136" s="241" t="s">
        <v>364</v>
      </c>
      <c r="C136" s="47"/>
      <c r="D136" s="47"/>
      <c r="E136" s="47"/>
      <c r="F136" s="286"/>
    </row>
    <row r="137" spans="1:8" x14ac:dyDescent="0.2">
      <c r="A137" s="86" t="s">
        <v>358</v>
      </c>
      <c r="B137" s="46" t="s">
        <v>365</v>
      </c>
      <c r="C137" s="47"/>
      <c r="D137" s="47"/>
      <c r="E137" s="47"/>
      <c r="F137" s="286">
        <v>0</v>
      </c>
    </row>
    <row r="138" spans="1:8" x14ac:dyDescent="0.2">
      <c r="A138" s="87"/>
      <c r="B138" s="227" t="s">
        <v>288</v>
      </c>
      <c r="C138" s="49"/>
      <c r="D138" s="49"/>
      <c r="E138" s="49"/>
      <c r="F138" s="287">
        <f>SUM(F137:F137)</f>
        <v>0</v>
      </c>
    </row>
    <row r="139" spans="1:8" x14ac:dyDescent="0.2">
      <c r="A139" s="89"/>
      <c r="B139" s="230" t="s">
        <v>366</v>
      </c>
      <c r="C139" s="70"/>
      <c r="D139" s="70"/>
      <c r="E139" s="70"/>
      <c r="F139" s="243">
        <f>F138+F135+F132</f>
        <v>350000</v>
      </c>
    </row>
    <row r="140" spans="1:8" x14ac:dyDescent="0.2">
      <c r="A140" s="73"/>
    </row>
    <row r="141" spans="1:8" x14ac:dyDescent="0.2">
      <c r="A141" s="60">
        <v>226</v>
      </c>
      <c r="B141" s="736" t="s">
        <v>367</v>
      </c>
      <c r="C141" s="736"/>
      <c r="D141" s="736"/>
      <c r="E141" s="736"/>
      <c r="F141" s="737"/>
    </row>
    <row r="143" spans="1:8" ht="33.75" x14ac:dyDescent="0.2">
      <c r="A143" s="28" t="s">
        <v>267</v>
      </c>
      <c r="B143" s="281" t="s">
        <v>281</v>
      </c>
      <c r="C143" s="706" t="s">
        <v>368</v>
      </c>
      <c r="D143" s="707"/>
      <c r="E143" s="706" t="s">
        <v>369</v>
      </c>
      <c r="F143" s="735"/>
    </row>
    <row r="144" spans="1:8" s="280" customFormat="1" x14ac:dyDescent="0.2">
      <c r="A144" s="28">
        <v>1</v>
      </c>
      <c r="B144" s="64">
        <v>2</v>
      </c>
      <c r="C144" s="43">
        <v>3</v>
      </c>
      <c r="D144" s="43">
        <v>4</v>
      </c>
      <c r="E144" s="43">
        <v>5</v>
      </c>
      <c r="F144" s="43">
        <v>6</v>
      </c>
      <c r="G144" s="27"/>
      <c r="H144" s="27"/>
    </row>
    <row r="145" spans="1:8" s="280" customFormat="1" x14ac:dyDescent="0.2">
      <c r="A145" s="85" t="s">
        <v>333</v>
      </c>
      <c r="B145" s="241" t="s">
        <v>364</v>
      </c>
      <c r="C145" s="47"/>
      <c r="D145" s="47"/>
      <c r="E145" s="47"/>
      <c r="F145" s="286"/>
      <c r="G145" s="27"/>
      <c r="H145" s="27"/>
    </row>
    <row r="146" spans="1:8" s="280" customFormat="1" x14ac:dyDescent="0.2">
      <c r="A146" s="85"/>
      <c r="B146" s="46" t="s">
        <v>370</v>
      </c>
      <c r="C146" s="47"/>
      <c r="D146" s="47"/>
      <c r="E146" s="47"/>
      <c r="F146" s="286"/>
      <c r="G146" s="27"/>
      <c r="H146" s="27"/>
    </row>
    <row r="147" spans="1:8" s="280" customFormat="1" x14ac:dyDescent="0.2">
      <c r="A147" s="87">
        <v>1</v>
      </c>
      <c r="B147" s="227" t="s">
        <v>288</v>
      </c>
      <c r="C147" s="49"/>
      <c r="D147" s="49"/>
      <c r="E147" s="49"/>
      <c r="F147" s="118">
        <f>SUM(F146)</f>
        <v>0</v>
      </c>
      <c r="G147" s="27"/>
      <c r="H147" s="27"/>
    </row>
    <row r="148" spans="1:8" s="280" customFormat="1" x14ac:dyDescent="0.2">
      <c r="A148" s="85" t="s">
        <v>333</v>
      </c>
      <c r="B148" s="241" t="s">
        <v>580</v>
      </c>
      <c r="C148" s="47"/>
      <c r="D148" s="47"/>
      <c r="E148" s="47"/>
      <c r="F148" s="286"/>
      <c r="G148" s="27"/>
      <c r="H148" s="27"/>
    </row>
    <row r="149" spans="1:8" s="280" customFormat="1" x14ac:dyDescent="0.2">
      <c r="A149" s="86" t="s">
        <v>358</v>
      </c>
      <c r="B149" s="46"/>
      <c r="C149" s="47"/>
      <c r="D149" s="47"/>
      <c r="E149" s="47"/>
      <c r="F149" s="286"/>
      <c r="G149" s="27"/>
      <c r="H149" s="27"/>
    </row>
    <row r="150" spans="1:8" s="280" customFormat="1" x14ac:dyDescent="0.2">
      <c r="A150" s="47"/>
      <c r="B150" s="227" t="s">
        <v>288</v>
      </c>
      <c r="C150" s="49"/>
      <c r="D150" s="49"/>
      <c r="E150" s="49"/>
      <c r="F150" s="118">
        <f>SUM(F149)</f>
        <v>0</v>
      </c>
      <c r="G150" s="27"/>
      <c r="H150" s="27"/>
    </row>
    <row r="151" spans="1:8" s="280" customFormat="1" x14ac:dyDescent="0.2">
      <c r="A151" s="85" t="s">
        <v>333</v>
      </c>
      <c r="B151" s="241" t="s">
        <v>552</v>
      </c>
      <c r="C151" s="47"/>
      <c r="D151" s="47"/>
      <c r="E151" s="47"/>
      <c r="F151" s="286"/>
      <c r="G151" s="27"/>
      <c r="H151" s="27"/>
    </row>
    <row r="152" spans="1:8" s="280" customFormat="1" x14ac:dyDescent="0.2">
      <c r="A152" s="86" t="s">
        <v>358</v>
      </c>
      <c r="B152" s="46" t="s">
        <v>371</v>
      </c>
      <c r="C152" s="47"/>
      <c r="D152" s="47"/>
      <c r="E152" s="47"/>
      <c r="F152" s="286"/>
      <c r="G152" s="27"/>
      <c r="H152" s="27"/>
    </row>
    <row r="153" spans="1:8" s="280" customFormat="1" x14ac:dyDescent="0.2">
      <c r="A153" s="87"/>
      <c r="B153" s="46"/>
      <c r="C153" s="47"/>
      <c r="D153" s="47"/>
      <c r="E153" s="47"/>
      <c r="F153" s="286"/>
      <c r="G153" s="27"/>
      <c r="H153" s="27"/>
    </row>
    <row r="154" spans="1:8" s="280" customFormat="1" x14ac:dyDescent="0.2">
      <c r="A154" s="47"/>
      <c r="B154" s="227" t="s">
        <v>288</v>
      </c>
      <c r="C154" s="49"/>
      <c r="D154" s="49"/>
      <c r="E154" s="49"/>
      <c r="F154" s="118">
        <f>SUM(F152:F153)</f>
        <v>0</v>
      </c>
      <c r="G154" s="27"/>
      <c r="H154" s="27"/>
    </row>
    <row r="155" spans="1:8" x14ac:dyDescent="0.2">
      <c r="A155" s="47"/>
      <c r="B155" s="244" t="s">
        <v>366</v>
      </c>
      <c r="C155" s="130"/>
      <c r="D155" s="130"/>
      <c r="E155" s="130"/>
      <c r="F155" s="90">
        <f>F154+F150+F147</f>
        <v>0</v>
      </c>
    </row>
    <row r="156" spans="1:8" x14ac:dyDescent="0.2">
      <c r="A156" s="68"/>
    </row>
    <row r="157" spans="1:8" x14ac:dyDescent="0.2">
      <c r="A157" s="91" t="s">
        <v>372</v>
      </c>
      <c r="B157" s="734" t="s">
        <v>373</v>
      </c>
      <c r="C157" s="734"/>
      <c r="D157" s="734"/>
      <c r="E157" s="734"/>
    </row>
    <row r="158" spans="1:8" s="280" customFormat="1" ht="33.75" x14ac:dyDescent="0.2">
      <c r="A158" s="279" t="s">
        <v>267</v>
      </c>
      <c r="B158" s="281" t="s">
        <v>17</v>
      </c>
      <c r="C158" s="279" t="s">
        <v>322</v>
      </c>
      <c r="D158" s="279" t="s">
        <v>323</v>
      </c>
      <c r="E158" s="279"/>
      <c r="F158" s="279" t="s">
        <v>324</v>
      </c>
      <c r="G158" s="27"/>
      <c r="H158" s="27"/>
    </row>
    <row r="159" spans="1:8" x14ac:dyDescent="0.2">
      <c r="A159" s="279">
        <v>1</v>
      </c>
      <c r="B159" s="92">
        <v>4.1924999999999999</v>
      </c>
      <c r="C159" s="43"/>
      <c r="D159" s="43">
        <v>4</v>
      </c>
      <c r="E159" s="43">
        <v>5</v>
      </c>
      <c r="F159" s="43">
        <v>6</v>
      </c>
    </row>
    <row r="160" spans="1:8" ht="22.5" x14ac:dyDescent="0.2">
      <c r="A160" s="43">
        <v>1</v>
      </c>
      <c r="B160" s="46" t="s">
        <v>374</v>
      </c>
      <c r="C160" s="93"/>
      <c r="D160" s="47"/>
      <c r="E160" s="47"/>
      <c r="F160" s="286"/>
    </row>
    <row r="161" spans="1:6" s="18" customFormat="1" x14ac:dyDescent="0.2">
      <c r="A161" s="72"/>
      <c r="B161" s="227" t="s">
        <v>318</v>
      </c>
      <c r="C161" s="70"/>
      <c r="D161" s="70"/>
      <c r="E161" s="70"/>
      <c r="F161" s="243">
        <f>SUM(F160:F160)</f>
        <v>0</v>
      </c>
    </row>
    <row r="162" spans="1:6" s="18" customFormat="1" x14ac:dyDescent="0.2">
      <c r="A162" s="73"/>
      <c r="B162" s="63"/>
    </row>
    <row r="163" spans="1:6" s="18" customFormat="1" x14ac:dyDescent="0.2">
      <c r="B163" s="696" t="s">
        <v>375</v>
      </c>
      <c r="C163" s="696"/>
      <c r="D163" s="696"/>
      <c r="E163" s="696"/>
    </row>
    <row r="164" spans="1:6" s="18" customFormat="1" x14ac:dyDescent="0.2">
      <c r="A164" s="91" t="s">
        <v>376</v>
      </c>
      <c r="B164" s="63"/>
    </row>
    <row r="165" spans="1:6" s="18" customFormat="1" ht="45" x14ac:dyDescent="0.2">
      <c r="A165" s="28" t="s">
        <v>267</v>
      </c>
      <c r="B165" s="281" t="s">
        <v>281</v>
      </c>
      <c r="C165" s="279" t="s">
        <v>368</v>
      </c>
      <c r="D165" s="282" t="s">
        <v>377</v>
      </c>
      <c r="E165" s="706" t="s">
        <v>369</v>
      </c>
      <c r="F165" s="735"/>
    </row>
    <row r="166" spans="1:6" s="18" customFormat="1" x14ac:dyDescent="0.2">
      <c r="A166" s="85" t="s">
        <v>333</v>
      </c>
      <c r="B166" s="241" t="s">
        <v>364</v>
      </c>
      <c r="C166" s="47"/>
      <c r="D166" s="95"/>
      <c r="E166" s="95"/>
      <c r="F166" s="99">
        <f>SUM(F167:F169)</f>
        <v>230647</v>
      </c>
    </row>
    <row r="167" spans="1:6" s="18" customFormat="1" x14ac:dyDescent="0.2">
      <c r="A167" s="85" t="s">
        <v>358</v>
      </c>
      <c r="B167" s="46" t="s">
        <v>378</v>
      </c>
      <c r="C167" s="47">
        <v>1</v>
      </c>
      <c r="D167" s="93">
        <v>30647</v>
      </c>
      <c r="E167" s="47">
        <v>1</v>
      </c>
      <c r="F167" s="286">
        <v>30647</v>
      </c>
    </row>
    <row r="168" spans="1:6" s="18" customFormat="1" ht="33.75" x14ac:dyDescent="0.2">
      <c r="A168" s="201" t="s">
        <v>379</v>
      </c>
      <c r="B168" s="97" t="s">
        <v>506</v>
      </c>
      <c r="C168" s="47">
        <v>1</v>
      </c>
      <c r="D168" s="95">
        <v>100000</v>
      </c>
      <c r="E168" s="95">
        <v>2</v>
      </c>
      <c r="F168" s="286">
        <f>C168*D168*E168</f>
        <v>200000</v>
      </c>
    </row>
    <row r="169" spans="1:6" s="18" customFormat="1" ht="33.75" x14ac:dyDescent="0.2">
      <c r="A169" s="201" t="s">
        <v>431</v>
      </c>
      <c r="B169" s="97" t="s">
        <v>582</v>
      </c>
      <c r="C169" s="47">
        <v>1</v>
      </c>
      <c r="D169" s="95">
        <v>100000</v>
      </c>
      <c r="E169" s="95">
        <v>2</v>
      </c>
      <c r="F169" s="286">
        <v>0</v>
      </c>
    </row>
    <row r="170" spans="1:6" s="18" customFormat="1" x14ac:dyDescent="0.2">
      <c r="A170" s="47"/>
      <c r="B170" s="46" t="s">
        <v>288</v>
      </c>
      <c r="C170" s="47"/>
      <c r="D170" s="47"/>
      <c r="E170" s="47"/>
      <c r="F170" s="98"/>
    </row>
    <row r="171" spans="1:6" s="18" customFormat="1" x14ac:dyDescent="0.2">
      <c r="A171" s="85" t="s">
        <v>333</v>
      </c>
      <c r="B171" s="241" t="s">
        <v>580</v>
      </c>
      <c r="C171" s="47"/>
      <c r="D171" s="95"/>
      <c r="E171" s="95"/>
      <c r="F171" s="99">
        <f>SUM(F172:F174)</f>
        <v>422306</v>
      </c>
    </row>
    <row r="172" spans="1:6" s="18" customFormat="1" x14ac:dyDescent="0.2">
      <c r="A172" s="85" t="s">
        <v>358</v>
      </c>
      <c r="B172" s="46" t="s">
        <v>476</v>
      </c>
      <c r="C172" s="47">
        <v>3</v>
      </c>
      <c r="D172" s="93">
        <v>92243</v>
      </c>
      <c r="E172" s="47"/>
      <c r="F172" s="286">
        <v>276730</v>
      </c>
    </row>
    <row r="173" spans="1:6" s="18" customFormat="1" ht="33.75" x14ac:dyDescent="0.2">
      <c r="A173" s="85" t="s">
        <v>379</v>
      </c>
      <c r="B173" s="97" t="s">
        <v>380</v>
      </c>
      <c r="C173" s="47">
        <v>0</v>
      </c>
      <c r="D173" s="47">
        <v>0</v>
      </c>
      <c r="E173" s="47"/>
      <c r="F173" s="98">
        <v>0</v>
      </c>
    </row>
    <row r="174" spans="1:6" s="18" customFormat="1" ht="33.75" x14ac:dyDescent="0.2">
      <c r="A174" s="85" t="s">
        <v>431</v>
      </c>
      <c r="B174" s="97" t="s">
        <v>505</v>
      </c>
      <c r="C174" s="47">
        <v>3</v>
      </c>
      <c r="D174" s="47">
        <v>58759</v>
      </c>
      <c r="E174" s="47"/>
      <c r="F174" s="98">
        <v>145576</v>
      </c>
    </row>
    <row r="175" spans="1:6" s="18" customFormat="1" x14ac:dyDescent="0.2">
      <c r="A175" s="85" t="s">
        <v>333</v>
      </c>
      <c r="B175" s="241" t="s">
        <v>552</v>
      </c>
      <c r="C175" s="47"/>
      <c r="D175" s="95"/>
      <c r="E175" s="95"/>
      <c r="F175" s="99">
        <f>SUM(F176:F177)</f>
        <v>216634</v>
      </c>
    </row>
    <row r="176" spans="1:6" s="18" customFormat="1" ht="22.5" x14ac:dyDescent="0.2">
      <c r="A176" s="85" t="s">
        <v>358</v>
      </c>
      <c r="B176" s="46" t="s">
        <v>381</v>
      </c>
      <c r="C176" s="47"/>
      <c r="D176" s="47"/>
      <c r="E176" s="47"/>
      <c r="F176" s="286"/>
    </row>
    <row r="177" spans="1:10" x14ac:dyDescent="0.2">
      <c r="A177" s="47">
        <v>2</v>
      </c>
      <c r="B177" s="46" t="s">
        <v>382</v>
      </c>
      <c r="C177" s="47"/>
      <c r="D177" s="93"/>
      <c r="E177" s="47"/>
      <c r="F177" s="286">
        <v>216634</v>
      </c>
    </row>
    <row r="178" spans="1:10" x14ac:dyDescent="0.2">
      <c r="A178" s="47"/>
      <c r="B178" s="100" t="s">
        <v>288</v>
      </c>
      <c r="C178" s="47"/>
      <c r="D178" s="47"/>
      <c r="E178" s="47"/>
      <c r="F178" s="98"/>
    </row>
    <row r="179" spans="1:10" x14ac:dyDescent="0.2">
      <c r="A179" s="89"/>
      <c r="B179" s="235" t="s">
        <v>366</v>
      </c>
      <c r="C179" s="49"/>
      <c r="D179" s="99"/>
      <c r="E179" s="99"/>
      <c r="F179" s="101">
        <f>F175+F171+F166</f>
        <v>869587</v>
      </c>
    </row>
    <row r="180" spans="1:10" x14ac:dyDescent="0.2">
      <c r="A180" s="102"/>
    </row>
    <row r="181" spans="1:10" x14ac:dyDescent="0.2">
      <c r="B181" s="21"/>
      <c r="C181" s="22"/>
      <c r="D181" s="22"/>
      <c r="E181" s="22"/>
      <c r="F181" s="103">
        <f>F179+F161+F155+F139+F113+F102+F95+F83+F73+F66+F51+F25+F18+F31+G18</f>
        <v>16223570</v>
      </c>
      <c r="G181" s="283"/>
      <c r="H181" s="19"/>
      <c r="I181" s="278"/>
      <c r="J181" s="278"/>
    </row>
    <row r="182" spans="1:10" x14ac:dyDescent="0.2">
      <c r="F182" s="104">
        <v>16223570</v>
      </c>
      <c r="G182" s="105">
        <f>F62+F146+F166+F138+F25+F161</f>
        <v>230647</v>
      </c>
      <c r="H182" s="27">
        <v>4.1924999999999999</v>
      </c>
    </row>
    <row r="183" spans="1:10" x14ac:dyDescent="0.2">
      <c r="B183" s="211" t="s">
        <v>383</v>
      </c>
      <c r="C183" s="106"/>
      <c r="D183" s="18" t="s">
        <v>491</v>
      </c>
      <c r="F183" s="104">
        <f>F182-F181</f>
        <v>0</v>
      </c>
      <c r="G183" s="105">
        <f>F95+F135+F150+F171</f>
        <v>422306</v>
      </c>
      <c r="H183" s="27">
        <v>4.7196899999999999</v>
      </c>
    </row>
    <row r="184" spans="1:10" x14ac:dyDescent="0.2">
      <c r="F184" s="107"/>
      <c r="G184" s="105">
        <f>F64+F108+F132+F154+F175</f>
        <v>1953246</v>
      </c>
      <c r="H184" s="27">
        <v>4.7099000000000002</v>
      </c>
    </row>
    <row r="185" spans="1:10" x14ac:dyDescent="0.2">
      <c r="F185" s="107"/>
    </row>
  </sheetData>
  <mergeCells count="102">
    <mergeCell ref="B157:E157"/>
    <mergeCell ref="B163:E163"/>
    <mergeCell ref="E165:F165"/>
    <mergeCell ref="B98:G98"/>
    <mergeCell ref="B104:G104"/>
    <mergeCell ref="B115:G115"/>
    <mergeCell ref="B121:G121"/>
    <mergeCell ref="B141:F141"/>
    <mergeCell ref="C143:D143"/>
    <mergeCell ref="E143:F143"/>
    <mergeCell ref="B85:F85"/>
    <mergeCell ref="B87:C87"/>
    <mergeCell ref="E87:F87"/>
    <mergeCell ref="B88:D88"/>
    <mergeCell ref="E88:F88"/>
    <mergeCell ref="B89:H89"/>
    <mergeCell ref="B74:H74"/>
    <mergeCell ref="B78:C78"/>
    <mergeCell ref="E78:F78"/>
    <mergeCell ref="B79:D79"/>
    <mergeCell ref="E79:F79"/>
    <mergeCell ref="B80:H80"/>
    <mergeCell ref="B58:H58"/>
    <mergeCell ref="B68:C68"/>
    <mergeCell ref="E68:F68"/>
    <mergeCell ref="B69:D69"/>
    <mergeCell ref="E69:F69"/>
    <mergeCell ref="B70:H70"/>
    <mergeCell ref="B51:C51"/>
    <mergeCell ref="D51:E51"/>
    <mergeCell ref="F51:G51"/>
    <mergeCell ref="B56:C56"/>
    <mergeCell ref="E56:F56"/>
    <mergeCell ref="B57:D57"/>
    <mergeCell ref="E57:F57"/>
    <mergeCell ref="B49:C49"/>
    <mergeCell ref="D49:E49"/>
    <mergeCell ref="F49:G49"/>
    <mergeCell ref="B50:C50"/>
    <mergeCell ref="D50:E50"/>
    <mergeCell ref="F50:G50"/>
    <mergeCell ref="B47:C47"/>
    <mergeCell ref="D47:E47"/>
    <mergeCell ref="F47:G47"/>
    <mergeCell ref="B48:C48"/>
    <mergeCell ref="D48:E48"/>
    <mergeCell ref="F48:G48"/>
    <mergeCell ref="B45:C45"/>
    <mergeCell ref="D45:E45"/>
    <mergeCell ref="F45:G45"/>
    <mergeCell ref="B46:C46"/>
    <mergeCell ref="D46:E46"/>
    <mergeCell ref="F46:G46"/>
    <mergeCell ref="B43:C43"/>
    <mergeCell ref="D43:E43"/>
    <mergeCell ref="F43:G43"/>
    <mergeCell ref="B44:C44"/>
    <mergeCell ref="D44:E44"/>
    <mergeCell ref="F44:G44"/>
    <mergeCell ref="B41:C41"/>
    <mergeCell ref="D41:E41"/>
    <mergeCell ref="F41:G41"/>
    <mergeCell ref="B42:C42"/>
    <mergeCell ref="D42:E42"/>
    <mergeCell ref="F42:G42"/>
    <mergeCell ref="B39:C39"/>
    <mergeCell ref="D39:E39"/>
    <mergeCell ref="F39:G39"/>
    <mergeCell ref="B40:C40"/>
    <mergeCell ref="D40:E40"/>
    <mergeCell ref="F40:G40"/>
    <mergeCell ref="F34:G34"/>
    <mergeCell ref="F35:G35"/>
    <mergeCell ref="B37:G37"/>
    <mergeCell ref="B38:C38"/>
    <mergeCell ref="D38:E38"/>
    <mergeCell ref="F38:G38"/>
    <mergeCell ref="B26:G26"/>
    <mergeCell ref="F27:G27"/>
    <mergeCell ref="F29:G29"/>
    <mergeCell ref="F30:G30"/>
    <mergeCell ref="F31:G31"/>
    <mergeCell ref="B33:G33"/>
    <mergeCell ref="F23:G23"/>
    <mergeCell ref="F24:G24"/>
    <mergeCell ref="F25:G25"/>
    <mergeCell ref="B9:F9"/>
    <mergeCell ref="A10:A12"/>
    <mergeCell ref="B10:B12"/>
    <mergeCell ref="C10:C12"/>
    <mergeCell ref="D10:D12"/>
    <mergeCell ref="E10:E12"/>
    <mergeCell ref="F10:F12"/>
    <mergeCell ref="B2:G2"/>
    <mergeCell ref="B5:F5"/>
    <mergeCell ref="B7:C7"/>
    <mergeCell ref="E7:F7"/>
    <mergeCell ref="B8:C8"/>
    <mergeCell ref="E8:F8"/>
    <mergeCell ref="G10:G12"/>
    <mergeCell ref="B20:G20"/>
    <mergeCell ref="F21:G21"/>
  </mergeCells>
  <pageMargins left="0.7" right="0.7" top="0.75" bottom="0.75" header="0.3" footer="0.3"/>
  <pageSetup paperSize="9" scale="59" orientation="portrait" verticalDpi="0" r:id="rId1"/>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37"/>
  <sheetViews>
    <sheetView view="pageBreakPreview" zoomScaleNormal="100" zoomScaleSheetLayoutView="100" workbookViewId="0">
      <selection activeCell="A3" sqref="A3:XFD3"/>
    </sheetView>
  </sheetViews>
  <sheetFormatPr defaultRowHeight="26.25" customHeight="1" x14ac:dyDescent="0.2"/>
  <cols>
    <col min="1" max="1" width="9.1640625" style="18" customWidth="1"/>
    <col min="2" max="2" width="55.33203125" style="63" customWidth="1"/>
    <col min="3" max="3" width="16.6640625" style="18" customWidth="1"/>
    <col min="4" max="4" width="18" style="18" customWidth="1"/>
    <col min="5" max="5" width="17" style="18" customWidth="1"/>
    <col min="6" max="6" width="18.6640625" style="18" customWidth="1"/>
    <col min="7" max="7" width="19.6640625" style="26" customWidth="1"/>
    <col min="8" max="8" width="20" style="27" customWidth="1"/>
    <col min="9" max="9" width="16" style="18" customWidth="1"/>
    <col min="10" max="10" width="20" style="18" customWidth="1"/>
    <col min="11" max="11" width="18.6640625" style="18" customWidth="1"/>
    <col min="12" max="256" width="9.33203125" style="18"/>
    <col min="257" max="257" width="8.33203125" style="18" customWidth="1"/>
    <col min="258" max="258" width="55.33203125" style="18" customWidth="1"/>
    <col min="259" max="259" width="16.6640625" style="18" customWidth="1"/>
    <col min="260" max="260" width="18" style="18" customWidth="1"/>
    <col min="261" max="261" width="17" style="18" customWidth="1"/>
    <col min="262" max="262" width="18.6640625" style="18" customWidth="1"/>
    <col min="263" max="263" width="19.6640625" style="18" customWidth="1"/>
    <col min="264" max="264" width="20" style="18" customWidth="1"/>
    <col min="265" max="265" width="16" style="18" customWidth="1"/>
    <col min="266" max="266" width="20" style="18" customWidth="1"/>
    <col min="267" max="267" width="18.6640625" style="18" customWidth="1"/>
    <col min="268" max="512" width="9.33203125" style="18"/>
    <col min="513" max="513" width="8.33203125" style="18" customWidth="1"/>
    <col min="514" max="514" width="55.33203125" style="18" customWidth="1"/>
    <col min="515" max="515" width="16.6640625" style="18" customWidth="1"/>
    <col min="516" max="516" width="18" style="18" customWidth="1"/>
    <col min="517" max="517" width="17" style="18" customWidth="1"/>
    <col min="518" max="518" width="18.6640625" style="18" customWidth="1"/>
    <col min="519" max="519" width="19.6640625" style="18" customWidth="1"/>
    <col min="520" max="520" width="20" style="18" customWidth="1"/>
    <col min="521" max="521" width="16" style="18" customWidth="1"/>
    <col min="522" max="522" width="20" style="18" customWidth="1"/>
    <col min="523" max="523" width="18.6640625" style="18" customWidth="1"/>
    <col min="524" max="768" width="9.33203125" style="18"/>
    <col min="769" max="769" width="8.33203125" style="18" customWidth="1"/>
    <col min="770" max="770" width="55.33203125" style="18" customWidth="1"/>
    <col min="771" max="771" width="16.6640625" style="18" customWidth="1"/>
    <col min="772" max="772" width="18" style="18" customWidth="1"/>
    <col min="773" max="773" width="17" style="18" customWidth="1"/>
    <col min="774" max="774" width="18.6640625" style="18" customWidth="1"/>
    <col min="775" max="775" width="19.6640625" style="18" customWidth="1"/>
    <col min="776" max="776" width="20" style="18" customWidth="1"/>
    <col min="777" max="777" width="16" style="18" customWidth="1"/>
    <col min="778" max="778" width="20" style="18" customWidth="1"/>
    <col min="779" max="779" width="18.6640625" style="18" customWidth="1"/>
    <col min="780" max="1024" width="9.33203125" style="18"/>
    <col min="1025" max="1025" width="8.33203125" style="18" customWidth="1"/>
    <col min="1026" max="1026" width="55.33203125" style="18" customWidth="1"/>
    <col min="1027" max="1027" width="16.6640625" style="18" customWidth="1"/>
    <col min="1028" max="1028" width="18" style="18" customWidth="1"/>
    <col min="1029" max="1029" width="17" style="18" customWidth="1"/>
    <col min="1030" max="1030" width="18.6640625" style="18" customWidth="1"/>
    <col min="1031" max="1031" width="19.6640625" style="18" customWidth="1"/>
    <col min="1032" max="1032" width="20" style="18" customWidth="1"/>
    <col min="1033" max="1033" width="16" style="18" customWidth="1"/>
    <col min="1034" max="1034" width="20" style="18" customWidth="1"/>
    <col min="1035" max="1035" width="18.6640625" style="18" customWidth="1"/>
    <col min="1036" max="1280" width="9.33203125" style="18"/>
    <col min="1281" max="1281" width="8.33203125" style="18" customWidth="1"/>
    <col min="1282" max="1282" width="55.33203125" style="18" customWidth="1"/>
    <col min="1283" max="1283" width="16.6640625" style="18" customWidth="1"/>
    <col min="1284" max="1284" width="18" style="18" customWidth="1"/>
    <col min="1285" max="1285" width="17" style="18" customWidth="1"/>
    <col min="1286" max="1286" width="18.6640625" style="18" customWidth="1"/>
    <col min="1287" max="1287" width="19.6640625" style="18" customWidth="1"/>
    <col min="1288" max="1288" width="20" style="18" customWidth="1"/>
    <col min="1289" max="1289" width="16" style="18" customWidth="1"/>
    <col min="1290" max="1290" width="20" style="18" customWidth="1"/>
    <col min="1291" max="1291" width="18.6640625" style="18" customWidth="1"/>
    <col min="1292" max="1536" width="9.33203125" style="18"/>
    <col min="1537" max="1537" width="8.33203125" style="18" customWidth="1"/>
    <col min="1538" max="1538" width="55.33203125" style="18" customWidth="1"/>
    <col min="1539" max="1539" width="16.6640625" style="18" customWidth="1"/>
    <col min="1540" max="1540" width="18" style="18" customWidth="1"/>
    <col min="1541" max="1541" width="17" style="18" customWidth="1"/>
    <col min="1542" max="1542" width="18.6640625" style="18" customWidth="1"/>
    <col min="1543" max="1543" width="19.6640625" style="18" customWidth="1"/>
    <col min="1544" max="1544" width="20" style="18" customWidth="1"/>
    <col min="1545" max="1545" width="16" style="18" customWidth="1"/>
    <col min="1546" max="1546" width="20" style="18" customWidth="1"/>
    <col min="1547" max="1547" width="18.6640625" style="18" customWidth="1"/>
    <col min="1548" max="1792" width="9.33203125" style="18"/>
    <col min="1793" max="1793" width="8.33203125" style="18" customWidth="1"/>
    <col min="1794" max="1794" width="55.33203125" style="18" customWidth="1"/>
    <col min="1795" max="1795" width="16.6640625" style="18" customWidth="1"/>
    <col min="1796" max="1796" width="18" style="18" customWidth="1"/>
    <col min="1797" max="1797" width="17" style="18" customWidth="1"/>
    <col min="1798" max="1798" width="18.6640625" style="18" customWidth="1"/>
    <col min="1799" max="1799" width="19.6640625" style="18" customWidth="1"/>
    <col min="1800" max="1800" width="20" style="18" customWidth="1"/>
    <col min="1801" max="1801" width="16" style="18" customWidth="1"/>
    <col min="1802" max="1802" width="20" style="18" customWidth="1"/>
    <col min="1803" max="1803" width="18.6640625" style="18" customWidth="1"/>
    <col min="1804" max="2048" width="9.33203125" style="18"/>
    <col min="2049" max="2049" width="8.33203125" style="18" customWidth="1"/>
    <col min="2050" max="2050" width="55.33203125" style="18" customWidth="1"/>
    <col min="2051" max="2051" width="16.6640625" style="18" customWidth="1"/>
    <col min="2052" max="2052" width="18" style="18" customWidth="1"/>
    <col min="2053" max="2053" width="17" style="18" customWidth="1"/>
    <col min="2054" max="2054" width="18.6640625" style="18" customWidth="1"/>
    <col min="2055" max="2055" width="19.6640625" style="18" customWidth="1"/>
    <col min="2056" max="2056" width="20" style="18" customWidth="1"/>
    <col min="2057" max="2057" width="16" style="18" customWidth="1"/>
    <col min="2058" max="2058" width="20" style="18" customWidth="1"/>
    <col min="2059" max="2059" width="18.6640625" style="18" customWidth="1"/>
    <col min="2060" max="2304" width="9.33203125" style="18"/>
    <col min="2305" max="2305" width="8.33203125" style="18" customWidth="1"/>
    <col min="2306" max="2306" width="55.33203125" style="18" customWidth="1"/>
    <col min="2307" max="2307" width="16.6640625" style="18" customWidth="1"/>
    <col min="2308" max="2308" width="18" style="18" customWidth="1"/>
    <col min="2309" max="2309" width="17" style="18" customWidth="1"/>
    <col min="2310" max="2310" width="18.6640625" style="18" customWidth="1"/>
    <col min="2311" max="2311" width="19.6640625" style="18" customWidth="1"/>
    <col min="2312" max="2312" width="20" style="18" customWidth="1"/>
    <col min="2313" max="2313" width="16" style="18" customWidth="1"/>
    <col min="2314" max="2314" width="20" style="18" customWidth="1"/>
    <col min="2315" max="2315" width="18.6640625" style="18" customWidth="1"/>
    <col min="2316" max="2560" width="9.33203125" style="18"/>
    <col min="2561" max="2561" width="8.33203125" style="18" customWidth="1"/>
    <col min="2562" max="2562" width="55.33203125" style="18" customWidth="1"/>
    <col min="2563" max="2563" width="16.6640625" style="18" customWidth="1"/>
    <col min="2564" max="2564" width="18" style="18" customWidth="1"/>
    <col min="2565" max="2565" width="17" style="18" customWidth="1"/>
    <col min="2566" max="2566" width="18.6640625" style="18" customWidth="1"/>
    <col min="2567" max="2567" width="19.6640625" style="18" customWidth="1"/>
    <col min="2568" max="2568" width="20" style="18" customWidth="1"/>
    <col min="2569" max="2569" width="16" style="18" customWidth="1"/>
    <col min="2570" max="2570" width="20" style="18" customWidth="1"/>
    <col min="2571" max="2571" width="18.6640625" style="18" customWidth="1"/>
    <col min="2572" max="2816" width="9.33203125" style="18"/>
    <col min="2817" max="2817" width="8.33203125" style="18" customWidth="1"/>
    <col min="2818" max="2818" width="55.33203125" style="18" customWidth="1"/>
    <col min="2819" max="2819" width="16.6640625" style="18" customWidth="1"/>
    <col min="2820" max="2820" width="18" style="18" customWidth="1"/>
    <col min="2821" max="2821" width="17" style="18" customWidth="1"/>
    <col min="2822" max="2822" width="18.6640625" style="18" customWidth="1"/>
    <col min="2823" max="2823" width="19.6640625" style="18" customWidth="1"/>
    <col min="2824" max="2824" width="20" style="18" customWidth="1"/>
    <col min="2825" max="2825" width="16" style="18" customWidth="1"/>
    <col min="2826" max="2826" width="20" style="18" customWidth="1"/>
    <col min="2827" max="2827" width="18.6640625" style="18" customWidth="1"/>
    <col min="2828" max="3072" width="9.33203125" style="18"/>
    <col min="3073" max="3073" width="8.33203125" style="18" customWidth="1"/>
    <col min="3074" max="3074" width="55.33203125" style="18" customWidth="1"/>
    <col min="3075" max="3075" width="16.6640625" style="18" customWidth="1"/>
    <col min="3076" max="3076" width="18" style="18" customWidth="1"/>
    <col min="3077" max="3077" width="17" style="18" customWidth="1"/>
    <col min="3078" max="3078" width="18.6640625" style="18" customWidth="1"/>
    <col min="3079" max="3079" width="19.6640625" style="18" customWidth="1"/>
    <col min="3080" max="3080" width="20" style="18" customWidth="1"/>
    <col min="3081" max="3081" width="16" style="18" customWidth="1"/>
    <col min="3082" max="3082" width="20" style="18" customWidth="1"/>
    <col min="3083" max="3083" width="18.6640625" style="18" customWidth="1"/>
    <col min="3084" max="3328" width="9.33203125" style="18"/>
    <col min="3329" max="3329" width="8.33203125" style="18" customWidth="1"/>
    <col min="3330" max="3330" width="55.33203125" style="18" customWidth="1"/>
    <col min="3331" max="3331" width="16.6640625" style="18" customWidth="1"/>
    <col min="3332" max="3332" width="18" style="18" customWidth="1"/>
    <col min="3333" max="3333" width="17" style="18" customWidth="1"/>
    <col min="3334" max="3334" width="18.6640625" style="18" customWidth="1"/>
    <col min="3335" max="3335" width="19.6640625" style="18" customWidth="1"/>
    <col min="3336" max="3336" width="20" style="18" customWidth="1"/>
    <col min="3337" max="3337" width="16" style="18" customWidth="1"/>
    <col min="3338" max="3338" width="20" style="18" customWidth="1"/>
    <col min="3339" max="3339" width="18.6640625" style="18" customWidth="1"/>
    <col min="3340" max="3584" width="9.33203125" style="18"/>
    <col min="3585" max="3585" width="8.33203125" style="18" customWidth="1"/>
    <col min="3586" max="3586" width="55.33203125" style="18" customWidth="1"/>
    <col min="3587" max="3587" width="16.6640625" style="18" customWidth="1"/>
    <col min="3588" max="3588" width="18" style="18" customWidth="1"/>
    <col min="3589" max="3589" width="17" style="18" customWidth="1"/>
    <col min="3590" max="3590" width="18.6640625" style="18" customWidth="1"/>
    <col min="3591" max="3591" width="19.6640625" style="18" customWidth="1"/>
    <col min="3592" max="3592" width="20" style="18" customWidth="1"/>
    <col min="3593" max="3593" width="16" style="18" customWidth="1"/>
    <col min="3594" max="3594" width="20" style="18" customWidth="1"/>
    <col min="3595" max="3595" width="18.6640625" style="18" customWidth="1"/>
    <col min="3596" max="3840" width="9.33203125" style="18"/>
    <col min="3841" max="3841" width="8.33203125" style="18" customWidth="1"/>
    <col min="3842" max="3842" width="55.33203125" style="18" customWidth="1"/>
    <col min="3843" max="3843" width="16.6640625" style="18" customWidth="1"/>
    <col min="3844" max="3844" width="18" style="18" customWidth="1"/>
    <col min="3845" max="3845" width="17" style="18" customWidth="1"/>
    <col min="3846" max="3846" width="18.6640625" style="18" customWidth="1"/>
    <col min="3847" max="3847" width="19.6640625" style="18" customWidth="1"/>
    <col min="3848" max="3848" width="20" style="18" customWidth="1"/>
    <col min="3849" max="3849" width="16" style="18" customWidth="1"/>
    <col min="3850" max="3850" width="20" style="18" customWidth="1"/>
    <col min="3851" max="3851" width="18.6640625" style="18" customWidth="1"/>
    <col min="3852" max="4096" width="9.33203125" style="18"/>
    <col min="4097" max="4097" width="8.33203125" style="18" customWidth="1"/>
    <col min="4098" max="4098" width="55.33203125" style="18" customWidth="1"/>
    <col min="4099" max="4099" width="16.6640625" style="18" customWidth="1"/>
    <col min="4100" max="4100" width="18" style="18" customWidth="1"/>
    <col min="4101" max="4101" width="17" style="18" customWidth="1"/>
    <col min="4102" max="4102" width="18.6640625" style="18" customWidth="1"/>
    <col min="4103" max="4103" width="19.6640625" style="18" customWidth="1"/>
    <col min="4104" max="4104" width="20" style="18" customWidth="1"/>
    <col min="4105" max="4105" width="16" style="18" customWidth="1"/>
    <col min="4106" max="4106" width="20" style="18" customWidth="1"/>
    <col min="4107" max="4107" width="18.6640625" style="18" customWidth="1"/>
    <col min="4108" max="4352" width="9.33203125" style="18"/>
    <col min="4353" max="4353" width="8.33203125" style="18" customWidth="1"/>
    <col min="4354" max="4354" width="55.33203125" style="18" customWidth="1"/>
    <col min="4355" max="4355" width="16.6640625" style="18" customWidth="1"/>
    <col min="4356" max="4356" width="18" style="18" customWidth="1"/>
    <col min="4357" max="4357" width="17" style="18" customWidth="1"/>
    <col min="4358" max="4358" width="18.6640625" style="18" customWidth="1"/>
    <col min="4359" max="4359" width="19.6640625" style="18" customWidth="1"/>
    <col min="4360" max="4360" width="20" style="18" customWidth="1"/>
    <col min="4361" max="4361" width="16" style="18" customWidth="1"/>
    <col min="4362" max="4362" width="20" style="18" customWidth="1"/>
    <col min="4363" max="4363" width="18.6640625" style="18" customWidth="1"/>
    <col min="4364" max="4608" width="9.33203125" style="18"/>
    <col min="4609" max="4609" width="8.33203125" style="18" customWidth="1"/>
    <col min="4610" max="4610" width="55.33203125" style="18" customWidth="1"/>
    <col min="4611" max="4611" width="16.6640625" style="18" customWidth="1"/>
    <col min="4612" max="4612" width="18" style="18" customWidth="1"/>
    <col min="4613" max="4613" width="17" style="18" customWidth="1"/>
    <col min="4614" max="4614" width="18.6640625" style="18" customWidth="1"/>
    <col min="4615" max="4615" width="19.6640625" style="18" customWidth="1"/>
    <col min="4616" max="4616" width="20" style="18" customWidth="1"/>
    <col min="4617" max="4617" width="16" style="18" customWidth="1"/>
    <col min="4618" max="4618" width="20" style="18" customWidth="1"/>
    <col min="4619" max="4619" width="18.6640625" style="18" customWidth="1"/>
    <col min="4620" max="4864" width="9.33203125" style="18"/>
    <col min="4865" max="4865" width="8.33203125" style="18" customWidth="1"/>
    <col min="4866" max="4866" width="55.33203125" style="18" customWidth="1"/>
    <col min="4867" max="4867" width="16.6640625" style="18" customWidth="1"/>
    <col min="4868" max="4868" width="18" style="18" customWidth="1"/>
    <col min="4869" max="4869" width="17" style="18" customWidth="1"/>
    <col min="4870" max="4870" width="18.6640625" style="18" customWidth="1"/>
    <col min="4871" max="4871" width="19.6640625" style="18" customWidth="1"/>
    <col min="4872" max="4872" width="20" style="18" customWidth="1"/>
    <col min="4873" max="4873" width="16" style="18" customWidth="1"/>
    <col min="4874" max="4874" width="20" style="18" customWidth="1"/>
    <col min="4875" max="4875" width="18.6640625" style="18" customWidth="1"/>
    <col min="4876" max="5120" width="9.33203125" style="18"/>
    <col min="5121" max="5121" width="8.33203125" style="18" customWidth="1"/>
    <col min="5122" max="5122" width="55.33203125" style="18" customWidth="1"/>
    <col min="5123" max="5123" width="16.6640625" style="18" customWidth="1"/>
    <col min="5124" max="5124" width="18" style="18" customWidth="1"/>
    <col min="5125" max="5125" width="17" style="18" customWidth="1"/>
    <col min="5126" max="5126" width="18.6640625" style="18" customWidth="1"/>
    <col min="5127" max="5127" width="19.6640625" style="18" customWidth="1"/>
    <col min="5128" max="5128" width="20" style="18" customWidth="1"/>
    <col min="5129" max="5129" width="16" style="18" customWidth="1"/>
    <col min="5130" max="5130" width="20" style="18" customWidth="1"/>
    <col min="5131" max="5131" width="18.6640625" style="18" customWidth="1"/>
    <col min="5132" max="5376" width="9.33203125" style="18"/>
    <col min="5377" max="5377" width="8.33203125" style="18" customWidth="1"/>
    <col min="5378" max="5378" width="55.33203125" style="18" customWidth="1"/>
    <col min="5379" max="5379" width="16.6640625" style="18" customWidth="1"/>
    <col min="5380" max="5380" width="18" style="18" customWidth="1"/>
    <col min="5381" max="5381" width="17" style="18" customWidth="1"/>
    <col min="5382" max="5382" width="18.6640625" style="18" customWidth="1"/>
    <col min="5383" max="5383" width="19.6640625" style="18" customWidth="1"/>
    <col min="5384" max="5384" width="20" style="18" customWidth="1"/>
    <col min="5385" max="5385" width="16" style="18" customWidth="1"/>
    <col min="5386" max="5386" width="20" style="18" customWidth="1"/>
    <col min="5387" max="5387" width="18.6640625" style="18" customWidth="1"/>
    <col min="5388" max="5632" width="9.33203125" style="18"/>
    <col min="5633" max="5633" width="8.33203125" style="18" customWidth="1"/>
    <col min="5634" max="5634" width="55.33203125" style="18" customWidth="1"/>
    <col min="5635" max="5635" width="16.6640625" style="18" customWidth="1"/>
    <col min="5636" max="5636" width="18" style="18" customWidth="1"/>
    <col min="5637" max="5637" width="17" style="18" customWidth="1"/>
    <col min="5638" max="5638" width="18.6640625" style="18" customWidth="1"/>
    <col min="5639" max="5639" width="19.6640625" style="18" customWidth="1"/>
    <col min="5640" max="5640" width="20" style="18" customWidth="1"/>
    <col min="5641" max="5641" width="16" style="18" customWidth="1"/>
    <col min="5642" max="5642" width="20" style="18" customWidth="1"/>
    <col min="5643" max="5643" width="18.6640625" style="18" customWidth="1"/>
    <col min="5644" max="5888" width="9.33203125" style="18"/>
    <col min="5889" max="5889" width="8.33203125" style="18" customWidth="1"/>
    <col min="5890" max="5890" width="55.33203125" style="18" customWidth="1"/>
    <col min="5891" max="5891" width="16.6640625" style="18" customWidth="1"/>
    <col min="5892" max="5892" width="18" style="18" customWidth="1"/>
    <col min="5893" max="5893" width="17" style="18" customWidth="1"/>
    <col min="5894" max="5894" width="18.6640625" style="18" customWidth="1"/>
    <col min="5895" max="5895" width="19.6640625" style="18" customWidth="1"/>
    <col min="5896" max="5896" width="20" style="18" customWidth="1"/>
    <col min="5897" max="5897" width="16" style="18" customWidth="1"/>
    <col min="5898" max="5898" width="20" style="18" customWidth="1"/>
    <col min="5899" max="5899" width="18.6640625" style="18" customWidth="1"/>
    <col min="5900" max="6144" width="9.33203125" style="18"/>
    <col min="6145" max="6145" width="8.33203125" style="18" customWidth="1"/>
    <col min="6146" max="6146" width="55.33203125" style="18" customWidth="1"/>
    <col min="6147" max="6147" width="16.6640625" style="18" customWidth="1"/>
    <col min="6148" max="6148" width="18" style="18" customWidth="1"/>
    <col min="6149" max="6149" width="17" style="18" customWidth="1"/>
    <col min="6150" max="6150" width="18.6640625" style="18" customWidth="1"/>
    <col min="6151" max="6151" width="19.6640625" style="18" customWidth="1"/>
    <col min="6152" max="6152" width="20" style="18" customWidth="1"/>
    <col min="6153" max="6153" width="16" style="18" customWidth="1"/>
    <col min="6154" max="6154" width="20" style="18" customWidth="1"/>
    <col min="6155" max="6155" width="18.6640625" style="18" customWidth="1"/>
    <col min="6156" max="6400" width="9.33203125" style="18"/>
    <col min="6401" max="6401" width="8.33203125" style="18" customWidth="1"/>
    <col min="6402" max="6402" width="55.33203125" style="18" customWidth="1"/>
    <col min="6403" max="6403" width="16.6640625" style="18" customWidth="1"/>
    <col min="6404" max="6404" width="18" style="18" customWidth="1"/>
    <col min="6405" max="6405" width="17" style="18" customWidth="1"/>
    <col min="6406" max="6406" width="18.6640625" style="18" customWidth="1"/>
    <col min="6407" max="6407" width="19.6640625" style="18" customWidth="1"/>
    <col min="6408" max="6408" width="20" style="18" customWidth="1"/>
    <col min="6409" max="6409" width="16" style="18" customWidth="1"/>
    <col min="6410" max="6410" width="20" style="18" customWidth="1"/>
    <col min="6411" max="6411" width="18.6640625" style="18" customWidth="1"/>
    <col min="6412" max="6656" width="9.33203125" style="18"/>
    <col min="6657" max="6657" width="8.33203125" style="18" customWidth="1"/>
    <col min="6658" max="6658" width="55.33203125" style="18" customWidth="1"/>
    <col min="6659" max="6659" width="16.6640625" style="18" customWidth="1"/>
    <col min="6660" max="6660" width="18" style="18" customWidth="1"/>
    <col min="6661" max="6661" width="17" style="18" customWidth="1"/>
    <col min="6662" max="6662" width="18.6640625" style="18" customWidth="1"/>
    <col min="6663" max="6663" width="19.6640625" style="18" customWidth="1"/>
    <col min="6664" max="6664" width="20" style="18" customWidth="1"/>
    <col min="6665" max="6665" width="16" style="18" customWidth="1"/>
    <col min="6666" max="6666" width="20" style="18" customWidth="1"/>
    <col min="6667" max="6667" width="18.6640625" style="18" customWidth="1"/>
    <col min="6668" max="6912" width="9.33203125" style="18"/>
    <col min="6913" max="6913" width="8.33203125" style="18" customWidth="1"/>
    <col min="6914" max="6914" width="55.33203125" style="18" customWidth="1"/>
    <col min="6915" max="6915" width="16.6640625" style="18" customWidth="1"/>
    <col min="6916" max="6916" width="18" style="18" customWidth="1"/>
    <col min="6917" max="6917" width="17" style="18" customWidth="1"/>
    <col min="6918" max="6918" width="18.6640625" style="18" customWidth="1"/>
    <col min="6919" max="6919" width="19.6640625" style="18" customWidth="1"/>
    <col min="6920" max="6920" width="20" style="18" customWidth="1"/>
    <col min="6921" max="6921" width="16" style="18" customWidth="1"/>
    <col min="6922" max="6922" width="20" style="18" customWidth="1"/>
    <col min="6923" max="6923" width="18.6640625" style="18" customWidth="1"/>
    <col min="6924" max="7168" width="9.33203125" style="18"/>
    <col min="7169" max="7169" width="8.33203125" style="18" customWidth="1"/>
    <col min="7170" max="7170" width="55.33203125" style="18" customWidth="1"/>
    <col min="7171" max="7171" width="16.6640625" style="18" customWidth="1"/>
    <col min="7172" max="7172" width="18" style="18" customWidth="1"/>
    <col min="7173" max="7173" width="17" style="18" customWidth="1"/>
    <col min="7174" max="7174" width="18.6640625" style="18" customWidth="1"/>
    <col min="7175" max="7175" width="19.6640625" style="18" customWidth="1"/>
    <col min="7176" max="7176" width="20" style="18" customWidth="1"/>
    <col min="7177" max="7177" width="16" style="18" customWidth="1"/>
    <col min="7178" max="7178" width="20" style="18" customWidth="1"/>
    <col min="7179" max="7179" width="18.6640625" style="18" customWidth="1"/>
    <col min="7180" max="7424" width="9.33203125" style="18"/>
    <col min="7425" max="7425" width="8.33203125" style="18" customWidth="1"/>
    <col min="7426" max="7426" width="55.33203125" style="18" customWidth="1"/>
    <col min="7427" max="7427" width="16.6640625" style="18" customWidth="1"/>
    <col min="7428" max="7428" width="18" style="18" customWidth="1"/>
    <col min="7429" max="7429" width="17" style="18" customWidth="1"/>
    <col min="7430" max="7430" width="18.6640625" style="18" customWidth="1"/>
    <col min="7431" max="7431" width="19.6640625" style="18" customWidth="1"/>
    <col min="7432" max="7432" width="20" style="18" customWidth="1"/>
    <col min="7433" max="7433" width="16" style="18" customWidth="1"/>
    <col min="7434" max="7434" width="20" style="18" customWidth="1"/>
    <col min="7435" max="7435" width="18.6640625" style="18" customWidth="1"/>
    <col min="7436" max="7680" width="9.33203125" style="18"/>
    <col min="7681" max="7681" width="8.33203125" style="18" customWidth="1"/>
    <col min="7682" max="7682" width="55.33203125" style="18" customWidth="1"/>
    <col min="7683" max="7683" width="16.6640625" style="18" customWidth="1"/>
    <col min="7684" max="7684" width="18" style="18" customWidth="1"/>
    <col min="7685" max="7685" width="17" style="18" customWidth="1"/>
    <col min="7686" max="7686" width="18.6640625" style="18" customWidth="1"/>
    <col min="7687" max="7687" width="19.6640625" style="18" customWidth="1"/>
    <col min="7688" max="7688" width="20" style="18" customWidth="1"/>
    <col min="7689" max="7689" width="16" style="18" customWidth="1"/>
    <col min="7690" max="7690" width="20" style="18" customWidth="1"/>
    <col min="7691" max="7691" width="18.6640625" style="18" customWidth="1"/>
    <col min="7692" max="7936" width="9.33203125" style="18"/>
    <col min="7937" max="7937" width="8.33203125" style="18" customWidth="1"/>
    <col min="7938" max="7938" width="55.33203125" style="18" customWidth="1"/>
    <col min="7939" max="7939" width="16.6640625" style="18" customWidth="1"/>
    <col min="7940" max="7940" width="18" style="18" customWidth="1"/>
    <col min="7941" max="7941" width="17" style="18" customWidth="1"/>
    <col min="7942" max="7942" width="18.6640625" style="18" customWidth="1"/>
    <col min="7943" max="7943" width="19.6640625" style="18" customWidth="1"/>
    <col min="7944" max="7944" width="20" style="18" customWidth="1"/>
    <col min="7945" max="7945" width="16" style="18" customWidth="1"/>
    <col min="7946" max="7946" width="20" style="18" customWidth="1"/>
    <col min="7947" max="7947" width="18.6640625" style="18" customWidth="1"/>
    <col min="7948" max="8192" width="9.33203125" style="18"/>
    <col min="8193" max="8193" width="8.33203125" style="18" customWidth="1"/>
    <col min="8194" max="8194" width="55.33203125" style="18" customWidth="1"/>
    <col min="8195" max="8195" width="16.6640625" style="18" customWidth="1"/>
    <col min="8196" max="8196" width="18" style="18" customWidth="1"/>
    <col min="8197" max="8197" width="17" style="18" customWidth="1"/>
    <col min="8198" max="8198" width="18.6640625" style="18" customWidth="1"/>
    <col min="8199" max="8199" width="19.6640625" style="18" customWidth="1"/>
    <col min="8200" max="8200" width="20" style="18" customWidth="1"/>
    <col min="8201" max="8201" width="16" style="18" customWidth="1"/>
    <col min="8202" max="8202" width="20" style="18" customWidth="1"/>
    <col min="8203" max="8203" width="18.6640625" style="18" customWidth="1"/>
    <col min="8204" max="8448" width="9.33203125" style="18"/>
    <col min="8449" max="8449" width="8.33203125" style="18" customWidth="1"/>
    <col min="8450" max="8450" width="55.33203125" style="18" customWidth="1"/>
    <col min="8451" max="8451" width="16.6640625" style="18" customWidth="1"/>
    <col min="8452" max="8452" width="18" style="18" customWidth="1"/>
    <col min="8453" max="8453" width="17" style="18" customWidth="1"/>
    <col min="8454" max="8454" width="18.6640625" style="18" customWidth="1"/>
    <col min="8455" max="8455" width="19.6640625" style="18" customWidth="1"/>
    <col min="8456" max="8456" width="20" style="18" customWidth="1"/>
    <col min="8457" max="8457" width="16" style="18" customWidth="1"/>
    <col min="8458" max="8458" width="20" style="18" customWidth="1"/>
    <col min="8459" max="8459" width="18.6640625" style="18" customWidth="1"/>
    <col min="8460" max="8704" width="9.33203125" style="18"/>
    <col min="8705" max="8705" width="8.33203125" style="18" customWidth="1"/>
    <col min="8706" max="8706" width="55.33203125" style="18" customWidth="1"/>
    <col min="8707" max="8707" width="16.6640625" style="18" customWidth="1"/>
    <col min="8708" max="8708" width="18" style="18" customWidth="1"/>
    <col min="8709" max="8709" width="17" style="18" customWidth="1"/>
    <col min="8710" max="8710" width="18.6640625" style="18" customWidth="1"/>
    <col min="8711" max="8711" width="19.6640625" style="18" customWidth="1"/>
    <col min="8712" max="8712" width="20" style="18" customWidth="1"/>
    <col min="8713" max="8713" width="16" style="18" customWidth="1"/>
    <col min="8714" max="8714" width="20" style="18" customWidth="1"/>
    <col min="8715" max="8715" width="18.6640625" style="18" customWidth="1"/>
    <col min="8716" max="8960" width="9.33203125" style="18"/>
    <col min="8961" max="8961" width="8.33203125" style="18" customWidth="1"/>
    <col min="8962" max="8962" width="55.33203125" style="18" customWidth="1"/>
    <col min="8963" max="8963" width="16.6640625" style="18" customWidth="1"/>
    <col min="8964" max="8964" width="18" style="18" customWidth="1"/>
    <col min="8965" max="8965" width="17" style="18" customWidth="1"/>
    <col min="8966" max="8966" width="18.6640625" style="18" customWidth="1"/>
    <col min="8967" max="8967" width="19.6640625" style="18" customWidth="1"/>
    <col min="8968" max="8968" width="20" style="18" customWidth="1"/>
    <col min="8969" max="8969" width="16" style="18" customWidth="1"/>
    <col min="8970" max="8970" width="20" style="18" customWidth="1"/>
    <col min="8971" max="8971" width="18.6640625" style="18" customWidth="1"/>
    <col min="8972" max="9216" width="9.33203125" style="18"/>
    <col min="9217" max="9217" width="8.33203125" style="18" customWidth="1"/>
    <col min="9218" max="9218" width="55.33203125" style="18" customWidth="1"/>
    <col min="9219" max="9219" width="16.6640625" style="18" customWidth="1"/>
    <col min="9220" max="9220" width="18" style="18" customWidth="1"/>
    <col min="9221" max="9221" width="17" style="18" customWidth="1"/>
    <col min="9222" max="9222" width="18.6640625" style="18" customWidth="1"/>
    <col min="9223" max="9223" width="19.6640625" style="18" customWidth="1"/>
    <col min="9224" max="9224" width="20" style="18" customWidth="1"/>
    <col min="9225" max="9225" width="16" style="18" customWidth="1"/>
    <col min="9226" max="9226" width="20" style="18" customWidth="1"/>
    <col min="9227" max="9227" width="18.6640625" style="18" customWidth="1"/>
    <col min="9228" max="9472" width="9.33203125" style="18"/>
    <col min="9473" max="9473" width="8.33203125" style="18" customWidth="1"/>
    <col min="9474" max="9474" width="55.33203125" style="18" customWidth="1"/>
    <col min="9475" max="9475" width="16.6640625" style="18" customWidth="1"/>
    <col min="9476" max="9476" width="18" style="18" customWidth="1"/>
    <col min="9477" max="9477" width="17" style="18" customWidth="1"/>
    <col min="9478" max="9478" width="18.6640625" style="18" customWidth="1"/>
    <col min="9479" max="9479" width="19.6640625" style="18" customWidth="1"/>
    <col min="9480" max="9480" width="20" style="18" customWidth="1"/>
    <col min="9481" max="9481" width="16" style="18" customWidth="1"/>
    <col min="9482" max="9482" width="20" style="18" customWidth="1"/>
    <col min="9483" max="9483" width="18.6640625" style="18" customWidth="1"/>
    <col min="9484" max="9728" width="9.33203125" style="18"/>
    <col min="9729" max="9729" width="8.33203125" style="18" customWidth="1"/>
    <col min="9730" max="9730" width="55.33203125" style="18" customWidth="1"/>
    <col min="9731" max="9731" width="16.6640625" style="18" customWidth="1"/>
    <col min="9732" max="9732" width="18" style="18" customWidth="1"/>
    <col min="9733" max="9733" width="17" style="18" customWidth="1"/>
    <col min="9734" max="9734" width="18.6640625" style="18" customWidth="1"/>
    <col min="9735" max="9735" width="19.6640625" style="18" customWidth="1"/>
    <col min="9736" max="9736" width="20" style="18" customWidth="1"/>
    <col min="9737" max="9737" width="16" style="18" customWidth="1"/>
    <col min="9738" max="9738" width="20" style="18" customWidth="1"/>
    <col min="9739" max="9739" width="18.6640625" style="18" customWidth="1"/>
    <col min="9740" max="9984" width="9.33203125" style="18"/>
    <col min="9985" max="9985" width="8.33203125" style="18" customWidth="1"/>
    <col min="9986" max="9986" width="55.33203125" style="18" customWidth="1"/>
    <col min="9987" max="9987" width="16.6640625" style="18" customWidth="1"/>
    <col min="9988" max="9988" width="18" style="18" customWidth="1"/>
    <col min="9989" max="9989" width="17" style="18" customWidth="1"/>
    <col min="9990" max="9990" width="18.6640625" style="18" customWidth="1"/>
    <col min="9991" max="9991" width="19.6640625" style="18" customWidth="1"/>
    <col min="9992" max="9992" width="20" style="18" customWidth="1"/>
    <col min="9993" max="9993" width="16" style="18" customWidth="1"/>
    <col min="9994" max="9994" width="20" style="18" customWidth="1"/>
    <col min="9995" max="9995" width="18.6640625" style="18" customWidth="1"/>
    <col min="9996" max="10240" width="9.33203125" style="18"/>
    <col min="10241" max="10241" width="8.33203125" style="18" customWidth="1"/>
    <col min="10242" max="10242" width="55.33203125" style="18" customWidth="1"/>
    <col min="10243" max="10243" width="16.6640625" style="18" customWidth="1"/>
    <col min="10244" max="10244" width="18" style="18" customWidth="1"/>
    <col min="10245" max="10245" width="17" style="18" customWidth="1"/>
    <col min="10246" max="10246" width="18.6640625" style="18" customWidth="1"/>
    <col min="10247" max="10247" width="19.6640625" style="18" customWidth="1"/>
    <col min="10248" max="10248" width="20" style="18" customWidth="1"/>
    <col min="10249" max="10249" width="16" style="18" customWidth="1"/>
    <col min="10250" max="10250" width="20" style="18" customWidth="1"/>
    <col min="10251" max="10251" width="18.6640625" style="18" customWidth="1"/>
    <col min="10252" max="10496" width="9.33203125" style="18"/>
    <col min="10497" max="10497" width="8.33203125" style="18" customWidth="1"/>
    <col min="10498" max="10498" width="55.33203125" style="18" customWidth="1"/>
    <col min="10499" max="10499" width="16.6640625" style="18" customWidth="1"/>
    <col min="10500" max="10500" width="18" style="18" customWidth="1"/>
    <col min="10501" max="10501" width="17" style="18" customWidth="1"/>
    <col min="10502" max="10502" width="18.6640625" style="18" customWidth="1"/>
    <col min="10503" max="10503" width="19.6640625" style="18" customWidth="1"/>
    <col min="10504" max="10504" width="20" style="18" customWidth="1"/>
    <col min="10505" max="10505" width="16" style="18" customWidth="1"/>
    <col min="10506" max="10506" width="20" style="18" customWidth="1"/>
    <col min="10507" max="10507" width="18.6640625" style="18" customWidth="1"/>
    <col min="10508" max="10752" width="9.33203125" style="18"/>
    <col min="10753" max="10753" width="8.33203125" style="18" customWidth="1"/>
    <col min="10754" max="10754" width="55.33203125" style="18" customWidth="1"/>
    <col min="10755" max="10755" width="16.6640625" style="18" customWidth="1"/>
    <col min="10756" max="10756" width="18" style="18" customWidth="1"/>
    <col min="10757" max="10757" width="17" style="18" customWidth="1"/>
    <col min="10758" max="10758" width="18.6640625" style="18" customWidth="1"/>
    <col min="10759" max="10759" width="19.6640625" style="18" customWidth="1"/>
    <col min="10760" max="10760" width="20" style="18" customWidth="1"/>
    <col min="10761" max="10761" width="16" style="18" customWidth="1"/>
    <col min="10762" max="10762" width="20" style="18" customWidth="1"/>
    <col min="10763" max="10763" width="18.6640625" style="18" customWidth="1"/>
    <col min="10764" max="11008" width="9.33203125" style="18"/>
    <col min="11009" max="11009" width="8.33203125" style="18" customWidth="1"/>
    <col min="11010" max="11010" width="55.33203125" style="18" customWidth="1"/>
    <col min="11011" max="11011" width="16.6640625" style="18" customWidth="1"/>
    <col min="11012" max="11012" width="18" style="18" customWidth="1"/>
    <col min="11013" max="11013" width="17" style="18" customWidth="1"/>
    <col min="11014" max="11014" width="18.6640625" style="18" customWidth="1"/>
    <col min="11015" max="11015" width="19.6640625" style="18" customWidth="1"/>
    <col min="11016" max="11016" width="20" style="18" customWidth="1"/>
    <col min="11017" max="11017" width="16" style="18" customWidth="1"/>
    <col min="11018" max="11018" width="20" style="18" customWidth="1"/>
    <col min="11019" max="11019" width="18.6640625" style="18" customWidth="1"/>
    <col min="11020" max="11264" width="9.33203125" style="18"/>
    <col min="11265" max="11265" width="8.33203125" style="18" customWidth="1"/>
    <col min="11266" max="11266" width="55.33203125" style="18" customWidth="1"/>
    <col min="11267" max="11267" width="16.6640625" style="18" customWidth="1"/>
    <col min="11268" max="11268" width="18" style="18" customWidth="1"/>
    <col min="11269" max="11269" width="17" style="18" customWidth="1"/>
    <col min="11270" max="11270" width="18.6640625" style="18" customWidth="1"/>
    <col min="11271" max="11271" width="19.6640625" style="18" customWidth="1"/>
    <col min="11272" max="11272" width="20" style="18" customWidth="1"/>
    <col min="11273" max="11273" width="16" style="18" customWidth="1"/>
    <col min="11274" max="11274" width="20" style="18" customWidth="1"/>
    <col min="11275" max="11275" width="18.6640625" style="18" customWidth="1"/>
    <col min="11276" max="11520" width="9.33203125" style="18"/>
    <col min="11521" max="11521" width="8.33203125" style="18" customWidth="1"/>
    <col min="11522" max="11522" width="55.33203125" style="18" customWidth="1"/>
    <col min="11523" max="11523" width="16.6640625" style="18" customWidth="1"/>
    <col min="11524" max="11524" width="18" style="18" customWidth="1"/>
    <col min="11525" max="11525" width="17" style="18" customWidth="1"/>
    <col min="11526" max="11526" width="18.6640625" style="18" customWidth="1"/>
    <col min="11527" max="11527" width="19.6640625" style="18" customWidth="1"/>
    <col min="11528" max="11528" width="20" style="18" customWidth="1"/>
    <col min="11529" max="11529" width="16" style="18" customWidth="1"/>
    <col min="11530" max="11530" width="20" style="18" customWidth="1"/>
    <col min="11531" max="11531" width="18.6640625" style="18" customWidth="1"/>
    <col min="11532" max="11776" width="9.33203125" style="18"/>
    <col min="11777" max="11777" width="8.33203125" style="18" customWidth="1"/>
    <col min="11778" max="11778" width="55.33203125" style="18" customWidth="1"/>
    <col min="11779" max="11779" width="16.6640625" style="18" customWidth="1"/>
    <col min="11780" max="11780" width="18" style="18" customWidth="1"/>
    <col min="11781" max="11781" width="17" style="18" customWidth="1"/>
    <col min="11782" max="11782" width="18.6640625" style="18" customWidth="1"/>
    <col min="11783" max="11783" width="19.6640625" style="18" customWidth="1"/>
    <col min="11784" max="11784" width="20" style="18" customWidth="1"/>
    <col min="11785" max="11785" width="16" style="18" customWidth="1"/>
    <col min="11786" max="11786" width="20" style="18" customWidth="1"/>
    <col min="11787" max="11787" width="18.6640625" style="18" customWidth="1"/>
    <col min="11788" max="12032" width="9.33203125" style="18"/>
    <col min="12033" max="12033" width="8.33203125" style="18" customWidth="1"/>
    <col min="12034" max="12034" width="55.33203125" style="18" customWidth="1"/>
    <col min="12035" max="12035" width="16.6640625" style="18" customWidth="1"/>
    <col min="12036" max="12036" width="18" style="18" customWidth="1"/>
    <col min="12037" max="12037" width="17" style="18" customWidth="1"/>
    <col min="12038" max="12038" width="18.6640625" style="18" customWidth="1"/>
    <col min="12039" max="12039" width="19.6640625" style="18" customWidth="1"/>
    <col min="12040" max="12040" width="20" style="18" customWidth="1"/>
    <col min="12041" max="12041" width="16" style="18" customWidth="1"/>
    <col min="12042" max="12042" width="20" style="18" customWidth="1"/>
    <col min="12043" max="12043" width="18.6640625" style="18" customWidth="1"/>
    <col min="12044" max="12288" width="9.33203125" style="18"/>
    <col min="12289" max="12289" width="8.33203125" style="18" customWidth="1"/>
    <col min="12290" max="12290" width="55.33203125" style="18" customWidth="1"/>
    <col min="12291" max="12291" width="16.6640625" style="18" customWidth="1"/>
    <col min="12292" max="12292" width="18" style="18" customWidth="1"/>
    <col min="12293" max="12293" width="17" style="18" customWidth="1"/>
    <col min="12294" max="12294" width="18.6640625" style="18" customWidth="1"/>
    <col min="12295" max="12295" width="19.6640625" style="18" customWidth="1"/>
    <col min="12296" max="12296" width="20" style="18" customWidth="1"/>
    <col min="12297" max="12297" width="16" style="18" customWidth="1"/>
    <col min="12298" max="12298" width="20" style="18" customWidth="1"/>
    <col min="12299" max="12299" width="18.6640625" style="18" customWidth="1"/>
    <col min="12300" max="12544" width="9.33203125" style="18"/>
    <col min="12545" max="12545" width="8.33203125" style="18" customWidth="1"/>
    <col min="12546" max="12546" width="55.33203125" style="18" customWidth="1"/>
    <col min="12547" max="12547" width="16.6640625" style="18" customWidth="1"/>
    <col min="12548" max="12548" width="18" style="18" customWidth="1"/>
    <col min="12549" max="12549" width="17" style="18" customWidth="1"/>
    <col min="12550" max="12550" width="18.6640625" style="18" customWidth="1"/>
    <col min="12551" max="12551" width="19.6640625" style="18" customWidth="1"/>
    <col min="12552" max="12552" width="20" style="18" customWidth="1"/>
    <col min="12553" max="12553" width="16" style="18" customWidth="1"/>
    <col min="12554" max="12554" width="20" style="18" customWidth="1"/>
    <col min="12555" max="12555" width="18.6640625" style="18" customWidth="1"/>
    <col min="12556" max="12800" width="9.33203125" style="18"/>
    <col min="12801" max="12801" width="8.33203125" style="18" customWidth="1"/>
    <col min="12802" max="12802" width="55.33203125" style="18" customWidth="1"/>
    <col min="12803" max="12803" width="16.6640625" style="18" customWidth="1"/>
    <col min="12804" max="12804" width="18" style="18" customWidth="1"/>
    <col min="12805" max="12805" width="17" style="18" customWidth="1"/>
    <col min="12806" max="12806" width="18.6640625" style="18" customWidth="1"/>
    <col min="12807" max="12807" width="19.6640625" style="18" customWidth="1"/>
    <col min="12808" max="12808" width="20" style="18" customWidth="1"/>
    <col min="12809" max="12809" width="16" style="18" customWidth="1"/>
    <col min="12810" max="12810" width="20" style="18" customWidth="1"/>
    <col min="12811" max="12811" width="18.6640625" style="18" customWidth="1"/>
    <col min="12812" max="13056" width="9.33203125" style="18"/>
    <col min="13057" max="13057" width="8.33203125" style="18" customWidth="1"/>
    <col min="13058" max="13058" width="55.33203125" style="18" customWidth="1"/>
    <col min="13059" max="13059" width="16.6640625" style="18" customWidth="1"/>
    <col min="13060" max="13060" width="18" style="18" customWidth="1"/>
    <col min="13061" max="13061" width="17" style="18" customWidth="1"/>
    <col min="13062" max="13062" width="18.6640625" style="18" customWidth="1"/>
    <col min="13063" max="13063" width="19.6640625" style="18" customWidth="1"/>
    <col min="13064" max="13064" width="20" style="18" customWidth="1"/>
    <col min="13065" max="13065" width="16" style="18" customWidth="1"/>
    <col min="13066" max="13066" width="20" style="18" customWidth="1"/>
    <col min="13067" max="13067" width="18.6640625" style="18" customWidth="1"/>
    <col min="13068" max="13312" width="9.33203125" style="18"/>
    <col min="13313" max="13313" width="8.33203125" style="18" customWidth="1"/>
    <col min="13314" max="13314" width="55.33203125" style="18" customWidth="1"/>
    <col min="13315" max="13315" width="16.6640625" style="18" customWidth="1"/>
    <col min="13316" max="13316" width="18" style="18" customWidth="1"/>
    <col min="13317" max="13317" width="17" style="18" customWidth="1"/>
    <col min="13318" max="13318" width="18.6640625" style="18" customWidth="1"/>
    <col min="13319" max="13319" width="19.6640625" style="18" customWidth="1"/>
    <col min="13320" max="13320" width="20" style="18" customWidth="1"/>
    <col min="13321" max="13321" width="16" style="18" customWidth="1"/>
    <col min="13322" max="13322" width="20" style="18" customWidth="1"/>
    <col min="13323" max="13323" width="18.6640625" style="18" customWidth="1"/>
    <col min="13324" max="13568" width="9.33203125" style="18"/>
    <col min="13569" max="13569" width="8.33203125" style="18" customWidth="1"/>
    <col min="13570" max="13570" width="55.33203125" style="18" customWidth="1"/>
    <col min="13571" max="13571" width="16.6640625" style="18" customWidth="1"/>
    <col min="13572" max="13572" width="18" style="18" customWidth="1"/>
    <col min="13573" max="13573" width="17" style="18" customWidth="1"/>
    <col min="13574" max="13574" width="18.6640625" style="18" customWidth="1"/>
    <col min="13575" max="13575" width="19.6640625" style="18" customWidth="1"/>
    <col min="13576" max="13576" width="20" style="18" customWidth="1"/>
    <col min="13577" max="13577" width="16" style="18" customWidth="1"/>
    <col min="13578" max="13578" width="20" style="18" customWidth="1"/>
    <col min="13579" max="13579" width="18.6640625" style="18" customWidth="1"/>
    <col min="13580" max="13824" width="9.33203125" style="18"/>
    <col min="13825" max="13825" width="8.33203125" style="18" customWidth="1"/>
    <col min="13826" max="13826" width="55.33203125" style="18" customWidth="1"/>
    <col min="13827" max="13827" width="16.6640625" style="18" customWidth="1"/>
    <col min="13828" max="13828" width="18" style="18" customWidth="1"/>
    <col min="13829" max="13829" width="17" style="18" customWidth="1"/>
    <col min="13830" max="13830" width="18.6640625" style="18" customWidth="1"/>
    <col min="13831" max="13831" width="19.6640625" style="18" customWidth="1"/>
    <col min="13832" max="13832" width="20" style="18" customWidth="1"/>
    <col min="13833" max="13833" width="16" style="18" customWidth="1"/>
    <col min="13834" max="13834" width="20" style="18" customWidth="1"/>
    <col min="13835" max="13835" width="18.6640625" style="18" customWidth="1"/>
    <col min="13836" max="14080" width="9.33203125" style="18"/>
    <col min="14081" max="14081" width="8.33203125" style="18" customWidth="1"/>
    <col min="14082" max="14082" width="55.33203125" style="18" customWidth="1"/>
    <col min="14083" max="14083" width="16.6640625" style="18" customWidth="1"/>
    <col min="14084" max="14084" width="18" style="18" customWidth="1"/>
    <col min="14085" max="14085" width="17" style="18" customWidth="1"/>
    <col min="14086" max="14086" width="18.6640625" style="18" customWidth="1"/>
    <col min="14087" max="14087" width="19.6640625" style="18" customWidth="1"/>
    <col min="14088" max="14088" width="20" style="18" customWidth="1"/>
    <col min="14089" max="14089" width="16" style="18" customWidth="1"/>
    <col min="14090" max="14090" width="20" style="18" customWidth="1"/>
    <col min="14091" max="14091" width="18.6640625" style="18" customWidth="1"/>
    <col min="14092" max="14336" width="9.33203125" style="18"/>
    <col min="14337" max="14337" width="8.33203125" style="18" customWidth="1"/>
    <col min="14338" max="14338" width="55.33203125" style="18" customWidth="1"/>
    <col min="14339" max="14339" width="16.6640625" style="18" customWidth="1"/>
    <col min="14340" max="14340" width="18" style="18" customWidth="1"/>
    <col min="14341" max="14341" width="17" style="18" customWidth="1"/>
    <col min="14342" max="14342" width="18.6640625" style="18" customWidth="1"/>
    <col min="14343" max="14343" width="19.6640625" style="18" customWidth="1"/>
    <col min="14344" max="14344" width="20" style="18" customWidth="1"/>
    <col min="14345" max="14345" width="16" style="18" customWidth="1"/>
    <col min="14346" max="14346" width="20" style="18" customWidth="1"/>
    <col min="14347" max="14347" width="18.6640625" style="18" customWidth="1"/>
    <col min="14348" max="14592" width="9.33203125" style="18"/>
    <col min="14593" max="14593" width="8.33203125" style="18" customWidth="1"/>
    <col min="14594" max="14594" width="55.33203125" style="18" customWidth="1"/>
    <col min="14595" max="14595" width="16.6640625" style="18" customWidth="1"/>
    <col min="14596" max="14596" width="18" style="18" customWidth="1"/>
    <col min="14597" max="14597" width="17" style="18" customWidth="1"/>
    <col min="14598" max="14598" width="18.6640625" style="18" customWidth="1"/>
    <col min="14599" max="14599" width="19.6640625" style="18" customWidth="1"/>
    <col min="14600" max="14600" width="20" style="18" customWidth="1"/>
    <col min="14601" max="14601" width="16" style="18" customWidth="1"/>
    <col min="14602" max="14602" width="20" style="18" customWidth="1"/>
    <col min="14603" max="14603" width="18.6640625" style="18" customWidth="1"/>
    <col min="14604" max="14848" width="9.33203125" style="18"/>
    <col min="14849" max="14849" width="8.33203125" style="18" customWidth="1"/>
    <col min="14850" max="14850" width="55.33203125" style="18" customWidth="1"/>
    <col min="14851" max="14851" width="16.6640625" style="18" customWidth="1"/>
    <col min="14852" max="14852" width="18" style="18" customWidth="1"/>
    <col min="14853" max="14853" width="17" style="18" customWidth="1"/>
    <col min="14854" max="14854" width="18.6640625" style="18" customWidth="1"/>
    <col min="14855" max="14855" width="19.6640625" style="18" customWidth="1"/>
    <col min="14856" max="14856" width="20" style="18" customWidth="1"/>
    <col min="14857" max="14857" width="16" style="18" customWidth="1"/>
    <col min="14858" max="14858" width="20" style="18" customWidth="1"/>
    <col min="14859" max="14859" width="18.6640625" style="18" customWidth="1"/>
    <col min="14860" max="15104" width="9.33203125" style="18"/>
    <col min="15105" max="15105" width="8.33203125" style="18" customWidth="1"/>
    <col min="15106" max="15106" width="55.33203125" style="18" customWidth="1"/>
    <col min="15107" max="15107" width="16.6640625" style="18" customWidth="1"/>
    <col min="15108" max="15108" width="18" style="18" customWidth="1"/>
    <col min="15109" max="15109" width="17" style="18" customWidth="1"/>
    <col min="15110" max="15110" width="18.6640625" style="18" customWidth="1"/>
    <col min="15111" max="15111" width="19.6640625" style="18" customWidth="1"/>
    <col min="15112" max="15112" width="20" style="18" customWidth="1"/>
    <col min="15113" max="15113" width="16" style="18" customWidth="1"/>
    <col min="15114" max="15114" width="20" style="18" customWidth="1"/>
    <col min="15115" max="15115" width="18.6640625" style="18" customWidth="1"/>
    <col min="15116" max="15360" width="9.33203125" style="18"/>
    <col min="15361" max="15361" width="8.33203125" style="18" customWidth="1"/>
    <col min="15362" max="15362" width="55.33203125" style="18" customWidth="1"/>
    <col min="15363" max="15363" width="16.6640625" style="18" customWidth="1"/>
    <col min="15364" max="15364" width="18" style="18" customWidth="1"/>
    <col min="15365" max="15365" width="17" style="18" customWidth="1"/>
    <col min="15366" max="15366" width="18.6640625" style="18" customWidth="1"/>
    <col min="15367" max="15367" width="19.6640625" style="18" customWidth="1"/>
    <col min="15368" max="15368" width="20" style="18" customWidth="1"/>
    <col min="15369" max="15369" width="16" style="18" customWidth="1"/>
    <col min="15370" max="15370" width="20" style="18" customWidth="1"/>
    <col min="15371" max="15371" width="18.6640625" style="18" customWidth="1"/>
    <col min="15372" max="15616" width="9.33203125" style="18"/>
    <col min="15617" max="15617" width="8.33203125" style="18" customWidth="1"/>
    <col min="15618" max="15618" width="55.33203125" style="18" customWidth="1"/>
    <col min="15619" max="15619" width="16.6640625" style="18" customWidth="1"/>
    <col min="15620" max="15620" width="18" style="18" customWidth="1"/>
    <col min="15621" max="15621" width="17" style="18" customWidth="1"/>
    <col min="15622" max="15622" width="18.6640625" style="18" customWidth="1"/>
    <col min="15623" max="15623" width="19.6640625" style="18" customWidth="1"/>
    <col min="15624" max="15624" width="20" style="18" customWidth="1"/>
    <col min="15625" max="15625" width="16" style="18" customWidth="1"/>
    <col min="15626" max="15626" width="20" style="18" customWidth="1"/>
    <col min="15627" max="15627" width="18.6640625" style="18" customWidth="1"/>
    <col min="15628" max="15872" width="9.33203125" style="18"/>
    <col min="15873" max="15873" width="8.33203125" style="18" customWidth="1"/>
    <col min="15874" max="15874" width="55.33203125" style="18" customWidth="1"/>
    <col min="15875" max="15875" width="16.6640625" style="18" customWidth="1"/>
    <col min="15876" max="15876" width="18" style="18" customWidth="1"/>
    <col min="15877" max="15877" width="17" style="18" customWidth="1"/>
    <col min="15878" max="15878" width="18.6640625" style="18" customWidth="1"/>
    <col min="15879" max="15879" width="19.6640625" style="18" customWidth="1"/>
    <col min="15880" max="15880" width="20" style="18" customWidth="1"/>
    <col min="15881" max="15881" width="16" style="18" customWidth="1"/>
    <col min="15882" max="15882" width="20" style="18" customWidth="1"/>
    <col min="15883" max="15883" width="18.6640625" style="18" customWidth="1"/>
    <col min="15884" max="16128" width="9.33203125" style="18"/>
    <col min="16129" max="16129" width="8.33203125" style="18" customWidth="1"/>
    <col min="16130" max="16130" width="55.33203125" style="18" customWidth="1"/>
    <col min="16131" max="16131" width="16.6640625" style="18" customWidth="1"/>
    <col min="16132" max="16132" width="18" style="18" customWidth="1"/>
    <col min="16133" max="16133" width="17" style="18" customWidth="1"/>
    <col min="16134" max="16134" width="18.6640625" style="18" customWidth="1"/>
    <col min="16135" max="16135" width="19.6640625" style="18" customWidth="1"/>
    <col min="16136" max="16136" width="20" style="18" customWidth="1"/>
    <col min="16137" max="16137" width="16" style="18" customWidth="1"/>
    <col min="16138" max="16138" width="20" style="18" customWidth="1"/>
    <col min="16139" max="16139" width="18.6640625" style="18" customWidth="1"/>
    <col min="16140" max="16384" width="9.33203125" style="18"/>
  </cols>
  <sheetData>
    <row r="2" spans="1:10" ht="26.25" customHeight="1" thickBot="1" x14ac:dyDescent="0.25">
      <c r="B2" s="724" t="s">
        <v>615</v>
      </c>
      <c r="C2" s="725"/>
      <c r="D2" s="725"/>
      <c r="E2" s="725"/>
      <c r="F2" s="725"/>
      <c r="G2" s="726"/>
      <c r="H2" s="19"/>
      <c r="I2" s="278"/>
      <c r="J2" s="278"/>
    </row>
    <row r="3" spans="1:10" ht="26.25" customHeight="1" x14ac:dyDescent="0.2">
      <c r="B3" s="21"/>
      <c r="C3" s="22"/>
      <c r="D3" s="22"/>
      <c r="E3" s="22"/>
      <c r="F3" s="22"/>
      <c r="G3" s="283"/>
      <c r="H3" s="19"/>
      <c r="I3" s="278"/>
      <c r="J3" s="278"/>
    </row>
    <row r="4" spans="1:10" ht="26.25" customHeight="1" x14ac:dyDescent="0.2">
      <c r="B4" s="727" t="s">
        <v>262</v>
      </c>
      <c r="C4" s="728"/>
      <c r="D4" s="728"/>
      <c r="E4" s="728"/>
      <c r="F4" s="728"/>
      <c r="G4" s="283"/>
      <c r="H4" s="19"/>
      <c r="I4" s="278"/>
      <c r="J4" s="278"/>
    </row>
    <row r="5" spans="1:10" ht="26.25" customHeight="1" x14ac:dyDescent="0.2">
      <c r="B5" s="21"/>
      <c r="C5" s="22"/>
      <c r="D5" s="22"/>
      <c r="E5" s="22"/>
      <c r="F5" s="22"/>
      <c r="G5" s="283"/>
      <c r="H5" s="19"/>
      <c r="I5" s="278"/>
      <c r="J5" s="278"/>
    </row>
    <row r="6" spans="1:10" s="26" customFormat="1" ht="26.25" customHeight="1" x14ac:dyDescent="0.2">
      <c r="A6" s="24"/>
      <c r="B6" s="729" t="s">
        <v>263</v>
      </c>
      <c r="C6" s="730"/>
      <c r="D6" s="25"/>
      <c r="E6" s="731">
        <v>111</v>
      </c>
      <c r="F6" s="709"/>
      <c r="H6" s="27"/>
    </row>
    <row r="7" spans="1:10" ht="26.25" customHeight="1" x14ac:dyDescent="0.2">
      <c r="B7" s="732" t="s">
        <v>264</v>
      </c>
      <c r="C7" s="733"/>
      <c r="D7" s="28"/>
      <c r="E7" s="722" t="s">
        <v>265</v>
      </c>
      <c r="F7" s="722"/>
      <c r="G7" s="283"/>
      <c r="H7" s="19"/>
      <c r="I7" s="278"/>
      <c r="J7" s="278"/>
    </row>
    <row r="8" spans="1:10" ht="26.25" customHeight="1" x14ac:dyDescent="0.2">
      <c r="B8" s="720" t="s">
        <v>266</v>
      </c>
      <c r="C8" s="721"/>
      <c r="D8" s="721"/>
      <c r="E8" s="721"/>
      <c r="F8" s="721"/>
      <c r="G8" s="283"/>
      <c r="H8" s="19"/>
      <c r="I8" s="278"/>
      <c r="J8" s="278"/>
    </row>
    <row r="9" spans="1:10" s="280" customFormat="1" ht="26.25" customHeight="1" x14ac:dyDescent="0.2">
      <c r="A9" s="722" t="s">
        <v>267</v>
      </c>
      <c r="B9" s="723" t="s">
        <v>268</v>
      </c>
      <c r="C9" s="722" t="s">
        <v>269</v>
      </c>
      <c r="D9" s="722" t="s">
        <v>270</v>
      </c>
      <c r="E9" s="722" t="s">
        <v>271</v>
      </c>
      <c r="F9" s="722" t="s">
        <v>272</v>
      </c>
      <c r="G9" s="719" t="s">
        <v>273</v>
      </c>
      <c r="H9" s="27"/>
    </row>
    <row r="10" spans="1:10" s="280" customFormat="1" ht="26.25" customHeight="1" x14ac:dyDescent="0.2">
      <c r="A10" s="722"/>
      <c r="B10" s="723"/>
      <c r="C10" s="722"/>
      <c r="D10" s="722"/>
      <c r="E10" s="722"/>
      <c r="F10" s="722"/>
      <c r="G10" s="719"/>
      <c r="H10" s="27"/>
    </row>
    <row r="11" spans="1:10" s="284" customFormat="1" ht="26.25" customHeight="1" x14ac:dyDescent="0.2">
      <c r="A11" s="722"/>
      <c r="B11" s="723"/>
      <c r="C11" s="722"/>
      <c r="D11" s="722"/>
      <c r="E11" s="722"/>
      <c r="F11" s="722"/>
      <c r="G11" s="719"/>
      <c r="H11" s="30"/>
    </row>
    <row r="12" spans="1:10" s="280" customFormat="1" ht="26.25" customHeight="1" x14ac:dyDescent="0.2">
      <c r="A12" s="279">
        <v>1</v>
      </c>
      <c r="B12" s="281">
        <v>2</v>
      </c>
      <c r="C12" s="279">
        <v>3</v>
      </c>
      <c r="D12" s="43">
        <v>10</v>
      </c>
      <c r="E12" s="43">
        <v>11</v>
      </c>
      <c r="F12" s="43">
        <v>12</v>
      </c>
      <c r="G12" s="44">
        <v>13</v>
      </c>
      <c r="H12" s="27"/>
    </row>
    <row r="13" spans="1:10" s="280" customFormat="1" ht="26.25" customHeight="1" x14ac:dyDescent="0.2">
      <c r="A13" s="45">
        <v>4.1927000000000003</v>
      </c>
      <c r="B13" s="46" t="s">
        <v>477</v>
      </c>
      <c r="C13" s="108">
        <v>24</v>
      </c>
      <c r="D13" s="189">
        <v>926520</v>
      </c>
      <c r="E13" s="189">
        <v>397080</v>
      </c>
      <c r="F13" s="189">
        <v>12</v>
      </c>
      <c r="G13" s="190">
        <f>(D13+E13)*F13</f>
        <v>15883200</v>
      </c>
      <c r="H13" s="27"/>
    </row>
    <row r="14" spans="1:10" s="280" customFormat="1" ht="26.25" customHeight="1" x14ac:dyDescent="0.2">
      <c r="A14" s="45">
        <v>4.1927000000000003</v>
      </c>
      <c r="B14" s="46" t="s">
        <v>478</v>
      </c>
      <c r="C14" s="108">
        <v>10</v>
      </c>
      <c r="D14" s="189">
        <v>344190</v>
      </c>
      <c r="E14" s="189">
        <v>147510</v>
      </c>
      <c r="F14" s="189">
        <v>12</v>
      </c>
      <c r="G14" s="190">
        <v>5900400</v>
      </c>
      <c r="H14" s="27"/>
    </row>
    <row r="15" spans="1:10" s="280" customFormat="1" ht="26.25" customHeight="1" x14ac:dyDescent="0.2">
      <c r="A15" s="45">
        <v>4.1927000000000003</v>
      </c>
      <c r="B15" s="46" t="s">
        <v>479</v>
      </c>
      <c r="C15" s="108">
        <v>11</v>
      </c>
      <c r="D15" s="189">
        <v>381150</v>
      </c>
      <c r="E15" s="189">
        <v>163350</v>
      </c>
      <c r="F15" s="189">
        <v>12</v>
      </c>
      <c r="G15" s="190">
        <f>(D15+E15)*F15</f>
        <v>6534000</v>
      </c>
      <c r="H15" s="27"/>
    </row>
    <row r="16" spans="1:10" s="280" customFormat="1" ht="26.25" customHeight="1" x14ac:dyDescent="0.2">
      <c r="A16" s="45">
        <v>4.1927000000000003</v>
      </c>
      <c r="B16" s="46" t="s">
        <v>480</v>
      </c>
      <c r="C16" s="108">
        <v>11</v>
      </c>
      <c r="D16" s="189">
        <v>379225</v>
      </c>
      <c r="E16" s="189">
        <v>162525</v>
      </c>
      <c r="F16" s="189">
        <v>12</v>
      </c>
      <c r="G16" s="190">
        <f t="shared" ref="G16" si="0">(D16+E16)*F16</f>
        <v>6501000</v>
      </c>
      <c r="H16" s="27"/>
    </row>
    <row r="17" spans="1:11" s="280" customFormat="1" ht="26.25" customHeight="1" x14ac:dyDescent="0.2">
      <c r="A17" s="45">
        <v>4.1927000000000003</v>
      </c>
      <c r="B17" s="46" t="s">
        <v>384</v>
      </c>
      <c r="C17" s="108">
        <v>14.5</v>
      </c>
      <c r="D17" s="189">
        <v>653931</v>
      </c>
      <c r="E17" s="189">
        <v>252852</v>
      </c>
      <c r="F17" s="189">
        <v>12</v>
      </c>
      <c r="G17" s="190">
        <v>10881400</v>
      </c>
      <c r="H17" s="109">
        <f>G13+G14+G15+G16+G17</f>
        <v>45700000</v>
      </c>
    </row>
    <row r="18" spans="1:11" s="280" customFormat="1" ht="26.25" customHeight="1" x14ac:dyDescent="0.2">
      <c r="A18" s="45">
        <v>4.7099000000000002</v>
      </c>
      <c r="B18" s="46" t="s">
        <v>385</v>
      </c>
      <c r="C18" s="108">
        <v>20.25</v>
      </c>
      <c r="D18" s="189">
        <v>402846</v>
      </c>
      <c r="E18" s="189">
        <v>174077</v>
      </c>
      <c r="F18" s="189">
        <v>13</v>
      </c>
      <c r="G18" s="190">
        <v>7500000</v>
      </c>
      <c r="H18" s="27"/>
    </row>
    <row r="19" spans="1:11" s="280" customFormat="1" ht="26.25" customHeight="1" x14ac:dyDescent="0.2">
      <c r="A19" s="45">
        <v>4.7099000000000002</v>
      </c>
      <c r="B19" s="46" t="s">
        <v>386</v>
      </c>
      <c r="C19" s="108">
        <v>4.5</v>
      </c>
      <c r="D19" s="189">
        <v>116700</v>
      </c>
      <c r="E19" s="189">
        <v>49967</v>
      </c>
      <c r="F19" s="189">
        <v>12</v>
      </c>
      <c r="G19" s="190">
        <v>2000000</v>
      </c>
      <c r="H19" s="27"/>
    </row>
    <row r="20" spans="1:11" s="280" customFormat="1" ht="26.25" customHeight="1" x14ac:dyDescent="0.2">
      <c r="A20" s="45">
        <v>4.7099000000000002</v>
      </c>
      <c r="B20" s="46" t="s">
        <v>387</v>
      </c>
      <c r="C20" s="108">
        <v>2</v>
      </c>
      <c r="D20" s="189">
        <v>66500</v>
      </c>
      <c r="E20" s="189">
        <v>28500</v>
      </c>
      <c r="F20" s="189">
        <v>12</v>
      </c>
      <c r="G20" s="190">
        <f t="shared" ref="G20:G21" si="1">(D20+E20)*F20</f>
        <v>1140000</v>
      </c>
      <c r="H20" s="27"/>
    </row>
    <row r="21" spans="1:11" s="280" customFormat="1" ht="26.25" customHeight="1" x14ac:dyDescent="0.2">
      <c r="A21" s="45">
        <v>4.7099000000000002</v>
      </c>
      <c r="B21" s="46" t="s">
        <v>388</v>
      </c>
      <c r="C21" s="108">
        <v>6</v>
      </c>
      <c r="D21" s="189">
        <v>99166.666599999997</v>
      </c>
      <c r="E21" s="189">
        <v>42499.999900000003</v>
      </c>
      <c r="F21" s="189">
        <v>12</v>
      </c>
      <c r="G21" s="190">
        <f t="shared" si="1"/>
        <v>1699999.9979999999</v>
      </c>
      <c r="H21" s="27"/>
    </row>
    <row r="22" spans="1:11" s="34" customFormat="1" ht="26.25" customHeight="1" x14ac:dyDescent="0.15">
      <c r="A22" s="191"/>
      <c r="B22" s="192" t="s">
        <v>520</v>
      </c>
      <c r="C22" s="193">
        <f>SUM(C13:C21)</f>
        <v>103.25</v>
      </c>
      <c r="D22" s="191">
        <f>SUM(D13:D21)</f>
        <v>3370228.6666000001</v>
      </c>
      <c r="E22" s="191">
        <f>SUM(E13:E21)</f>
        <v>1418360.9998999999</v>
      </c>
      <c r="F22" s="191"/>
      <c r="G22" s="228">
        <f>SUM(G13:G21)</f>
        <v>58039999.998000003</v>
      </c>
      <c r="H22" s="33"/>
    </row>
    <row r="23" spans="1:11" s="35" customFormat="1" ht="26.25" customHeight="1" x14ac:dyDescent="0.15">
      <c r="A23" s="198"/>
      <c r="B23" s="199"/>
      <c r="C23" s="198"/>
      <c r="D23" s="198"/>
      <c r="E23" s="202"/>
      <c r="F23" s="202"/>
      <c r="G23" s="203"/>
      <c r="H23" s="33"/>
    </row>
    <row r="24" spans="1:11" s="280" customFormat="1" ht="26.25" customHeight="1" x14ac:dyDescent="0.2">
      <c r="A24" s="36" t="s">
        <v>279</v>
      </c>
      <c r="B24" s="753" t="s">
        <v>280</v>
      </c>
      <c r="C24" s="753"/>
      <c r="D24" s="753"/>
      <c r="E24" s="753"/>
      <c r="F24" s="753"/>
      <c r="G24" s="753"/>
      <c r="H24" s="27"/>
      <c r="J24" s="37"/>
      <c r="K24" s="38"/>
    </row>
    <row r="25" spans="1:11" s="42" customFormat="1" ht="26.25" customHeight="1" x14ac:dyDescent="0.2">
      <c r="A25" s="279" t="s">
        <v>267</v>
      </c>
      <c r="B25" s="281" t="s">
        <v>281</v>
      </c>
      <c r="C25" s="279" t="s">
        <v>282</v>
      </c>
      <c r="D25" s="279" t="s">
        <v>283</v>
      </c>
      <c r="E25" s="279" t="s">
        <v>284</v>
      </c>
      <c r="F25" s="722" t="s">
        <v>285</v>
      </c>
      <c r="G25" s="722"/>
      <c r="H25" s="19"/>
    </row>
    <row r="26" spans="1:11" s="280" customFormat="1" ht="26.25" customHeight="1" x14ac:dyDescent="0.2">
      <c r="A26" s="279"/>
      <c r="B26" s="237">
        <v>4.1927000000000003</v>
      </c>
      <c r="C26" s="43"/>
      <c r="D26" s="43"/>
      <c r="E26" s="43"/>
      <c r="F26" s="715"/>
      <c r="G26" s="709"/>
      <c r="H26" s="27"/>
    </row>
    <row r="27" spans="1:11" s="280" customFormat="1" ht="26.25" customHeight="1" x14ac:dyDescent="0.2">
      <c r="A27" s="45">
        <v>1</v>
      </c>
      <c r="B27" s="46" t="s">
        <v>389</v>
      </c>
      <c r="C27" s="47">
        <v>500</v>
      </c>
      <c r="D27" s="47">
        <v>40</v>
      </c>
      <c r="E27" s="47">
        <v>5</v>
      </c>
      <c r="F27" s="758">
        <v>100000</v>
      </c>
      <c r="G27" s="758"/>
      <c r="H27" s="27"/>
    </row>
    <row r="28" spans="1:11" s="280" customFormat="1" ht="26.25" customHeight="1" x14ac:dyDescent="0.2">
      <c r="A28" s="45"/>
      <c r="B28" s="46"/>
      <c r="C28" s="47"/>
      <c r="D28" s="47"/>
      <c r="E28" s="47"/>
      <c r="F28" s="758"/>
      <c r="G28" s="758"/>
      <c r="H28" s="27"/>
    </row>
    <row r="29" spans="1:11" s="280" customFormat="1" ht="26.25" customHeight="1" x14ac:dyDescent="0.2">
      <c r="A29" s="48"/>
      <c r="B29" s="227" t="s">
        <v>288</v>
      </c>
      <c r="C29" s="49"/>
      <c r="D29" s="49"/>
      <c r="E29" s="49"/>
      <c r="F29" s="759">
        <f>SUM(F27:G28)</f>
        <v>100000</v>
      </c>
      <c r="G29" s="759"/>
      <c r="H29" s="27"/>
    </row>
    <row r="30" spans="1:11" s="280" customFormat="1" ht="26.25" customHeight="1" x14ac:dyDescent="0.2">
      <c r="A30" s="36" t="s">
        <v>289</v>
      </c>
      <c r="B30" s="753" t="s">
        <v>280</v>
      </c>
      <c r="C30" s="753"/>
      <c r="D30" s="753"/>
      <c r="E30" s="753"/>
      <c r="F30" s="753"/>
      <c r="G30" s="753"/>
      <c r="H30" s="27"/>
      <c r="J30" s="37"/>
      <c r="K30" s="38"/>
    </row>
    <row r="31" spans="1:11" s="42" customFormat="1" ht="26.25" customHeight="1" x14ac:dyDescent="0.2">
      <c r="A31" s="279" t="s">
        <v>267</v>
      </c>
      <c r="B31" s="281" t="s">
        <v>281</v>
      </c>
      <c r="C31" s="279" t="s">
        <v>282</v>
      </c>
      <c r="D31" s="279" t="s">
        <v>283</v>
      </c>
      <c r="E31" s="279" t="s">
        <v>284</v>
      </c>
      <c r="F31" s="706" t="s">
        <v>285</v>
      </c>
      <c r="G31" s="707"/>
      <c r="H31" s="19"/>
    </row>
    <row r="32" spans="1:11" s="280" customFormat="1" ht="26.25" customHeight="1" x14ac:dyDescent="0.2">
      <c r="A32" s="279"/>
      <c r="B32" s="237">
        <v>4.1927000000000003</v>
      </c>
      <c r="C32" s="43"/>
      <c r="D32" s="43"/>
      <c r="E32" s="43"/>
      <c r="F32" s="715"/>
      <c r="G32" s="709"/>
      <c r="H32" s="27"/>
    </row>
    <row r="33" spans="1:8" s="280" customFormat="1" ht="26.25" customHeight="1" x14ac:dyDescent="0.2">
      <c r="A33" s="45">
        <v>1</v>
      </c>
      <c r="B33" s="46" t="s">
        <v>390</v>
      </c>
      <c r="C33" s="286">
        <f>F33/D33</f>
        <v>2500</v>
      </c>
      <c r="D33" s="47">
        <v>40</v>
      </c>
      <c r="E33" s="47"/>
      <c r="F33" s="748">
        <v>100000</v>
      </c>
      <c r="G33" s="755"/>
      <c r="H33" s="27"/>
    </row>
    <row r="34" spans="1:8" s="280" customFormat="1" ht="26.25" customHeight="1" x14ac:dyDescent="0.2">
      <c r="A34" s="45"/>
      <c r="B34" s="46"/>
      <c r="C34" s="47"/>
      <c r="D34" s="47"/>
      <c r="E34" s="47"/>
      <c r="F34" s="748"/>
      <c r="G34" s="755"/>
      <c r="H34" s="27"/>
    </row>
    <row r="35" spans="1:8" s="280" customFormat="1" ht="26.25" customHeight="1" x14ac:dyDescent="0.2">
      <c r="A35" s="45"/>
      <c r="B35" s="46"/>
      <c r="C35" s="47"/>
      <c r="D35" s="47"/>
      <c r="E35" s="47"/>
      <c r="F35" s="748"/>
      <c r="G35" s="755"/>
      <c r="H35" s="27"/>
    </row>
    <row r="36" spans="1:8" s="280" customFormat="1" ht="26.25" customHeight="1" x14ac:dyDescent="0.2">
      <c r="A36" s="48"/>
      <c r="B36" s="227" t="s">
        <v>288</v>
      </c>
      <c r="C36" s="49"/>
      <c r="D36" s="49"/>
      <c r="E36" s="49"/>
      <c r="F36" s="756">
        <f>SUM(F33:G35)</f>
        <v>100000</v>
      </c>
      <c r="G36" s="757"/>
      <c r="H36" s="27"/>
    </row>
    <row r="37" spans="1:8" s="280" customFormat="1" ht="26.25" customHeight="1" x14ac:dyDescent="0.2">
      <c r="A37" s="36"/>
      <c r="B37" s="50"/>
      <c r="G37" s="27"/>
      <c r="H37" s="27"/>
    </row>
    <row r="38" spans="1:8" s="280" customFormat="1" ht="26.25" customHeight="1" x14ac:dyDescent="0.2">
      <c r="A38" s="36"/>
      <c r="B38" s="753" t="s">
        <v>292</v>
      </c>
      <c r="C38" s="753"/>
      <c r="D38" s="753"/>
      <c r="E38" s="753"/>
      <c r="F38" s="753"/>
      <c r="G38" s="753"/>
      <c r="H38" s="27"/>
    </row>
    <row r="39" spans="1:8" s="42" customFormat="1" ht="26.25" customHeight="1" x14ac:dyDescent="0.2">
      <c r="A39" s="279" t="s">
        <v>267</v>
      </c>
      <c r="B39" s="281" t="s">
        <v>281</v>
      </c>
      <c r="C39" s="279" t="s">
        <v>293</v>
      </c>
      <c r="D39" s="279" t="s">
        <v>294</v>
      </c>
      <c r="E39" s="279" t="s">
        <v>295</v>
      </c>
      <c r="F39" s="706" t="s">
        <v>285</v>
      </c>
      <c r="G39" s="707"/>
      <c r="H39" s="19"/>
    </row>
    <row r="40" spans="1:8" s="280" customFormat="1" ht="26.25" customHeight="1" x14ac:dyDescent="0.2">
      <c r="A40" s="279"/>
      <c r="B40" s="281"/>
      <c r="C40" s="43"/>
      <c r="D40" s="43"/>
      <c r="E40" s="43"/>
      <c r="F40" s="715"/>
      <c r="G40" s="709"/>
      <c r="H40" s="27"/>
    </row>
    <row r="41" spans="1:8" s="280" customFormat="1" ht="26.25" customHeight="1" x14ac:dyDescent="0.2">
      <c r="A41" s="36"/>
      <c r="B41" s="50"/>
      <c r="G41" s="27"/>
      <c r="H41" s="27"/>
    </row>
    <row r="42" spans="1:8" s="280" customFormat="1" ht="26.25" customHeight="1" x14ac:dyDescent="0.2">
      <c r="A42" s="36"/>
      <c r="B42" s="716" t="s">
        <v>296</v>
      </c>
      <c r="C42" s="754"/>
      <c r="D42" s="754"/>
      <c r="E42" s="754"/>
      <c r="F42" s="754"/>
      <c r="G42" s="754"/>
      <c r="H42" s="285"/>
    </row>
    <row r="43" spans="1:8" s="42" customFormat="1" ht="26.25" customHeight="1" x14ac:dyDescent="0.2">
      <c r="A43" s="279" t="s">
        <v>267</v>
      </c>
      <c r="B43" s="706" t="s">
        <v>297</v>
      </c>
      <c r="C43" s="707"/>
      <c r="D43" s="706" t="s">
        <v>298</v>
      </c>
      <c r="E43" s="707"/>
      <c r="F43" s="706" t="s">
        <v>299</v>
      </c>
      <c r="G43" s="707"/>
      <c r="H43" s="19"/>
    </row>
    <row r="44" spans="1:8" s="280" customFormat="1" ht="26.25" customHeight="1" x14ac:dyDescent="0.2">
      <c r="A44" s="279"/>
      <c r="B44" s="714"/>
      <c r="C44" s="709"/>
      <c r="D44" s="715"/>
      <c r="E44" s="709"/>
      <c r="F44" s="715"/>
      <c r="G44" s="709"/>
      <c r="H44" s="27"/>
    </row>
    <row r="45" spans="1:8" s="280" customFormat="1" ht="26.25" customHeight="1" x14ac:dyDescent="0.2">
      <c r="A45" s="51">
        <v>1</v>
      </c>
      <c r="B45" s="706" t="s">
        <v>300</v>
      </c>
      <c r="C45" s="707"/>
      <c r="D45" s="708">
        <f>G22</f>
        <v>58039999.998000003</v>
      </c>
      <c r="E45" s="709"/>
      <c r="F45" s="712">
        <f>D45*22.2%</f>
        <v>12884879.999556001</v>
      </c>
      <c r="G45" s="713"/>
      <c r="H45" s="27"/>
    </row>
    <row r="46" spans="1:8" s="280" customFormat="1" ht="26.25" customHeight="1" x14ac:dyDescent="0.2">
      <c r="A46" s="51">
        <v>1.1000000000000001</v>
      </c>
      <c r="B46" s="706" t="s">
        <v>301</v>
      </c>
      <c r="C46" s="707"/>
      <c r="D46" s="708">
        <f t="shared" ref="D46:D55" si="2">D45</f>
        <v>58039999.998000003</v>
      </c>
      <c r="E46" s="709"/>
      <c r="F46" s="710">
        <f>D46*22%</f>
        <v>12768799.99956</v>
      </c>
      <c r="G46" s="711"/>
      <c r="H46" s="27"/>
    </row>
    <row r="47" spans="1:8" s="280" customFormat="1" ht="26.25" customHeight="1" x14ac:dyDescent="0.2">
      <c r="A47" s="51">
        <v>1.2</v>
      </c>
      <c r="B47" s="706" t="s">
        <v>302</v>
      </c>
      <c r="C47" s="707"/>
      <c r="D47" s="708">
        <f t="shared" si="2"/>
        <v>58039999.998000003</v>
      </c>
      <c r="E47" s="709"/>
      <c r="F47" s="710">
        <f>D47*10%</f>
        <v>5803999.9998000003</v>
      </c>
      <c r="G47" s="711"/>
      <c r="H47" s="27"/>
    </row>
    <row r="48" spans="1:8" s="280" customFormat="1" ht="26.25" customHeight="1" x14ac:dyDescent="0.2">
      <c r="A48" s="51">
        <v>1.3</v>
      </c>
      <c r="B48" s="706" t="s">
        <v>303</v>
      </c>
      <c r="C48" s="707"/>
      <c r="D48" s="708">
        <f t="shared" si="2"/>
        <v>58039999.998000003</v>
      </c>
      <c r="E48" s="709"/>
      <c r="F48" s="710"/>
      <c r="G48" s="711"/>
      <c r="H48" s="27"/>
    </row>
    <row r="49" spans="1:10" s="280" customFormat="1" ht="26.25" customHeight="1" x14ac:dyDescent="0.2">
      <c r="A49" s="51">
        <v>2</v>
      </c>
      <c r="B49" s="706" t="s">
        <v>304</v>
      </c>
      <c r="C49" s="707"/>
      <c r="D49" s="708">
        <f t="shared" si="2"/>
        <v>58039999.998000003</v>
      </c>
      <c r="E49" s="709"/>
      <c r="F49" s="712">
        <f>F50+F51+F52</f>
        <v>1799239.999938</v>
      </c>
      <c r="G49" s="713"/>
      <c r="H49" s="27"/>
    </row>
    <row r="50" spans="1:10" s="280" customFormat="1" ht="26.25" customHeight="1" x14ac:dyDescent="0.2">
      <c r="A50" s="51">
        <v>2.1</v>
      </c>
      <c r="B50" s="706" t="s">
        <v>305</v>
      </c>
      <c r="C50" s="707"/>
      <c r="D50" s="708">
        <f t="shared" si="2"/>
        <v>58039999.998000003</v>
      </c>
      <c r="E50" s="709"/>
      <c r="F50" s="710">
        <f>D50*2.9%</f>
        <v>1683159.999942</v>
      </c>
      <c r="G50" s="711"/>
      <c r="H50" s="27"/>
    </row>
    <row r="51" spans="1:10" s="280" customFormat="1" ht="26.25" customHeight="1" x14ac:dyDescent="0.2">
      <c r="A51" s="51">
        <v>2.2000000000000002</v>
      </c>
      <c r="B51" s="706" t="s">
        <v>306</v>
      </c>
      <c r="C51" s="707"/>
      <c r="D51" s="708">
        <f t="shared" si="2"/>
        <v>58039999.998000003</v>
      </c>
      <c r="E51" s="709"/>
      <c r="F51" s="710"/>
      <c r="G51" s="711"/>
      <c r="H51" s="27"/>
    </row>
    <row r="52" spans="1:10" s="280" customFormat="1" ht="26.25" customHeight="1" x14ac:dyDescent="0.2">
      <c r="A52" s="51">
        <v>2.2999999999999998</v>
      </c>
      <c r="B52" s="706" t="s">
        <v>307</v>
      </c>
      <c r="C52" s="707"/>
      <c r="D52" s="708">
        <f t="shared" si="2"/>
        <v>58039999.998000003</v>
      </c>
      <c r="E52" s="709"/>
      <c r="F52" s="710">
        <f>D52*0.2%</f>
        <v>116079.99999600001</v>
      </c>
      <c r="G52" s="711"/>
      <c r="H52" s="27"/>
    </row>
    <row r="53" spans="1:10" s="280" customFormat="1" ht="26.25" customHeight="1" x14ac:dyDescent="0.2">
      <c r="A53" s="51">
        <v>2.4</v>
      </c>
      <c r="B53" s="706" t="s">
        <v>308</v>
      </c>
      <c r="C53" s="707"/>
      <c r="D53" s="708">
        <f t="shared" si="2"/>
        <v>58039999.998000003</v>
      </c>
      <c r="E53" s="709"/>
      <c r="F53" s="710"/>
      <c r="G53" s="711"/>
      <c r="H53" s="27"/>
    </row>
    <row r="54" spans="1:10" s="280" customFormat="1" ht="26.25" customHeight="1" x14ac:dyDescent="0.2">
      <c r="A54" s="51">
        <v>2.5</v>
      </c>
      <c r="B54" s="706" t="s">
        <v>309</v>
      </c>
      <c r="C54" s="707"/>
      <c r="D54" s="708">
        <f t="shared" si="2"/>
        <v>58039999.998000003</v>
      </c>
      <c r="E54" s="709"/>
      <c r="F54" s="710"/>
      <c r="G54" s="711"/>
      <c r="H54" s="27"/>
    </row>
    <row r="55" spans="1:10" s="280" customFormat="1" ht="26.25" customHeight="1" x14ac:dyDescent="0.2">
      <c r="A55" s="51">
        <v>3</v>
      </c>
      <c r="B55" s="706" t="s">
        <v>310</v>
      </c>
      <c r="C55" s="707"/>
      <c r="D55" s="708">
        <f t="shared" si="2"/>
        <v>58039999.998000003</v>
      </c>
      <c r="E55" s="709"/>
      <c r="F55" s="712">
        <f>D55*5.1%</f>
        <v>2960039.9998980002</v>
      </c>
      <c r="G55" s="713"/>
      <c r="H55" s="27"/>
    </row>
    <row r="56" spans="1:10" s="280" customFormat="1" ht="26.25" customHeight="1" thickBot="1" x14ac:dyDescent="0.25">
      <c r="A56" s="229"/>
      <c r="B56" s="700" t="s">
        <v>288</v>
      </c>
      <c r="C56" s="701"/>
      <c r="D56" s="702"/>
      <c r="E56" s="703"/>
      <c r="F56" s="749">
        <f>F59</f>
        <v>17575456</v>
      </c>
      <c r="G56" s="752"/>
      <c r="H56" s="52"/>
    </row>
    <row r="57" spans="1:10" s="280" customFormat="1" ht="26.25" customHeight="1" x14ac:dyDescent="0.2">
      <c r="A57" s="36"/>
      <c r="B57" s="36"/>
      <c r="C57" s="53"/>
      <c r="D57" s="54" t="s">
        <v>391</v>
      </c>
      <c r="E57" s="111">
        <v>4.1927000000000003</v>
      </c>
      <c r="F57" s="112">
        <v>13837456</v>
      </c>
      <c r="G57" s="56"/>
      <c r="H57" s="52"/>
    </row>
    <row r="58" spans="1:10" s="280" customFormat="1" ht="26.25" customHeight="1" x14ac:dyDescent="0.2">
      <c r="A58" s="36"/>
      <c r="B58" s="36"/>
      <c r="C58" s="53"/>
      <c r="D58" s="54"/>
      <c r="E58" s="45">
        <v>4.7099000000000002</v>
      </c>
      <c r="F58" s="113">
        <v>3738000</v>
      </c>
      <c r="G58" s="56"/>
      <c r="H58" s="52"/>
    </row>
    <row r="59" spans="1:10" s="280" customFormat="1" ht="26.25" customHeight="1" x14ac:dyDescent="0.2">
      <c r="A59" s="36"/>
      <c r="B59" s="36"/>
      <c r="C59" s="53"/>
      <c r="D59" s="54"/>
      <c r="E59" s="54"/>
      <c r="F59" s="114">
        <f>SUM(F57:F58)</f>
        <v>17575456</v>
      </c>
      <c r="G59" s="56"/>
      <c r="H59" s="52"/>
    </row>
    <row r="60" spans="1:10" s="280" customFormat="1" ht="26.25" customHeight="1" x14ac:dyDescent="0.2">
      <c r="A60" s="36"/>
      <c r="B60" s="50"/>
      <c r="C60" s="54"/>
      <c r="D60" s="54"/>
      <c r="E60" s="54"/>
      <c r="F60" s="54"/>
      <c r="G60" s="59"/>
      <c r="H60" s="59"/>
    </row>
    <row r="61" spans="1:10" s="26" customFormat="1" ht="26.25" customHeight="1" x14ac:dyDescent="0.2">
      <c r="A61" s="24"/>
      <c r="B61" s="729" t="s">
        <v>263</v>
      </c>
      <c r="C61" s="730"/>
      <c r="D61" s="25"/>
      <c r="E61" s="731">
        <v>112</v>
      </c>
      <c r="F61" s="709"/>
      <c r="H61" s="27"/>
    </row>
    <row r="62" spans="1:10" ht="26.25" customHeight="1" x14ac:dyDescent="0.2">
      <c r="B62" s="742" t="s">
        <v>264</v>
      </c>
      <c r="C62" s="743"/>
      <c r="D62" s="735"/>
      <c r="E62" s="722" t="s">
        <v>265</v>
      </c>
      <c r="F62" s="722"/>
      <c r="G62" s="283"/>
      <c r="H62" s="19"/>
      <c r="I62" s="278"/>
      <c r="J62" s="278"/>
    </row>
    <row r="63" spans="1:10" s="62" customFormat="1" ht="26.25" customHeight="1" x14ac:dyDescent="0.2">
      <c r="A63" s="62">
        <v>212</v>
      </c>
      <c r="B63" s="745" t="s">
        <v>312</v>
      </c>
      <c r="C63" s="699"/>
      <c r="D63" s="699"/>
      <c r="E63" s="699"/>
      <c r="F63" s="699"/>
      <c r="G63" s="699"/>
      <c r="H63" s="285"/>
      <c r="I63" s="61"/>
      <c r="J63" s="61"/>
    </row>
    <row r="65" spans="1:10" s="42" customFormat="1" ht="26.25" customHeight="1" x14ac:dyDescent="0.2">
      <c r="A65" s="279" t="s">
        <v>267</v>
      </c>
      <c r="B65" s="281" t="s">
        <v>281</v>
      </c>
      <c r="C65" s="279" t="s">
        <v>313</v>
      </c>
      <c r="D65" s="279" t="s">
        <v>314</v>
      </c>
      <c r="E65" s="279" t="s">
        <v>315</v>
      </c>
      <c r="F65" s="279" t="s">
        <v>316</v>
      </c>
      <c r="G65" s="19"/>
      <c r="H65" s="19"/>
    </row>
    <row r="66" spans="1:10" s="280" customFormat="1" ht="26.25" customHeight="1" x14ac:dyDescent="0.2">
      <c r="A66" s="43">
        <v>1</v>
      </c>
      <c r="B66" s="51">
        <v>2</v>
      </c>
      <c r="C66" s="43">
        <v>3</v>
      </c>
      <c r="D66" s="43">
        <v>4</v>
      </c>
      <c r="E66" s="43">
        <v>5</v>
      </c>
      <c r="F66" s="43">
        <v>6</v>
      </c>
      <c r="G66" s="27"/>
      <c r="H66" s="27"/>
    </row>
    <row r="67" spans="1:10" s="280" customFormat="1" ht="26.25" customHeight="1" x14ac:dyDescent="0.2">
      <c r="A67" s="43"/>
      <c r="B67" s="237">
        <v>4.1927000000000003</v>
      </c>
      <c r="C67" s="43"/>
      <c r="D67" s="43"/>
      <c r="E67" s="43"/>
      <c r="F67" s="56">
        <f>SUM(F68:F69)</f>
        <v>0</v>
      </c>
      <c r="G67" s="27"/>
      <c r="H67" s="27"/>
    </row>
    <row r="68" spans="1:10" ht="26.25" customHeight="1" x14ac:dyDescent="0.2">
      <c r="A68" s="115" t="s">
        <v>392</v>
      </c>
      <c r="B68" s="46" t="s">
        <v>393</v>
      </c>
      <c r="C68" s="47">
        <v>75</v>
      </c>
      <c r="D68" s="47">
        <v>0</v>
      </c>
      <c r="E68" s="47">
        <v>0</v>
      </c>
      <c r="F68" s="286">
        <f>C68*D68*E68</f>
        <v>0</v>
      </c>
    </row>
    <row r="69" spans="1:10" ht="26.25" customHeight="1" x14ac:dyDescent="0.2">
      <c r="A69" s="115" t="s">
        <v>392</v>
      </c>
      <c r="B69" s="46" t="s">
        <v>394</v>
      </c>
      <c r="C69" s="47">
        <v>0</v>
      </c>
      <c r="D69" s="47">
        <v>0</v>
      </c>
      <c r="E69" s="47">
        <v>0</v>
      </c>
      <c r="F69" s="286">
        <f>C69*E69</f>
        <v>0</v>
      </c>
    </row>
    <row r="70" spans="1:10" ht="26.25" customHeight="1" x14ac:dyDescent="0.2">
      <c r="A70" s="47"/>
      <c r="B70" s="237">
        <v>4.7099000000000002</v>
      </c>
      <c r="C70" s="47"/>
      <c r="D70" s="47"/>
      <c r="E70" s="47"/>
      <c r="F70" s="67">
        <f>SUM(F71:F73)</f>
        <v>400000</v>
      </c>
    </row>
    <row r="71" spans="1:10" ht="26.25" customHeight="1" x14ac:dyDescent="0.2">
      <c r="A71" s="116">
        <v>226</v>
      </c>
      <c r="B71" s="64" t="s">
        <v>395</v>
      </c>
      <c r="C71" s="43">
        <v>0</v>
      </c>
      <c r="D71" s="43">
        <v>0</v>
      </c>
      <c r="E71" s="43">
        <v>0</v>
      </c>
      <c r="F71" s="69">
        <v>0</v>
      </c>
    </row>
    <row r="72" spans="1:10" ht="26.25" customHeight="1" x14ac:dyDescent="0.2">
      <c r="A72" s="115" t="s">
        <v>392</v>
      </c>
      <c r="B72" s="46" t="s">
        <v>393</v>
      </c>
      <c r="C72" s="47">
        <v>0</v>
      </c>
      <c r="D72" s="47"/>
      <c r="E72" s="47"/>
      <c r="F72" s="286">
        <f>C72*D72*E72</f>
        <v>0</v>
      </c>
    </row>
    <row r="73" spans="1:10" ht="26.25" customHeight="1" x14ac:dyDescent="0.2">
      <c r="A73" s="116">
        <v>214</v>
      </c>
      <c r="B73" s="46" t="s">
        <v>396</v>
      </c>
      <c r="C73" s="43">
        <v>20000</v>
      </c>
      <c r="D73" s="43">
        <v>20</v>
      </c>
      <c r="E73" s="43"/>
      <c r="F73" s="69">
        <v>400000</v>
      </c>
    </row>
    <row r="74" spans="1:10" ht="26.25" customHeight="1" x14ac:dyDescent="0.2">
      <c r="A74" s="70"/>
      <c r="B74" s="227" t="s">
        <v>318</v>
      </c>
      <c r="C74" s="70"/>
      <c r="D74" s="70"/>
      <c r="E74" s="70"/>
      <c r="F74" s="118">
        <f>F70+F67</f>
        <v>400000</v>
      </c>
    </row>
    <row r="75" spans="1:10" s="280" customFormat="1" ht="26.25" customHeight="1" x14ac:dyDescent="0.2">
      <c r="A75" s="36"/>
      <c r="B75" s="50"/>
      <c r="C75" s="54"/>
      <c r="D75" s="54"/>
      <c r="E75" s="54"/>
      <c r="F75" s="54"/>
      <c r="G75" s="71"/>
      <c r="H75" s="27"/>
    </row>
    <row r="76" spans="1:10" s="26" customFormat="1" ht="26.25" customHeight="1" x14ac:dyDescent="0.2">
      <c r="A76" s="24"/>
      <c r="B76" s="729" t="s">
        <v>263</v>
      </c>
      <c r="C76" s="730"/>
      <c r="D76" s="25"/>
      <c r="E76" s="731" t="s">
        <v>319</v>
      </c>
      <c r="F76" s="709"/>
      <c r="H76" s="27"/>
    </row>
    <row r="77" spans="1:10" ht="26.25" customHeight="1" x14ac:dyDescent="0.2">
      <c r="B77" s="742" t="s">
        <v>264</v>
      </c>
      <c r="C77" s="743"/>
      <c r="D77" s="735"/>
      <c r="E77" s="722" t="s">
        <v>265</v>
      </c>
      <c r="F77" s="722"/>
      <c r="G77" s="283"/>
      <c r="H77" s="19"/>
      <c r="I77" s="278"/>
      <c r="J77" s="278"/>
    </row>
    <row r="78" spans="1:10" ht="26.25" customHeight="1" x14ac:dyDescent="0.2">
      <c r="A78" s="60" t="s">
        <v>397</v>
      </c>
      <c r="B78" s="697" t="s">
        <v>321</v>
      </c>
      <c r="C78" s="699"/>
      <c r="D78" s="699"/>
      <c r="E78" s="699"/>
      <c r="F78" s="699"/>
      <c r="G78" s="699"/>
      <c r="H78" s="117"/>
      <c r="I78" s="278"/>
      <c r="J78" s="278"/>
    </row>
    <row r="79" spans="1:10" s="280" customFormat="1" ht="26.25" customHeight="1" x14ac:dyDescent="0.2">
      <c r="A79" s="279" t="s">
        <v>267</v>
      </c>
      <c r="B79" s="281" t="s">
        <v>17</v>
      </c>
      <c r="C79" s="279" t="s">
        <v>322</v>
      </c>
      <c r="D79" s="279" t="s">
        <v>323</v>
      </c>
      <c r="E79" s="279"/>
      <c r="F79" s="279" t="s">
        <v>324</v>
      </c>
      <c r="G79" s="27"/>
      <c r="H79" s="27"/>
    </row>
    <row r="80" spans="1:10" s="280" customFormat="1" ht="26.25" customHeight="1" x14ac:dyDescent="0.2">
      <c r="A80" s="43">
        <v>1</v>
      </c>
      <c r="B80" s="64">
        <v>2</v>
      </c>
      <c r="C80" s="43">
        <v>3</v>
      </c>
      <c r="D80" s="43">
        <v>4</v>
      </c>
      <c r="E80" s="43">
        <v>5</v>
      </c>
      <c r="F80" s="43">
        <v>6</v>
      </c>
      <c r="G80" s="27"/>
      <c r="H80" s="27"/>
    </row>
    <row r="81" spans="1:10" ht="26.25" customHeight="1" x14ac:dyDescent="0.2">
      <c r="A81" s="81" t="s">
        <v>392</v>
      </c>
      <c r="B81" s="238" t="s">
        <v>398</v>
      </c>
      <c r="C81" s="47"/>
      <c r="D81" s="47"/>
      <c r="E81" s="47"/>
      <c r="F81" s="286"/>
    </row>
    <row r="82" spans="1:10" ht="26.25" customHeight="1" x14ac:dyDescent="0.2">
      <c r="A82" s="72">
        <v>1</v>
      </c>
      <c r="B82" s="46" t="s">
        <v>399</v>
      </c>
      <c r="C82" s="47">
        <v>2000</v>
      </c>
      <c r="D82" s="47">
        <v>10</v>
      </c>
      <c r="E82" s="47"/>
      <c r="F82" s="286">
        <f>C82*D82</f>
        <v>20000</v>
      </c>
    </row>
    <row r="83" spans="1:10" ht="26.25" customHeight="1" x14ac:dyDescent="0.2">
      <c r="A83" s="81" t="s">
        <v>392</v>
      </c>
      <c r="B83" s="238" t="s">
        <v>552</v>
      </c>
      <c r="C83" s="47"/>
      <c r="D83" s="47"/>
      <c r="E83" s="47"/>
      <c r="F83" s="286"/>
    </row>
    <row r="84" spans="1:10" ht="26.25" customHeight="1" x14ac:dyDescent="0.2">
      <c r="A84" s="72"/>
      <c r="B84" s="46"/>
      <c r="C84" s="47"/>
      <c r="D84" s="47"/>
      <c r="E84" s="47"/>
      <c r="F84" s="286"/>
    </row>
    <row r="85" spans="1:10" ht="26.25" customHeight="1" x14ac:dyDescent="0.2">
      <c r="A85" s="72"/>
      <c r="B85" s="227" t="s">
        <v>318</v>
      </c>
      <c r="C85" s="70"/>
      <c r="D85" s="70"/>
      <c r="E85" s="70"/>
      <c r="F85" s="118">
        <f>SUM(F81:F84)</f>
        <v>20000</v>
      </c>
    </row>
    <row r="86" spans="1:10" ht="26.25" customHeight="1" x14ac:dyDescent="0.2">
      <c r="A86" s="60" t="s">
        <v>400</v>
      </c>
      <c r="B86" s="697" t="s">
        <v>321</v>
      </c>
      <c r="C86" s="699"/>
      <c r="D86" s="699"/>
      <c r="E86" s="699"/>
      <c r="F86" s="699"/>
      <c r="G86" s="699"/>
      <c r="H86" s="117"/>
      <c r="I86" s="278"/>
      <c r="J86" s="278"/>
    </row>
    <row r="87" spans="1:10" s="280" customFormat="1" ht="26.25" customHeight="1" x14ac:dyDescent="0.2">
      <c r="A87" s="279" t="s">
        <v>267</v>
      </c>
      <c r="B87" s="281" t="s">
        <v>17</v>
      </c>
      <c r="C87" s="279" t="s">
        <v>322</v>
      </c>
      <c r="D87" s="279" t="s">
        <v>323</v>
      </c>
      <c r="E87" s="279"/>
      <c r="F87" s="279" t="s">
        <v>324</v>
      </c>
      <c r="G87" s="27"/>
      <c r="H87" s="27"/>
    </row>
    <row r="88" spans="1:10" s="280" customFormat="1" ht="26.25" customHeight="1" x14ac:dyDescent="0.2">
      <c r="A88" s="43">
        <v>1</v>
      </c>
      <c r="B88" s="64">
        <v>2</v>
      </c>
      <c r="C88" s="43">
        <v>3</v>
      </c>
      <c r="D88" s="43">
        <v>4</v>
      </c>
      <c r="E88" s="43">
        <v>5</v>
      </c>
      <c r="F88" s="43">
        <v>6</v>
      </c>
      <c r="G88" s="27"/>
      <c r="H88" s="27"/>
    </row>
    <row r="89" spans="1:10" ht="26.25" customHeight="1" x14ac:dyDescent="0.2">
      <c r="A89" s="81" t="s">
        <v>392</v>
      </c>
      <c r="B89" s="238" t="s">
        <v>552</v>
      </c>
      <c r="C89" s="47"/>
      <c r="D89" s="47"/>
      <c r="E89" s="47"/>
      <c r="F89" s="286"/>
    </row>
    <row r="90" spans="1:10" ht="26.25" customHeight="1" x14ac:dyDescent="0.2">
      <c r="A90" s="72">
        <v>1</v>
      </c>
      <c r="B90" s="46" t="s">
        <v>401</v>
      </c>
      <c r="C90" s="47">
        <v>0</v>
      </c>
      <c r="D90" s="47">
        <v>4</v>
      </c>
      <c r="E90" s="47"/>
      <c r="F90" s="118">
        <v>5000</v>
      </c>
    </row>
    <row r="91" spans="1:10" ht="26.25" customHeight="1" x14ac:dyDescent="0.2">
      <c r="A91" s="73"/>
    </row>
    <row r="92" spans="1:10" s="26" customFormat="1" ht="26.25" customHeight="1" x14ac:dyDescent="0.2">
      <c r="A92" s="18"/>
      <c r="B92" s="729" t="s">
        <v>263</v>
      </c>
      <c r="C92" s="730"/>
      <c r="D92" s="25"/>
      <c r="E92" s="731">
        <v>113</v>
      </c>
      <c r="F92" s="709"/>
      <c r="H92" s="27"/>
    </row>
    <row r="93" spans="1:10" ht="26.25" customHeight="1" x14ac:dyDescent="0.2">
      <c r="A93" s="60" t="s">
        <v>402</v>
      </c>
      <c r="B93" s="742" t="s">
        <v>264</v>
      </c>
      <c r="C93" s="743"/>
      <c r="D93" s="735"/>
      <c r="E93" s="722" t="s">
        <v>265</v>
      </c>
      <c r="F93" s="722"/>
      <c r="G93" s="283"/>
      <c r="H93" s="19"/>
      <c r="I93" s="278"/>
      <c r="J93" s="278"/>
    </row>
    <row r="94" spans="1:10" ht="26.25" customHeight="1" x14ac:dyDescent="0.2">
      <c r="A94" s="68"/>
      <c r="B94" s="751" t="s">
        <v>321</v>
      </c>
      <c r="C94" s="699"/>
      <c r="D94" s="699"/>
      <c r="E94" s="699"/>
      <c r="F94" s="699"/>
      <c r="G94" s="699"/>
      <c r="H94" s="117"/>
      <c r="I94" s="278"/>
      <c r="J94" s="278"/>
    </row>
    <row r="95" spans="1:10" s="280" customFormat="1" ht="26.25" customHeight="1" x14ac:dyDescent="0.2">
      <c r="A95" s="279" t="s">
        <v>267</v>
      </c>
      <c r="B95" s="281" t="s">
        <v>17</v>
      </c>
      <c r="C95" s="279" t="s">
        <v>322</v>
      </c>
      <c r="D95" s="279" t="s">
        <v>323</v>
      </c>
      <c r="E95" s="279"/>
      <c r="F95" s="279" t="s">
        <v>324</v>
      </c>
      <c r="G95" s="27"/>
      <c r="H95" s="27"/>
    </row>
    <row r="96" spans="1:10" s="280" customFormat="1" ht="26.25" customHeight="1" x14ac:dyDescent="0.2">
      <c r="A96" s="51">
        <v>1</v>
      </c>
      <c r="B96" s="64">
        <v>2</v>
      </c>
      <c r="C96" s="43">
        <v>3</v>
      </c>
      <c r="D96" s="43">
        <v>4</v>
      </c>
      <c r="E96" s="43">
        <v>5</v>
      </c>
      <c r="F96" s="43">
        <v>6</v>
      </c>
      <c r="G96" s="27"/>
      <c r="H96" s="27"/>
    </row>
    <row r="97" spans="1:10" ht="26.25" customHeight="1" x14ac:dyDescent="0.2">
      <c r="A97" s="81" t="s">
        <v>392</v>
      </c>
      <c r="B97" s="238" t="s">
        <v>398</v>
      </c>
      <c r="C97" s="47"/>
      <c r="D97" s="47"/>
      <c r="E97" s="47"/>
      <c r="F97" s="286"/>
    </row>
    <row r="98" spans="1:10" ht="26.25" customHeight="1" x14ac:dyDescent="0.2">
      <c r="A98" s="119">
        <v>1</v>
      </c>
      <c r="B98" s="46" t="s">
        <v>403</v>
      </c>
      <c r="C98" s="47">
        <v>5000</v>
      </c>
      <c r="D98" s="47">
        <v>20</v>
      </c>
      <c r="E98" s="47"/>
      <c r="F98" s="286">
        <v>100000</v>
      </c>
    </row>
    <row r="99" spans="1:10" ht="26.25" customHeight="1" x14ac:dyDescent="0.2">
      <c r="A99" s="120">
        <v>2</v>
      </c>
      <c r="B99" s="46"/>
      <c r="C99" s="47"/>
      <c r="D99" s="47"/>
      <c r="E99" s="47"/>
      <c r="F99" s="286"/>
    </row>
    <row r="100" spans="1:10" ht="26.25" customHeight="1" x14ac:dyDescent="0.2">
      <c r="A100" s="120">
        <v>3</v>
      </c>
      <c r="B100" s="46"/>
      <c r="C100" s="47"/>
      <c r="D100" s="47"/>
      <c r="E100" s="47"/>
      <c r="F100" s="286"/>
    </row>
    <row r="101" spans="1:10" ht="26.25" customHeight="1" x14ac:dyDescent="0.2">
      <c r="A101" s="72"/>
      <c r="B101" s="227" t="s">
        <v>318</v>
      </c>
      <c r="C101" s="70"/>
      <c r="D101" s="70"/>
      <c r="E101" s="70"/>
      <c r="F101" s="118">
        <f>SUM(F98:F100)</f>
        <v>100000</v>
      </c>
    </row>
    <row r="102" spans="1:10" s="280" customFormat="1" ht="26.25" customHeight="1" x14ac:dyDescent="0.2">
      <c r="A102" s="73"/>
      <c r="B102" s="50"/>
      <c r="C102" s="54"/>
      <c r="D102" s="54"/>
      <c r="E102" s="54"/>
      <c r="F102" s="54"/>
      <c r="G102" s="71"/>
      <c r="H102" s="27"/>
    </row>
    <row r="103" spans="1:10" s="280" customFormat="1" ht="26.25" customHeight="1" thickBot="1" x14ac:dyDescent="0.25">
      <c r="A103" s="36"/>
      <c r="B103" s="740" t="s">
        <v>327</v>
      </c>
      <c r="C103" s="741"/>
      <c r="D103" s="741"/>
      <c r="E103" s="741"/>
      <c r="F103" s="741"/>
      <c r="G103" s="71"/>
      <c r="H103" s="27"/>
    </row>
    <row r="104" spans="1:10" s="26" customFormat="1" ht="26.25" customHeight="1" x14ac:dyDescent="0.2">
      <c r="A104" s="36"/>
      <c r="B104" s="74"/>
      <c r="C104" s="24"/>
      <c r="D104" s="24"/>
      <c r="E104" s="24"/>
      <c r="F104" s="59"/>
      <c r="H104" s="27"/>
    </row>
    <row r="105" spans="1:10" s="26" customFormat="1" ht="26.25" customHeight="1" x14ac:dyDescent="0.2">
      <c r="A105" s="24"/>
      <c r="B105" s="729" t="s">
        <v>263</v>
      </c>
      <c r="C105" s="730"/>
      <c r="D105" s="25"/>
      <c r="E105" s="731">
        <v>244</v>
      </c>
      <c r="F105" s="709"/>
      <c r="H105" s="27"/>
    </row>
    <row r="106" spans="1:10" ht="26.25" customHeight="1" x14ac:dyDescent="0.2">
      <c r="A106" s="24"/>
      <c r="B106" s="742" t="s">
        <v>264</v>
      </c>
      <c r="C106" s="743"/>
      <c r="D106" s="735"/>
      <c r="E106" s="722" t="s">
        <v>265</v>
      </c>
      <c r="F106" s="722"/>
      <c r="G106" s="283"/>
      <c r="H106" s="19"/>
      <c r="I106" s="278"/>
      <c r="J106" s="278"/>
    </row>
    <row r="107" spans="1:10" s="62" customFormat="1" ht="26.25" customHeight="1" x14ac:dyDescent="0.2">
      <c r="A107" s="121">
        <v>221</v>
      </c>
      <c r="B107" s="744" t="s">
        <v>328</v>
      </c>
      <c r="C107" s="699"/>
      <c r="D107" s="699"/>
      <c r="E107" s="699"/>
      <c r="F107" s="699"/>
      <c r="G107" s="699"/>
      <c r="H107" s="30"/>
      <c r="I107" s="61"/>
      <c r="J107" s="61"/>
    </row>
    <row r="108" spans="1:10" ht="26.25" customHeight="1" x14ac:dyDescent="0.2">
      <c r="A108" s="62"/>
    </row>
    <row r="109" spans="1:10" s="280" customFormat="1" ht="26.25" customHeight="1" x14ac:dyDescent="0.2">
      <c r="A109" s="279" t="s">
        <v>267</v>
      </c>
      <c r="B109" s="281" t="s">
        <v>281</v>
      </c>
      <c r="C109" s="279" t="s">
        <v>329</v>
      </c>
      <c r="D109" s="279" t="s">
        <v>330</v>
      </c>
      <c r="E109" s="279" t="s">
        <v>331</v>
      </c>
      <c r="F109" s="279" t="s">
        <v>332</v>
      </c>
      <c r="G109" s="27"/>
      <c r="H109" s="27"/>
    </row>
    <row r="110" spans="1:10" s="280" customFormat="1" ht="26.25" customHeight="1" x14ac:dyDescent="0.2">
      <c r="A110" s="51">
        <v>1</v>
      </c>
      <c r="B110" s="64">
        <v>2</v>
      </c>
      <c r="C110" s="43">
        <v>3</v>
      </c>
      <c r="D110" s="43">
        <v>4</v>
      </c>
      <c r="E110" s="43">
        <v>5</v>
      </c>
      <c r="F110" s="43">
        <v>6</v>
      </c>
      <c r="G110" s="27"/>
      <c r="H110" s="27"/>
    </row>
    <row r="111" spans="1:10" ht="26.25" customHeight="1" x14ac:dyDescent="0.2">
      <c r="A111" s="81" t="s">
        <v>392</v>
      </c>
      <c r="B111" s="238" t="s">
        <v>398</v>
      </c>
      <c r="C111" s="47"/>
      <c r="D111" s="47"/>
      <c r="E111" s="47"/>
      <c r="F111" s="286"/>
    </row>
    <row r="112" spans="1:10" ht="26.25" customHeight="1" x14ac:dyDescent="0.2">
      <c r="A112" s="76">
        <v>1</v>
      </c>
      <c r="B112" s="46" t="s">
        <v>334</v>
      </c>
      <c r="C112" s="47">
        <v>6</v>
      </c>
      <c r="D112" s="47">
        <v>12</v>
      </c>
      <c r="E112" s="47">
        <v>1000</v>
      </c>
      <c r="F112" s="286">
        <f>C112*D112*E112</f>
        <v>72000</v>
      </c>
    </row>
    <row r="113" spans="1:8" ht="26.25" customHeight="1" x14ac:dyDescent="0.2">
      <c r="A113" s="87">
        <v>2</v>
      </c>
      <c r="B113" s="46" t="s">
        <v>404</v>
      </c>
      <c r="C113" s="47">
        <v>5</v>
      </c>
      <c r="D113" s="47">
        <v>12</v>
      </c>
      <c r="E113" s="93">
        <v>6150</v>
      </c>
      <c r="F113" s="286">
        <f>C113*D113*E113</f>
        <v>369000</v>
      </c>
    </row>
    <row r="114" spans="1:8" ht="26.25" customHeight="1" x14ac:dyDescent="0.2">
      <c r="A114" s="122">
        <v>3</v>
      </c>
      <c r="B114" s="46" t="s">
        <v>405</v>
      </c>
      <c r="C114" s="47"/>
      <c r="D114" s="47">
        <v>9</v>
      </c>
      <c r="E114" s="47">
        <v>1000</v>
      </c>
      <c r="F114" s="286">
        <v>9000</v>
      </c>
    </row>
    <row r="115" spans="1:8" s="26" customFormat="1" ht="26.25" customHeight="1" x14ac:dyDescent="0.2">
      <c r="A115" s="123"/>
      <c r="B115" s="124"/>
      <c r="C115" s="125"/>
      <c r="D115" s="125"/>
      <c r="E115" s="125"/>
      <c r="F115" s="98"/>
      <c r="H115" s="27"/>
    </row>
    <row r="116" spans="1:8" s="26" customFormat="1" ht="26.25" customHeight="1" x14ac:dyDescent="0.2">
      <c r="A116" s="126"/>
      <c r="B116" s="97"/>
      <c r="C116" s="125"/>
      <c r="D116" s="125"/>
      <c r="E116" s="127"/>
      <c r="F116" s="98"/>
      <c r="G116" s="128"/>
      <c r="H116" s="27"/>
    </row>
    <row r="117" spans="1:8" ht="26.25" customHeight="1" x14ac:dyDescent="0.2">
      <c r="A117" s="77"/>
      <c r="B117" s="227" t="s">
        <v>318</v>
      </c>
      <c r="C117" s="70"/>
      <c r="D117" s="70"/>
      <c r="E117" s="70"/>
      <c r="F117" s="118">
        <f>SUM(F112:F116)</f>
        <v>450000</v>
      </c>
    </row>
    <row r="119" spans="1:8" s="62" customFormat="1" ht="26.25" customHeight="1" x14ac:dyDescent="0.2">
      <c r="A119" s="121">
        <v>222</v>
      </c>
      <c r="B119" s="736" t="s">
        <v>335</v>
      </c>
      <c r="C119" s="737"/>
      <c r="D119" s="737"/>
      <c r="E119" s="737"/>
      <c r="F119" s="737"/>
      <c r="G119" s="737"/>
      <c r="H119" s="78"/>
    </row>
    <row r="120" spans="1:8" ht="26.25" customHeight="1" x14ac:dyDescent="0.2">
      <c r="A120" s="62"/>
    </row>
    <row r="121" spans="1:8" ht="26.25" customHeight="1" x14ac:dyDescent="0.2">
      <c r="A121" s="279" t="s">
        <v>267</v>
      </c>
      <c r="B121" s="281" t="s">
        <v>281</v>
      </c>
      <c r="C121" s="279"/>
      <c r="D121" s="279" t="s">
        <v>336</v>
      </c>
      <c r="E121" s="279" t="s">
        <v>337</v>
      </c>
      <c r="F121" s="279" t="s">
        <v>338</v>
      </c>
    </row>
    <row r="122" spans="1:8" ht="26.25" customHeight="1" x14ac:dyDescent="0.2">
      <c r="A122" s="279">
        <v>1</v>
      </c>
      <c r="B122" s="64">
        <v>2</v>
      </c>
      <c r="C122" s="43"/>
      <c r="D122" s="43">
        <v>4</v>
      </c>
      <c r="E122" s="43">
        <v>5</v>
      </c>
      <c r="F122" s="43">
        <v>6</v>
      </c>
    </row>
    <row r="123" spans="1:8" ht="26.25" customHeight="1" x14ac:dyDescent="0.2">
      <c r="A123" s="81" t="s">
        <v>392</v>
      </c>
      <c r="B123" s="238" t="s">
        <v>398</v>
      </c>
      <c r="C123" s="47"/>
      <c r="D123" s="47"/>
      <c r="E123" s="47"/>
      <c r="F123" s="286"/>
    </row>
    <row r="124" spans="1:8" ht="26.25" customHeight="1" x14ac:dyDescent="0.2">
      <c r="A124" s="76">
        <v>1</v>
      </c>
      <c r="B124" s="46" t="s">
        <v>406</v>
      </c>
      <c r="C124" s="47"/>
      <c r="D124" s="47"/>
      <c r="E124" s="47"/>
      <c r="F124" s="286"/>
    </row>
    <row r="125" spans="1:8" ht="26.25" customHeight="1" x14ac:dyDescent="0.2">
      <c r="A125" s="72">
        <v>2</v>
      </c>
      <c r="B125" s="46"/>
      <c r="C125" s="47"/>
      <c r="D125" s="47"/>
      <c r="E125" s="47"/>
      <c r="F125" s="286"/>
    </row>
    <row r="126" spans="1:8" ht="26.25" customHeight="1" x14ac:dyDescent="0.2">
      <c r="A126" s="72">
        <v>3</v>
      </c>
      <c r="B126" s="46"/>
      <c r="C126" s="47"/>
      <c r="D126" s="47"/>
      <c r="E126" s="47"/>
      <c r="F126" s="286"/>
    </row>
    <row r="127" spans="1:8" ht="26.25" customHeight="1" x14ac:dyDescent="0.2">
      <c r="A127" s="79">
        <v>3</v>
      </c>
      <c r="B127" s="227" t="s">
        <v>318</v>
      </c>
      <c r="C127" s="70"/>
      <c r="D127" s="70"/>
      <c r="E127" s="70"/>
      <c r="F127" s="118">
        <f>SUM(F124:F126)</f>
        <v>0</v>
      </c>
    </row>
    <row r="128" spans="1:8" ht="26.25" customHeight="1" x14ac:dyDescent="0.2">
      <c r="A128" s="231"/>
      <c r="B128" s="232"/>
      <c r="C128" s="200"/>
      <c r="D128" s="200"/>
      <c r="E128" s="200"/>
      <c r="F128" s="233"/>
    </row>
    <row r="129" spans="1:8" ht="26.25" customHeight="1" x14ac:dyDescent="0.2">
      <c r="A129" s="121">
        <v>223</v>
      </c>
      <c r="B129" s="736" t="s">
        <v>339</v>
      </c>
      <c r="C129" s="737"/>
      <c r="D129" s="737"/>
      <c r="E129" s="737"/>
      <c r="F129" s="737"/>
      <c r="G129" s="737"/>
    </row>
    <row r="130" spans="1:8" ht="26.25" customHeight="1" x14ac:dyDescent="0.2">
      <c r="A130" s="80"/>
    </row>
    <row r="131" spans="1:8" ht="26.25" customHeight="1" x14ac:dyDescent="0.2">
      <c r="A131" s="279" t="s">
        <v>267</v>
      </c>
      <c r="B131" s="281" t="s">
        <v>340</v>
      </c>
      <c r="C131" s="279" t="s">
        <v>341</v>
      </c>
      <c r="D131" s="279" t="s">
        <v>342</v>
      </c>
      <c r="E131" s="279" t="s">
        <v>343</v>
      </c>
      <c r="F131" s="279" t="s">
        <v>344</v>
      </c>
    </row>
    <row r="132" spans="1:8" ht="26.25" customHeight="1" x14ac:dyDescent="0.2">
      <c r="A132" s="279">
        <v>1</v>
      </c>
      <c r="B132" s="64">
        <v>2</v>
      </c>
      <c r="C132" s="43"/>
      <c r="D132" s="43">
        <v>4</v>
      </c>
      <c r="E132" s="43">
        <v>5</v>
      </c>
      <c r="F132" s="43">
        <v>6</v>
      </c>
    </row>
    <row r="133" spans="1:8" ht="26.25" customHeight="1" x14ac:dyDescent="0.2">
      <c r="A133" s="81" t="s">
        <v>392</v>
      </c>
      <c r="B133" s="238" t="s">
        <v>552</v>
      </c>
      <c r="C133" s="47"/>
      <c r="D133" s="47"/>
      <c r="E133" s="47"/>
      <c r="F133" s="67">
        <f>SUM(F134:F142)</f>
        <v>17508000</v>
      </c>
    </row>
    <row r="134" spans="1:8" ht="26.25" customHeight="1" x14ac:dyDescent="0.2">
      <c r="A134" s="76">
        <v>1</v>
      </c>
      <c r="B134" s="46" t="s">
        <v>547</v>
      </c>
      <c r="C134" s="288">
        <f>F134/D134</f>
        <v>714.34299866973799</v>
      </c>
      <c r="D134" s="47">
        <v>7562.42</v>
      </c>
      <c r="E134" s="47"/>
      <c r="F134" s="286">
        <v>5402161.7800000003</v>
      </c>
    </row>
    <row r="135" spans="1:8" ht="26.25" customHeight="1" x14ac:dyDescent="0.2">
      <c r="A135" s="76">
        <v>2</v>
      </c>
      <c r="B135" s="46" t="s">
        <v>545</v>
      </c>
      <c r="C135" s="288">
        <f>F135/D135</f>
        <v>868.39700068793798</v>
      </c>
      <c r="D135" s="47">
        <v>4128.28</v>
      </c>
      <c r="E135" s="47"/>
      <c r="F135" s="286">
        <v>3584985.97</v>
      </c>
    </row>
    <row r="136" spans="1:8" ht="26.25" customHeight="1" x14ac:dyDescent="0.2">
      <c r="A136" s="76">
        <v>3</v>
      </c>
      <c r="B136" s="46" t="s">
        <v>546</v>
      </c>
      <c r="C136" s="288">
        <f>F136/D136</f>
        <v>504.74399937384771</v>
      </c>
      <c r="D136" s="47">
        <v>5749.4</v>
      </c>
      <c r="E136" s="47"/>
      <c r="F136" s="286">
        <v>2901975.15</v>
      </c>
    </row>
    <row r="137" spans="1:8" ht="26.25" customHeight="1" x14ac:dyDescent="0.2">
      <c r="A137" s="76">
        <v>4</v>
      </c>
      <c r="B137" s="46" t="s">
        <v>545</v>
      </c>
      <c r="C137" s="288">
        <f>F137/D137</f>
        <v>839.74100593951971</v>
      </c>
      <c r="D137" s="47">
        <v>4128.28</v>
      </c>
      <c r="E137" s="47"/>
      <c r="F137" s="286">
        <v>3466686</v>
      </c>
    </row>
    <row r="138" spans="1:8" ht="26.25" customHeight="1" x14ac:dyDescent="0.2">
      <c r="A138" s="76">
        <v>5</v>
      </c>
      <c r="B138" s="46" t="s">
        <v>347</v>
      </c>
      <c r="C138" s="288">
        <f t="shared" ref="C138:C142" si="3">F138/D138</f>
        <v>156858.98085037325</v>
      </c>
      <c r="D138" s="47">
        <v>6.1619999999999999</v>
      </c>
      <c r="E138" s="47"/>
      <c r="F138" s="286">
        <v>966565.04</v>
      </c>
    </row>
    <row r="139" spans="1:8" ht="26.25" customHeight="1" x14ac:dyDescent="0.2">
      <c r="A139" s="76">
        <v>6</v>
      </c>
      <c r="B139" s="46" t="s">
        <v>347</v>
      </c>
      <c r="C139" s="288">
        <f t="shared" si="3"/>
        <v>109542.35637779941</v>
      </c>
      <c r="D139" s="47">
        <v>6.1619999999999999</v>
      </c>
      <c r="E139" s="47"/>
      <c r="F139" s="286">
        <v>675000</v>
      </c>
    </row>
    <row r="140" spans="1:8" ht="26.25" customHeight="1" x14ac:dyDescent="0.2">
      <c r="A140" s="76">
        <v>7</v>
      </c>
      <c r="B140" s="46" t="s">
        <v>348</v>
      </c>
      <c r="C140" s="288">
        <f t="shared" si="3"/>
        <v>1810.4462750067892</v>
      </c>
      <c r="D140" s="47">
        <v>220.94</v>
      </c>
      <c r="E140" s="47"/>
      <c r="F140" s="286">
        <v>400000</v>
      </c>
    </row>
    <row r="141" spans="1:8" s="26" customFormat="1" ht="26.25" customHeight="1" x14ac:dyDescent="0.2">
      <c r="A141" s="76">
        <v>8</v>
      </c>
      <c r="B141" s="124" t="s">
        <v>544</v>
      </c>
      <c r="C141" s="288">
        <f t="shared" si="3"/>
        <v>255.71710382114415</v>
      </c>
      <c r="D141" s="125">
        <v>273.74</v>
      </c>
      <c r="E141" s="125"/>
      <c r="F141" s="98">
        <v>70000</v>
      </c>
      <c r="H141" s="27"/>
    </row>
    <row r="142" spans="1:8" s="26" customFormat="1" ht="26.25" customHeight="1" x14ac:dyDescent="0.2">
      <c r="A142" s="76">
        <v>9</v>
      </c>
      <c r="B142" s="97" t="s">
        <v>485</v>
      </c>
      <c r="C142" s="288">
        <f t="shared" si="3"/>
        <v>12.000017722640672</v>
      </c>
      <c r="D142" s="125">
        <v>3385.5</v>
      </c>
      <c r="E142" s="125"/>
      <c r="F142" s="98">
        <v>40626.06</v>
      </c>
      <c r="H142" s="27"/>
    </row>
    <row r="143" spans="1:8" s="26" customFormat="1" ht="26.25" customHeight="1" x14ac:dyDescent="0.2">
      <c r="A143" s="129">
        <v>10</v>
      </c>
      <c r="B143" s="97"/>
      <c r="C143" s="125"/>
      <c r="D143" s="125"/>
      <c r="E143" s="125"/>
      <c r="F143" s="98"/>
      <c r="G143" s="128">
        <f>SUM(F134:F139)</f>
        <v>16997373.940000001</v>
      </c>
      <c r="H143" s="294" t="s">
        <v>613</v>
      </c>
    </row>
    <row r="144" spans="1:8" s="26" customFormat="1" ht="26.25" customHeight="1" x14ac:dyDescent="0.2">
      <c r="A144" s="129"/>
      <c r="B144" s="97"/>
      <c r="C144" s="125"/>
      <c r="D144" s="125"/>
      <c r="E144" s="125"/>
      <c r="F144" s="98"/>
      <c r="H144" s="27"/>
    </row>
    <row r="145" spans="1:8" ht="26.25" customHeight="1" x14ac:dyDescent="0.2">
      <c r="A145" s="72"/>
      <c r="B145" s="227" t="s">
        <v>318</v>
      </c>
      <c r="C145" s="70"/>
      <c r="D145" s="70"/>
      <c r="E145" s="70"/>
      <c r="F145" s="118">
        <f>F133</f>
        <v>17508000</v>
      </c>
    </row>
    <row r="146" spans="1:8" ht="26.25" customHeight="1" x14ac:dyDescent="0.2">
      <c r="A146" s="200"/>
      <c r="D146" s="18" t="s">
        <v>407</v>
      </c>
      <c r="E146" s="18">
        <v>260</v>
      </c>
      <c r="F146" s="130">
        <v>0</v>
      </c>
    </row>
    <row r="147" spans="1:8" ht="26.25" customHeight="1" x14ac:dyDescent="0.2">
      <c r="E147" s="18">
        <v>250</v>
      </c>
      <c r="F147" s="131">
        <f>F145-F146</f>
        <v>17508000</v>
      </c>
    </row>
    <row r="148" spans="1:8" ht="26.25" customHeight="1" x14ac:dyDescent="0.2">
      <c r="A148" s="62">
        <v>224</v>
      </c>
      <c r="B148" s="736" t="s">
        <v>349</v>
      </c>
      <c r="C148" s="736"/>
      <c r="D148" s="736"/>
      <c r="E148" s="736"/>
      <c r="F148" s="736"/>
      <c r="G148" s="736"/>
    </row>
    <row r="149" spans="1:8" s="62" customFormat="1" ht="26.25" customHeight="1" x14ac:dyDescent="0.2">
      <c r="A149" s="279" t="s">
        <v>267</v>
      </c>
      <c r="B149" s="281" t="s">
        <v>17</v>
      </c>
      <c r="C149" s="204" t="s">
        <v>350</v>
      </c>
      <c r="D149" s="279" t="s">
        <v>351</v>
      </c>
      <c r="E149" s="279"/>
      <c r="F149" s="279" t="s">
        <v>352</v>
      </c>
      <c r="G149" s="82"/>
      <c r="H149" s="78"/>
    </row>
    <row r="150" spans="1:8" ht="26.25" customHeight="1" x14ac:dyDescent="0.2">
      <c r="A150" s="279">
        <v>1</v>
      </c>
      <c r="B150" s="64">
        <v>2</v>
      </c>
      <c r="C150" s="43"/>
      <c r="D150" s="43">
        <v>4</v>
      </c>
      <c r="E150" s="43">
        <v>5</v>
      </c>
      <c r="F150" s="43">
        <v>6</v>
      </c>
    </row>
    <row r="151" spans="1:8" ht="26.25" customHeight="1" x14ac:dyDescent="0.2">
      <c r="A151" s="43">
        <v>1</v>
      </c>
      <c r="B151" s="46"/>
      <c r="C151" s="47"/>
      <c r="D151" s="47"/>
      <c r="E151" s="47"/>
      <c r="F151" s="286">
        <f>C151*D151*E151</f>
        <v>0</v>
      </c>
    </row>
    <row r="152" spans="1:8" ht="26.25" customHeight="1" x14ac:dyDescent="0.2">
      <c r="A152" s="72"/>
      <c r="B152" s="227" t="s">
        <v>318</v>
      </c>
      <c r="C152" s="70"/>
      <c r="D152" s="70"/>
      <c r="E152" s="70"/>
      <c r="F152" s="118">
        <f>SUM(F151:F151)</f>
        <v>0</v>
      </c>
    </row>
    <row r="153" spans="1:8" ht="26.25" customHeight="1" x14ac:dyDescent="0.2">
      <c r="A153" s="200"/>
    </row>
    <row r="154" spans="1:8" ht="26.25" customHeight="1" x14ac:dyDescent="0.2">
      <c r="A154" s="62">
        <v>225</v>
      </c>
      <c r="B154" s="738" t="s">
        <v>353</v>
      </c>
      <c r="C154" s="738"/>
      <c r="D154" s="738"/>
      <c r="E154" s="738"/>
      <c r="F154" s="738"/>
      <c r="G154" s="738"/>
    </row>
    <row r="155" spans="1:8" s="62" customFormat="1" ht="26.25" customHeight="1" x14ac:dyDescent="0.2">
      <c r="A155" s="28" t="s">
        <v>267</v>
      </c>
      <c r="B155" s="281" t="s">
        <v>281</v>
      </c>
      <c r="C155" s="83" t="s">
        <v>354</v>
      </c>
      <c r="D155" s="28" t="s">
        <v>355</v>
      </c>
      <c r="E155" s="28" t="s">
        <v>356</v>
      </c>
      <c r="F155" s="28" t="s">
        <v>357</v>
      </c>
      <c r="G155" s="82"/>
      <c r="H155" s="78"/>
    </row>
    <row r="156" spans="1:8" ht="26.25" customHeight="1" x14ac:dyDescent="0.2">
      <c r="A156" s="84">
        <v>1</v>
      </c>
      <c r="B156" s="46">
        <v>2</v>
      </c>
      <c r="C156" s="47">
        <v>3</v>
      </c>
      <c r="D156" s="47">
        <v>4</v>
      </c>
      <c r="E156" s="47">
        <v>5</v>
      </c>
      <c r="F156" s="47">
        <v>6</v>
      </c>
    </row>
    <row r="157" spans="1:8" ht="26.25" customHeight="1" x14ac:dyDescent="0.2">
      <c r="A157" s="85" t="s">
        <v>392</v>
      </c>
      <c r="B157" s="237">
        <v>4.1927000000000003</v>
      </c>
      <c r="C157" s="47"/>
      <c r="D157" s="47"/>
      <c r="E157" s="47"/>
      <c r="F157" s="47"/>
    </row>
    <row r="158" spans="1:8" ht="26.25" customHeight="1" x14ac:dyDescent="0.2">
      <c r="A158" s="86" t="s">
        <v>358</v>
      </c>
      <c r="B158" s="46" t="s">
        <v>408</v>
      </c>
      <c r="C158" s="47"/>
      <c r="D158" s="47">
        <v>3000</v>
      </c>
      <c r="E158" s="47">
        <v>60</v>
      </c>
      <c r="F158" s="286">
        <v>180000</v>
      </c>
    </row>
    <row r="159" spans="1:8" ht="26.25" customHeight="1" x14ac:dyDescent="0.2">
      <c r="A159" s="87">
        <v>2</v>
      </c>
      <c r="B159" s="46" t="s">
        <v>409</v>
      </c>
      <c r="C159" s="47"/>
      <c r="D159" s="47">
        <v>5000</v>
      </c>
      <c r="E159" s="47">
        <v>8</v>
      </c>
      <c r="F159" s="286">
        <v>40000</v>
      </c>
    </row>
    <row r="160" spans="1:8" ht="26.25" customHeight="1" x14ac:dyDescent="0.2">
      <c r="A160" s="87">
        <v>3</v>
      </c>
      <c r="B160" s="46" t="s">
        <v>481</v>
      </c>
      <c r="C160" s="47">
        <v>5</v>
      </c>
      <c r="D160" s="47">
        <v>27500</v>
      </c>
      <c r="E160" s="47">
        <v>10</v>
      </c>
      <c r="F160" s="286">
        <v>275000</v>
      </c>
    </row>
    <row r="161" spans="1:8" ht="26.25" customHeight="1" x14ac:dyDescent="0.2">
      <c r="A161" s="87"/>
      <c r="B161" s="227" t="s">
        <v>288</v>
      </c>
      <c r="C161" s="49"/>
      <c r="D161" s="49"/>
      <c r="E161" s="49"/>
      <c r="F161" s="118">
        <f>SUM(F158:F160)</f>
        <v>495000</v>
      </c>
    </row>
    <row r="162" spans="1:8" s="26" customFormat="1" ht="26.25" customHeight="1" x14ac:dyDescent="0.2">
      <c r="A162" s="85" t="s">
        <v>392</v>
      </c>
      <c r="B162" s="238" t="s">
        <v>552</v>
      </c>
      <c r="C162" s="125"/>
      <c r="D162" s="125"/>
      <c r="E162" s="125"/>
      <c r="F162" s="98"/>
      <c r="H162" s="27"/>
    </row>
    <row r="163" spans="1:8" ht="26.25" customHeight="1" x14ac:dyDescent="0.2">
      <c r="A163" s="87">
        <v>1</v>
      </c>
      <c r="B163" s="46" t="s">
        <v>482</v>
      </c>
      <c r="C163" s="47">
        <v>5</v>
      </c>
      <c r="D163" s="47">
        <v>80000</v>
      </c>
      <c r="E163" s="47">
        <v>1</v>
      </c>
      <c r="F163" s="286">
        <v>400000</v>
      </c>
    </row>
    <row r="164" spans="1:8" ht="26.25" customHeight="1" x14ac:dyDescent="0.2">
      <c r="A164" s="87">
        <v>2</v>
      </c>
      <c r="B164" s="132" t="s">
        <v>419</v>
      </c>
      <c r="C164" s="47">
        <v>5</v>
      </c>
      <c r="D164" s="47">
        <v>21000</v>
      </c>
      <c r="E164" s="47">
        <v>4</v>
      </c>
      <c r="F164" s="286">
        <v>84000</v>
      </c>
    </row>
    <row r="165" spans="1:8" ht="26.25" customHeight="1" x14ac:dyDescent="0.2">
      <c r="A165" s="87">
        <v>3</v>
      </c>
      <c r="B165" s="46" t="s">
        <v>483</v>
      </c>
      <c r="C165" s="47">
        <v>1</v>
      </c>
      <c r="D165" s="47">
        <v>41200</v>
      </c>
      <c r="E165" s="47">
        <v>2</v>
      </c>
      <c r="F165" s="286">
        <v>82400</v>
      </c>
    </row>
    <row r="166" spans="1:8" ht="26.25" customHeight="1" x14ac:dyDescent="0.2">
      <c r="A166" s="87">
        <v>4</v>
      </c>
      <c r="B166" s="132" t="s">
        <v>420</v>
      </c>
      <c r="C166" s="47">
        <v>5</v>
      </c>
      <c r="D166" s="47">
        <v>16800</v>
      </c>
      <c r="E166" s="47">
        <v>1</v>
      </c>
      <c r="F166" s="286">
        <v>84000</v>
      </c>
    </row>
    <row r="167" spans="1:8" ht="26.25" customHeight="1" x14ac:dyDescent="0.2">
      <c r="A167" s="87">
        <v>5</v>
      </c>
      <c r="B167" s="46" t="s">
        <v>361</v>
      </c>
      <c r="C167" s="47">
        <v>2</v>
      </c>
      <c r="D167" s="47">
        <v>125000</v>
      </c>
      <c r="E167" s="47">
        <v>1</v>
      </c>
      <c r="F167" s="286">
        <v>132540</v>
      </c>
    </row>
    <row r="168" spans="1:8" ht="26.25" customHeight="1" x14ac:dyDescent="0.2">
      <c r="A168" s="87">
        <v>6</v>
      </c>
      <c r="B168" s="132" t="s">
        <v>421</v>
      </c>
      <c r="C168" s="47">
        <v>4</v>
      </c>
      <c r="D168" s="47">
        <v>40000</v>
      </c>
      <c r="E168" s="47">
        <v>4</v>
      </c>
      <c r="F168" s="286">
        <v>160000</v>
      </c>
    </row>
    <row r="169" spans="1:8" ht="26.25" customHeight="1" x14ac:dyDescent="0.2">
      <c r="A169" s="87">
        <v>7</v>
      </c>
      <c r="B169" s="46" t="s">
        <v>412</v>
      </c>
      <c r="C169" s="47">
        <v>1</v>
      </c>
      <c r="D169" s="47">
        <v>6000</v>
      </c>
      <c r="E169" s="47">
        <v>12</v>
      </c>
      <c r="F169" s="286">
        <v>72000</v>
      </c>
    </row>
    <row r="170" spans="1:8" ht="26.25" customHeight="1" x14ac:dyDescent="0.2">
      <c r="A170" s="87">
        <v>8</v>
      </c>
      <c r="B170" s="46" t="s">
        <v>416</v>
      </c>
      <c r="C170" s="47">
        <v>5</v>
      </c>
      <c r="D170" s="47">
        <v>32400</v>
      </c>
      <c r="E170" s="47">
        <v>4</v>
      </c>
      <c r="F170" s="289">
        <v>129600</v>
      </c>
    </row>
    <row r="171" spans="1:8" ht="26.25" customHeight="1" x14ac:dyDescent="0.2">
      <c r="A171" s="87">
        <v>9</v>
      </c>
      <c r="B171" s="46" t="s">
        <v>359</v>
      </c>
      <c r="C171" s="47">
        <v>2</v>
      </c>
      <c r="D171" s="47">
        <v>6400</v>
      </c>
      <c r="E171" s="47">
        <v>12</v>
      </c>
      <c r="F171" s="289">
        <v>76800</v>
      </c>
    </row>
    <row r="172" spans="1:8" ht="26.25" customHeight="1" x14ac:dyDescent="0.2">
      <c r="A172" s="87">
        <v>10</v>
      </c>
      <c r="B172" s="46" t="s">
        <v>359</v>
      </c>
      <c r="C172" s="47">
        <v>2</v>
      </c>
      <c r="D172" s="47">
        <v>6300</v>
      </c>
      <c r="E172" s="47">
        <v>12</v>
      </c>
      <c r="F172" s="286">
        <v>75600</v>
      </c>
    </row>
    <row r="173" spans="1:8" ht="26.25" customHeight="1" x14ac:dyDescent="0.2">
      <c r="A173" s="87">
        <v>11</v>
      </c>
      <c r="B173" s="46" t="s">
        <v>410</v>
      </c>
      <c r="C173" s="47">
        <v>5</v>
      </c>
      <c r="D173" s="47">
        <v>31000</v>
      </c>
      <c r="E173" s="47">
        <v>4</v>
      </c>
      <c r="F173" s="289">
        <v>124000</v>
      </c>
    </row>
    <row r="174" spans="1:8" ht="26.25" customHeight="1" x14ac:dyDescent="0.2">
      <c r="A174" s="87">
        <v>12</v>
      </c>
      <c r="B174" s="46" t="s">
        <v>360</v>
      </c>
      <c r="C174" s="47">
        <v>5</v>
      </c>
      <c r="D174" s="47">
        <v>45000</v>
      </c>
      <c r="E174" s="47">
        <v>4</v>
      </c>
      <c r="F174" s="289">
        <v>180000</v>
      </c>
    </row>
    <row r="175" spans="1:8" ht="26.25" customHeight="1" x14ac:dyDescent="0.2">
      <c r="A175" s="87">
        <v>13</v>
      </c>
      <c r="B175" s="46" t="s">
        <v>413</v>
      </c>
      <c r="C175" s="47">
        <v>1</v>
      </c>
      <c r="D175" s="47">
        <v>30900</v>
      </c>
      <c r="E175" s="47">
        <v>4</v>
      </c>
      <c r="F175" s="289">
        <v>123600</v>
      </c>
    </row>
    <row r="176" spans="1:8" ht="26.25" customHeight="1" x14ac:dyDescent="0.2">
      <c r="A176" s="87">
        <v>14</v>
      </c>
      <c r="B176" s="46" t="s">
        <v>414</v>
      </c>
      <c r="C176" s="47">
        <v>1</v>
      </c>
      <c r="D176" s="47">
        <v>5000</v>
      </c>
      <c r="E176" s="47">
        <v>4</v>
      </c>
      <c r="F176" s="289">
        <v>20000</v>
      </c>
    </row>
    <row r="177" spans="1:8" ht="26.25" customHeight="1" x14ac:dyDescent="0.2">
      <c r="A177" s="87">
        <v>7</v>
      </c>
      <c r="B177" s="46" t="s">
        <v>412</v>
      </c>
      <c r="C177" s="47">
        <v>1</v>
      </c>
      <c r="D177" s="47">
        <v>30000</v>
      </c>
      <c r="E177" s="47">
        <v>4</v>
      </c>
      <c r="F177" s="286">
        <v>72000</v>
      </c>
    </row>
    <row r="178" spans="1:8" ht="26.25" customHeight="1" x14ac:dyDescent="0.2">
      <c r="A178" s="87">
        <v>15</v>
      </c>
      <c r="B178" s="46" t="s">
        <v>484</v>
      </c>
      <c r="C178" s="47">
        <v>5</v>
      </c>
      <c r="D178" s="47">
        <v>25000</v>
      </c>
      <c r="E178" s="47">
        <v>4</v>
      </c>
      <c r="F178" s="286">
        <v>100000</v>
      </c>
    </row>
    <row r="179" spans="1:8" ht="26.25" customHeight="1" x14ac:dyDescent="0.2">
      <c r="A179" s="87">
        <v>16</v>
      </c>
      <c r="B179" s="46" t="s">
        <v>362</v>
      </c>
      <c r="C179" s="47">
        <v>5</v>
      </c>
      <c r="D179" s="47">
        <v>10000</v>
      </c>
      <c r="E179" s="47">
        <v>4</v>
      </c>
      <c r="F179" s="286">
        <v>40000</v>
      </c>
    </row>
    <row r="180" spans="1:8" ht="26.25" customHeight="1" x14ac:dyDescent="0.2">
      <c r="A180" s="87">
        <v>18</v>
      </c>
      <c r="B180" s="46" t="s">
        <v>417</v>
      </c>
      <c r="C180" s="47">
        <v>5</v>
      </c>
      <c r="D180" s="47">
        <v>20000</v>
      </c>
      <c r="E180" s="47">
        <v>1</v>
      </c>
      <c r="F180" s="286">
        <v>50000</v>
      </c>
    </row>
    <row r="181" spans="1:8" ht="26.25" customHeight="1" x14ac:dyDescent="0.2">
      <c r="A181" s="87">
        <v>19</v>
      </c>
      <c r="B181" s="132" t="s">
        <v>418</v>
      </c>
      <c r="C181" s="47">
        <v>5</v>
      </c>
      <c r="D181" s="47">
        <v>5000</v>
      </c>
      <c r="E181" s="47">
        <v>1</v>
      </c>
      <c r="F181" s="286">
        <v>25000</v>
      </c>
    </row>
    <row r="182" spans="1:8" ht="26.25" customHeight="1" x14ac:dyDescent="0.2">
      <c r="A182" s="87">
        <v>20</v>
      </c>
      <c r="B182" s="46" t="s">
        <v>550</v>
      </c>
      <c r="C182" s="47">
        <v>0</v>
      </c>
      <c r="D182" s="47">
        <v>0</v>
      </c>
      <c r="E182" s="47"/>
      <c r="F182" s="286"/>
      <c r="G182" s="128">
        <f>F183-F182</f>
        <v>2031540</v>
      </c>
    </row>
    <row r="183" spans="1:8" ht="26.25" customHeight="1" x14ac:dyDescent="0.2">
      <c r="A183" s="47"/>
      <c r="B183" s="227" t="s">
        <v>288</v>
      </c>
      <c r="C183" s="49"/>
      <c r="D183" s="49"/>
      <c r="E183" s="49"/>
      <c r="F183" s="118">
        <f>SUM(F163:F182)</f>
        <v>2031540</v>
      </c>
    </row>
    <row r="184" spans="1:8" ht="26.25" customHeight="1" x14ac:dyDescent="0.2">
      <c r="A184" s="89"/>
      <c r="B184" s="230" t="s">
        <v>366</v>
      </c>
      <c r="C184" s="70"/>
      <c r="D184" s="70"/>
      <c r="E184" s="70"/>
      <c r="F184" s="234">
        <f>F183+F161</f>
        <v>2526540</v>
      </c>
    </row>
    <row r="185" spans="1:8" ht="26.25" customHeight="1" x14ac:dyDescent="0.2">
      <c r="A185" s="73"/>
    </row>
    <row r="186" spans="1:8" ht="26.25" customHeight="1" x14ac:dyDescent="0.2">
      <c r="A186" s="62">
        <v>226</v>
      </c>
      <c r="B186" s="736" t="s">
        <v>367</v>
      </c>
      <c r="C186" s="736"/>
      <c r="D186" s="736"/>
      <c r="E186" s="736"/>
      <c r="F186" s="737"/>
    </row>
    <row r="188" spans="1:8" ht="26.25" customHeight="1" x14ac:dyDescent="0.2">
      <c r="A188" s="28" t="s">
        <v>267</v>
      </c>
      <c r="B188" s="281" t="s">
        <v>281</v>
      </c>
      <c r="C188" s="706" t="s">
        <v>368</v>
      </c>
      <c r="D188" s="707"/>
      <c r="E188" s="706" t="s">
        <v>369</v>
      </c>
      <c r="F188" s="735"/>
    </row>
    <row r="189" spans="1:8" s="280" customFormat="1" ht="26.25" customHeight="1" x14ac:dyDescent="0.2">
      <c r="A189" s="28">
        <v>1</v>
      </c>
      <c r="B189" s="64">
        <v>2</v>
      </c>
      <c r="C189" s="43">
        <v>3</v>
      </c>
      <c r="D189" s="43">
        <v>4</v>
      </c>
      <c r="E189" s="43">
        <v>5</v>
      </c>
      <c r="F189" s="43">
        <v>6</v>
      </c>
      <c r="G189" s="27"/>
      <c r="H189" s="27"/>
    </row>
    <row r="190" spans="1:8" s="280" customFormat="1" ht="26.25" customHeight="1" x14ac:dyDescent="0.2">
      <c r="A190" s="85" t="s">
        <v>392</v>
      </c>
      <c r="B190" s="238" t="s">
        <v>398</v>
      </c>
      <c r="C190" s="47"/>
      <c r="D190" s="47"/>
      <c r="E190" s="47"/>
      <c r="F190" s="286"/>
      <c r="G190" s="27"/>
      <c r="H190" s="27"/>
    </row>
    <row r="191" spans="1:8" s="280" customFormat="1" ht="26.25" customHeight="1" x14ac:dyDescent="0.2">
      <c r="A191" s="87">
        <v>1</v>
      </c>
      <c r="B191" s="46" t="s">
        <v>370</v>
      </c>
      <c r="C191" s="47">
        <v>1</v>
      </c>
      <c r="D191" s="47">
        <v>90</v>
      </c>
      <c r="E191" s="47">
        <v>5000</v>
      </c>
      <c r="F191" s="286">
        <v>450000</v>
      </c>
      <c r="G191" s="27"/>
      <c r="H191" s="27"/>
    </row>
    <row r="192" spans="1:8" s="280" customFormat="1" ht="26.25" customHeight="1" x14ac:dyDescent="0.2">
      <c r="A192" s="87">
        <v>2</v>
      </c>
      <c r="B192" s="46" t="s">
        <v>422</v>
      </c>
      <c r="C192" s="47">
        <v>10</v>
      </c>
      <c r="D192" s="47">
        <v>20</v>
      </c>
      <c r="E192" s="47">
        <v>1000</v>
      </c>
      <c r="F192" s="286">
        <f>C192*D192*E192</f>
        <v>200000</v>
      </c>
      <c r="G192" s="27"/>
      <c r="H192" s="27"/>
    </row>
    <row r="193" spans="1:8" s="280" customFormat="1" ht="26.25" customHeight="1" x14ac:dyDescent="0.2">
      <c r="A193" s="87">
        <v>3</v>
      </c>
      <c r="B193" s="46" t="s">
        <v>423</v>
      </c>
      <c r="C193" s="47">
        <v>6</v>
      </c>
      <c r="D193" s="47">
        <v>1</v>
      </c>
      <c r="E193" s="47">
        <v>20000</v>
      </c>
      <c r="F193" s="286">
        <f>C193*D193*E193</f>
        <v>120000</v>
      </c>
      <c r="G193" s="27"/>
      <c r="H193" s="27"/>
    </row>
    <row r="194" spans="1:8" s="280" customFormat="1" ht="26.25" customHeight="1" x14ac:dyDescent="0.2">
      <c r="A194" s="87">
        <v>4</v>
      </c>
      <c r="B194" s="46" t="s">
        <v>424</v>
      </c>
      <c r="C194" s="47">
        <v>2</v>
      </c>
      <c r="D194" s="47"/>
      <c r="E194" s="47">
        <v>10000</v>
      </c>
      <c r="F194" s="286">
        <f t="shared" ref="F194:F197" si="4">C194*E194</f>
        <v>20000</v>
      </c>
      <c r="G194" s="27"/>
      <c r="H194" s="27"/>
    </row>
    <row r="195" spans="1:8" s="280" customFormat="1" ht="26.25" customHeight="1" x14ac:dyDescent="0.2">
      <c r="A195" s="87">
        <v>5</v>
      </c>
      <c r="B195" s="46" t="s">
        <v>425</v>
      </c>
      <c r="C195" s="47">
        <v>2</v>
      </c>
      <c r="D195" s="47"/>
      <c r="E195" s="47">
        <v>50000</v>
      </c>
      <c r="F195" s="286">
        <v>100000</v>
      </c>
      <c r="G195" s="27"/>
      <c r="H195" s="27"/>
    </row>
    <row r="196" spans="1:8" s="280" customFormat="1" ht="26.25" customHeight="1" x14ac:dyDescent="0.2">
      <c r="A196" s="87">
        <v>6</v>
      </c>
      <c r="B196" s="46" t="s">
        <v>426</v>
      </c>
      <c r="C196" s="47">
        <v>2</v>
      </c>
      <c r="D196" s="47"/>
      <c r="E196" s="47">
        <v>17500</v>
      </c>
      <c r="F196" s="286">
        <v>35000</v>
      </c>
      <c r="G196" s="27"/>
      <c r="H196" s="27"/>
    </row>
    <row r="197" spans="1:8" s="280" customFormat="1" ht="26.25" customHeight="1" x14ac:dyDescent="0.2">
      <c r="A197" s="87">
        <v>8</v>
      </c>
      <c r="B197" s="46" t="s">
        <v>427</v>
      </c>
      <c r="C197" s="47">
        <v>1</v>
      </c>
      <c r="D197" s="47"/>
      <c r="E197" s="47">
        <v>40000</v>
      </c>
      <c r="F197" s="286">
        <f t="shared" si="4"/>
        <v>40000</v>
      </c>
      <c r="G197" s="27"/>
      <c r="H197" s="27"/>
    </row>
    <row r="198" spans="1:8" ht="26.25" customHeight="1" x14ac:dyDescent="0.2">
      <c r="A198" s="87">
        <v>9</v>
      </c>
      <c r="B198" s="46" t="s">
        <v>428</v>
      </c>
      <c r="C198" s="47">
        <v>15</v>
      </c>
      <c r="D198" s="47"/>
      <c r="E198" s="47">
        <v>18000</v>
      </c>
      <c r="F198" s="286">
        <v>100000</v>
      </c>
    </row>
    <row r="199" spans="1:8" s="280" customFormat="1" ht="26.25" customHeight="1" x14ac:dyDescent="0.2">
      <c r="A199" s="47"/>
      <c r="B199" s="227" t="s">
        <v>288</v>
      </c>
      <c r="C199" s="49"/>
      <c r="D199" s="49"/>
      <c r="E199" s="49"/>
      <c r="F199" s="287">
        <f>SUM(F191:F198)</f>
        <v>1065000</v>
      </c>
      <c r="G199" s="27"/>
      <c r="H199" s="27"/>
    </row>
    <row r="200" spans="1:8" s="280" customFormat="1" ht="26.25" customHeight="1" x14ac:dyDescent="0.2">
      <c r="A200" s="85" t="s">
        <v>392</v>
      </c>
      <c r="B200" s="238" t="s">
        <v>552</v>
      </c>
      <c r="C200" s="47"/>
      <c r="D200" s="47"/>
      <c r="E200" s="47"/>
      <c r="F200" s="286">
        <f>C200*E200</f>
        <v>0</v>
      </c>
      <c r="G200" s="27"/>
      <c r="H200" s="27"/>
    </row>
    <row r="201" spans="1:8" s="280" customFormat="1" ht="26.25" customHeight="1" x14ac:dyDescent="0.2">
      <c r="A201" s="86" t="s">
        <v>358</v>
      </c>
      <c r="B201" s="46" t="s">
        <v>432</v>
      </c>
      <c r="C201" s="47">
        <v>12</v>
      </c>
      <c r="D201" s="47"/>
      <c r="E201" s="47">
        <v>1600</v>
      </c>
      <c r="F201" s="286">
        <v>19200</v>
      </c>
      <c r="G201" s="27"/>
      <c r="H201" s="27"/>
    </row>
    <row r="202" spans="1:8" s="280" customFormat="1" ht="26.25" customHeight="1" x14ac:dyDescent="0.2">
      <c r="A202" s="86" t="s">
        <v>379</v>
      </c>
      <c r="B202" s="46" t="s">
        <v>436</v>
      </c>
      <c r="C202" s="47">
        <v>1</v>
      </c>
      <c r="D202" s="47"/>
      <c r="E202" s="47">
        <v>2000</v>
      </c>
      <c r="F202" s="286">
        <v>8000</v>
      </c>
      <c r="G202" s="27"/>
      <c r="H202" s="27"/>
    </row>
    <row r="203" spans="1:8" s="280" customFormat="1" ht="26.25" customHeight="1" x14ac:dyDescent="0.2">
      <c r="A203" s="86" t="s">
        <v>431</v>
      </c>
      <c r="B203" s="46" t="s">
        <v>429</v>
      </c>
      <c r="C203" s="47">
        <v>1</v>
      </c>
      <c r="D203" s="47">
        <v>10</v>
      </c>
      <c r="E203" s="47">
        <v>15000</v>
      </c>
      <c r="F203" s="286">
        <v>150000</v>
      </c>
      <c r="G203" s="27"/>
      <c r="H203" s="27"/>
    </row>
    <row r="204" spans="1:8" s="280" customFormat="1" ht="26.25" customHeight="1" x14ac:dyDescent="0.2">
      <c r="A204" s="86" t="s">
        <v>411</v>
      </c>
      <c r="B204" s="46" t="s">
        <v>430</v>
      </c>
      <c r="C204" s="47">
        <v>6</v>
      </c>
      <c r="D204" s="47"/>
      <c r="E204" s="47">
        <v>8000</v>
      </c>
      <c r="F204" s="286">
        <v>48000</v>
      </c>
      <c r="G204" s="27"/>
      <c r="H204" s="27"/>
    </row>
    <row r="205" spans="1:8" s="280" customFormat="1" ht="26.25" customHeight="1" x14ac:dyDescent="0.2">
      <c r="A205" s="86" t="s">
        <v>434</v>
      </c>
      <c r="B205" s="132" t="s">
        <v>435</v>
      </c>
      <c r="C205" s="47">
        <v>1</v>
      </c>
      <c r="D205" s="47"/>
      <c r="E205" s="47">
        <v>131760</v>
      </c>
      <c r="F205" s="286">
        <v>1445400</v>
      </c>
      <c r="G205" s="27"/>
      <c r="H205" s="27"/>
    </row>
    <row r="206" spans="1:8" s="280" customFormat="1" ht="26.25" customHeight="1" x14ac:dyDescent="0.2">
      <c r="A206" s="86" t="s">
        <v>487</v>
      </c>
      <c r="B206" s="132" t="s">
        <v>435</v>
      </c>
      <c r="C206" s="47">
        <v>1</v>
      </c>
      <c r="D206" s="47"/>
      <c r="E206" s="47">
        <v>131760</v>
      </c>
      <c r="F206" s="286">
        <v>642060</v>
      </c>
      <c r="G206" s="27"/>
      <c r="H206" s="27"/>
    </row>
    <row r="207" spans="1:8" s="280" customFormat="1" ht="26.25" customHeight="1" x14ac:dyDescent="0.2">
      <c r="A207" s="86" t="s">
        <v>415</v>
      </c>
      <c r="B207" s="132" t="s">
        <v>486</v>
      </c>
      <c r="C207" s="47">
        <v>1</v>
      </c>
      <c r="D207" s="47"/>
      <c r="E207" s="47">
        <v>11000</v>
      </c>
      <c r="F207" s="286">
        <v>132000</v>
      </c>
      <c r="G207" s="27"/>
      <c r="H207" s="27"/>
    </row>
    <row r="208" spans="1:8" s="280" customFormat="1" ht="26.25" customHeight="1" x14ac:dyDescent="0.2">
      <c r="A208" s="86" t="s">
        <v>437</v>
      </c>
      <c r="B208" s="46" t="s">
        <v>433</v>
      </c>
      <c r="C208" s="47">
        <v>2</v>
      </c>
      <c r="D208" s="47"/>
      <c r="E208" s="47">
        <v>3000</v>
      </c>
      <c r="F208" s="286">
        <v>6000</v>
      </c>
      <c r="G208" s="27"/>
      <c r="H208" s="27"/>
    </row>
    <row r="209" spans="1:8" s="280" customFormat="1" ht="26.25" customHeight="1" x14ac:dyDescent="0.2">
      <c r="A209" s="86" t="s">
        <v>548</v>
      </c>
      <c r="B209" s="46" t="s">
        <v>551</v>
      </c>
      <c r="C209" s="47">
        <v>2</v>
      </c>
      <c r="D209" s="47"/>
      <c r="E209" s="47">
        <v>3000</v>
      </c>
      <c r="F209" s="286"/>
      <c r="G209" s="27"/>
      <c r="H209" s="27"/>
    </row>
    <row r="210" spans="1:8" s="280" customFormat="1" ht="26.25" customHeight="1" x14ac:dyDescent="0.2">
      <c r="A210" s="47"/>
      <c r="B210" s="227" t="s">
        <v>288</v>
      </c>
      <c r="C210" s="49"/>
      <c r="D210" s="49"/>
      <c r="E210" s="49"/>
      <c r="F210" s="287">
        <f>SUM(F201:F209)</f>
        <v>2450660</v>
      </c>
      <c r="G210" s="27"/>
      <c r="H210" s="27"/>
    </row>
    <row r="211" spans="1:8" ht="26.25" customHeight="1" x14ac:dyDescent="0.2">
      <c r="A211" s="47"/>
      <c r="B211" s="64" t="s">
        <v>366</v>
      </c>
      <c r="C211" s="68"/>
      <c r="D211" s="68"/>
      <c r="E211" s="68"/>
      <c r="F211" s="114">
        <f>F210+F199</f>
        <v>3515660</v>
      </c>
    </row>
    <row r="212" spans="1:8" ht="26.25" customHeight="1" x14ac:dyDescent="0.2">
      <c r="A212" s="68"/>
    </row>
    <row r="213" spans="1:8" ht="26.25" customHeight="1" x14ac:dyDescent="0.2">
      <c r="A213" s="60" t="s">
        <v>438</v>
      </c>
      <c r="B213" s="734" t="s">
        <v>373</v>
      </c>
      <c r="C213" s="734"/>
      <c r="D213" s="734"/>
      <c r="E213" s="734"/>
    </row>
    <row r="214" spans="1:8" s="280" customFormat="1" ht="26.25" customHeight="1" x14ac:dyDescent="0.2">
      <c r="A214" s="279" t="s">
        <v>267</v>
      </c>
      <c r="B214" s="281" t="s">
        <v>17</v>
      </c>
      <c r="C214" s="279" t="s">
        <v>322</v>
      </c>
      <c r="D214" s="279" t="s">
        <v>323</v>
      </c>
      <c r="E214" s="279"/>
      <c r="F214" s="279" t="s">
        <v>324</v>
      </c>
      <c r="G214" s="27"/>
      <c r="H214" s="27"/>
    </row>
    <row r="215" spans="1:8" ht="26.25" customHeight="1" x14ac:dyDescent="0.2">
      <c r="A215" s="279">
        <v>1</v>
      </c>
      <c r="B215" s="92">
        <v>4.1927000000000003</v>
      </c>
      <c r="C215" s="43"/>
      <c r="D215" s="43">
        <v>4</v>
      </c>
      <c r="E215" s="43">
        <v>5</v>
      </c>
      <c r="F215" s="43">
        <v>6</v>
      </c>
    </row>
    <row r="216" spans="1:8" ht="26.25" customHeight="1" x14ac:dyDescent="0.2">
      <c r="A216" s="43">
        <v>1</v>
      </c>
      <c r="B216" s="46" t="s">
        <v>439</v>
      </c>
      <c r="C216" s="93">
        <v>0</v>
      </c>
      <c r="D216" s="47">
        <v>0</v>
      </c>
      <c r="E216" s="47"/>
      <c r="F216" s="286">
        <f>C216*D216</f>
        <v>0</v>
      </c>
    </row>
    <row r="217" spans="1:8" ht="26.25" customHeight="1" x14ac:dyDescent="0.2">
      <c r="A217" s="72"/>
      <c r="B217" s="227" t="s">
        <v>318</v>
      </c>
      <c r="C217" s="70"/>
      <c r="D217" s="70"/>
      <c r="E217" s="70"/>
      <c r="F217" s="287">
        <f>SUM(F216:F216)</f>
        <v>0</v>
      </c>
    </row>
    <row r="218" spans="1:8" ht="26.25" customHeight="1" x14ac:dyDescent="0.2">
      <c r="A218" s="73"/>
    </row>
    <row r="219" spans="1:8" ht="26.25" customHeight="1" x14ac:dyDescent="0.2">
      <c r="B219" s="696" t="s">
        <v>375</v>
      </c>
      <c r="C219" s="696"/>
      <c r="D219" s="696"/>
      <c r="E219" s="696"/>
    </row>
    <row r="220" spans="1:8" ht="26.25" customHeight="1" x14ac:dyDescent="0.2">
      <c r="A220" s="18" t="s">
        <v>376</v>
      </c>
    </row>
    <row r="221" spans="1:8" ht="26.25" customHeight="1" x14ac:dyDescent="0.2">
      <c r="A221" s="28" t="s">
        <v>267</v>
      </c>
      <c r="B221" s="281" t="s">
        <v>281</v>
      </c>
      <c r="C221" s="279" t="s">
        <v>368</v>
      </c>
      <c r="D221" s="282" t="s">
        <v>377</v>
      </c>
      <c r="E221" s="706" t="s">
        <v>369</v>
      </c>
      <c r="F221" s="735"/>
    </row>
    <row r="222" spans="1:8" ht="26.25" customHeight="1" x14ac:dyDescent="0.2">
      <c r="A222" s="85" t="s">
        <v>392</v>
      </c>
      <c r="B222" s="238" t="s">
        <v>398</v>
      </c>
      <c r="C222" s="47"/>
      <c r="D222" s="47"/>
      <c r="E222" s="47"/>
      <c r="F222" s="286"/>
    </row>
    <row r="223" spans="1:8" ht="26.25" customHeight="1" x14ac:dyDescent="0.2">
      <c r="A223" s="86" t="s">
        <v>358</v>
      </c>
      <c r="B223" s="133" t="s">
        <v>440</v>
      </c>
      <c r="C223" s="47">
        <v>10</v>
      </c>
      <c r="D223" s="95">
        <v>110000</v>
      </c>
      <c r="E223" s="95"/>
      <c r="F223" s="95">
        <v>1100000</v>
      </c>
    </row>
    <row r="224" spans="1:8" ht="26.25" customHeight="1" x14ac:dyDescent="0.2">
      <c r="A224" s="87">
        <v>2</v>
      </c>
      <c r="B224" s="46" t="s">
        <v>441</v>
      </c>
      <c r="C224" s="47">
        <v>12</v>
      </c>
      <c r="D224" s="95">
        <v>61371</v>
      </c>
      <c r="E224" s="95"/>
      <c r="F224" s="134">
        <v>736453</v>
      </c>
    </row>
    <row r="225" spans="1:10" ht="26.25" customHeight="1" x14ac:dyDescent="0.2">
      <c r="A225" s="47"/>
      <c r="B225" s="227" t="s">
        <v>288</v>
      </c>
      <c r="C225" s="135"/>
      <c r="D225" s="99"/>
      <c r="E225" s="99"/>
      <c r="F225" s="96">
        <f>SUM(F223:F224)</f>
        <v>1836453</v>
      </c>
    </row>
    <row r="226" spans="1:10" ht="26.25" customHeight="1" x14ac:dyDescent="0.2">
      <c r="A226" s="85" t="s">
        <v>392</v>
      </c>
      <c r="B226" s="238" t="s">
        <v>552</v>
      </c>
      <c r="C226" s="47"/>
      <c r="D226" s="95"/>
      <c r="E226" s="95"/>
      <c r="F226" s="95">
        <f>C226*D226</f>
        <v>0</v>
      </c>
    </row>
    <row r="227" spans="1:10" ht="26.25" customHeight="1" x14ac:dyDescent="0.2">
      <c r="A227" s="87">
        <v>1</v>
      </c>
      <c r="B227" s="46" t="s">
        <v>489</v>
      </c>
      <c r="C227" s="47">
        <v>2</v>
      </c>
      <c r="D227" s="95"/>
      <c r="E227" s="95">
        <v>600000</v>
      </c>
      <c r="F227" s="95">
        <v>1100000</v>
      </c>
    </row>
    <row r="228" spans="1:10" ht="26.25" customHeight="1" x14ac:dyDescent="0.2">
      <c r="A228" s="87">
        <v>2</v>
      </c>
      <c r="B228" s="46" t="s">
        <v>490</v>
      </c>
      <c r="C228" s="47">
        <v>1</v>
      </c>
      <c r="D228" s="95"/>
      <c r="E228" s="95">
        <v>157800</v>
      </c>
      <c r="F228" s="95">
        <v>157800</v>
      </c>
    </row>
    <row r="229" spans="1:10" ht="26.25" customHeight="1" x14ac:dyDescent="0.2">
      <c r="A229" s="87">
        <v>3</v>
      </c>
      <c r="B229" s="46" t="s">
        <v>549</v>
      </c>
      <c r="C229" s="47">
        <v>5</v>
      </c>
      <c r="D229" s="95"/>
      <c r="E229" s="95"/>
      <c r="F229" s="95"/>
    </row>
    <row r="230" spans="1:10" ht="26.25" customHeight="1" x14ac:dyDescent="0.2">
      <c r="A230" s="86" t="s">
        <v>411</v>
      </c>
      <c r="B230" s="46" t="s">
        <v>488</v>
      </c>
      <c r="C230" s="47">
        <v>5</v>
      </c>
      <c r="D230" s="47"/>
      <c r="E230" s="47">
        <v>200000</v>
      </c>
      <c r="F230" s="95">
        <v>1000000</v>
      </c>
    </row>
    <row r="231" spans="1:10" ht="26.25" customHeight="1" x14ac:dyDescent="0.2">
      <c r="A231" s="89"/>
      <c r="B231" s="227" t="s">
        <v>288</v>
      </c>
      <c r="C231" s="135"/>
      <c r="D231" s="99"/>
      <c r="E231" s="99"/>
      <c r="F231" s="96">
        <f>SUM(F227:F230)</f>
        <v>2257800</v>
      </c>
    </row>
    <row r="232" spans="1:10" ht="26.25" customHeight="1" x14ac:dyDescent="0.2">
      <c r="A232" s="89"/>
      <c r="B232" s="235" t="s">
        <v>366</v>
      </c>
      <c r="C232" s="49"/>
      <c r="D232" s="99"/>
      <c r="E232" s="99"/>
      <c r="F232" s="96">
        <f>F231+F225</f>
        <v>4094253</v>
      </c>
    </row>
    <row r="233" spans="1:10" ht="26.25" customHeight="1" x14ac:dyDescent="0.2">
      <c r="A233" s="102"/>
    </row>
    <row r="234" spans="1:10" ht="26.25" customHeight="1" x14ac:dyDescent="0.2">
      <c r="B234" s="21"/>
      <c r="C234" s="22"/>
      <c r="D234" s="22"/>
      <c r="E234" s="22"/>
      <c r="F234" s="103">
        <f>F232+F217+F211+F184+F145+F127+F117+F101+F85+F74+F56+F29+F90+F36+G22</f>
        <v>104434908.998</v>
      </c>
      <c r="G234" s="136">
        <f>F29+F36+F67+F85+F101+F117+F127+F161+F199+F217+F225</f>
        <v>4166453</v>
      </c>
      <c r="H234" s="19">
        <v>4.1927000000000003</v>
      </c>
      <c r="I234" s="278"/>
      <c r="J234" s="278"/>
    </row>
    <row r="235" spans="1:10" ht="26.25" customHeight="1" x14ac:dyDescent="0.2">
      <c r="F235" s="107">
        <v>104434909</v>
      </c>
      <c r="G235" s="105">
        <f>F70+F90+F133+F183+F210+F231</f>
        <v>24653000</v>
      </c>
      <c r="H235" s="27" t="s">
        <v>519</v>
      </c>
    </row>
    <row r="237" spans="1:10" ht="26.25" customHeight="1" x14ac:dyDescent="0.2">
      <c r="B237" s="211" t="s">
        <v>383</v>
      </c>
      <c r="C237" s="106"/>
      <c r="D237" s="18" t="s">
        <v>491</v>
      </c>
      <c r="G237" s="18"/>
      <c r="H237" s="18"/>
    </row>
  </sheetData>
  <mergeCells count="105">
    <mergeCell ref="E221:F221"/>
    <mergeCell ref="B154:G154"/>
    <mergeCell ref="B186:F186"/>
    <mergeCell ref="C188:D188"/>
    <mergeCell ref="E188:F188"/>
    <mergeCell ref="B213:E213"/>
    <mergeCell ref="B219:E219"/>
    <mergeCell ref="B106:D106"/>
    <mergeCell ref="E106:F106"/>
    <mergeCell ref="B107:G107"/>
    <mergeCell ref="B119:G119"/>
    <mergeCell ref="B129:G129"/>
    <mergeCell ref="B148:G148"/>
    <mergeCell ref="B93:D93"/>
    <mergeCell ref="E93:F93"/>
    <mergeCell ref="B94:G94"/>
    <mergeCell ref="B103:F103"/>
    <mergeCell ref="B105:C105"/>
    <mergeCell ref="E105:F105"/>
    <mergeCell ref="B77:D77"/>
    <mergeCell ref="E77:F77"/>
    <mergeCell ref="B78:G78"/>
    <mergeCell ref="B86:G86"/>
    <mergeCell ref="B92:C92"/>
    <mergeCell ref="E92:F92"/>
    <mergeCell ref="B61:C61"/>
    <mergeCell ref="E61:F61"/>
    <mergeCell ref="B62:D62"/>
    <mergeCell ref="E62:F62"/>
    <mergeCell ref="B63:G63"/>
    <mergeCell ref="B76:C76"/>
    <mergeCell ref="E76:F76"/>
    <mergeCell ref="B55:C55"/>
    <mergeCell ref="D55:E55"/>
    <mergeCell ref="F55:G55"/>
    <mergeCell ref="B56:C56"/>
    <mergeCell ref="D56:E56"/>
    <mergeCell ref="F56:G56"/>
    <mergeCell ref="B53:C53"/>
    <mergeCell ref="D53:E53"/>
    <mergeCell ref="F53:G53"/>
    <mergeCell ref="B54:C54"/>
    <mergeCell ref="D54:E54"/>
    <mergeCell ref="F54:G54"/>
    <mergeCell ref="B51:C51"/>
    <mergeCell ref="D51:E51"/>
    <mergeCell ref="F51:G51"/>
    <mergeCell ref="B52:C52"/>
    <mergeCell ref="D52:E52"/>
    <mergeCell ref="F52:G52"/>
    <mergeCell ref="B49:C49"/>
    <mergeCell ref="D49:E49"/>
    <mergeCell ref="F49:G49"/>
    <mergeCell ref="B50:C50"/>
    <mergeCell ref="D50:E50"/>
    <mergeCell ref="F50:G50"/>
    <mergeCell ref="B47:C47"/>
    <mergeCell ref="D47:E47"/>
    <mergeCell ref="F47:G47"/>
    <mergeCell ref="B48:C48"/>
    <mergeCell ref="D48:E48"/>
    <mergeCell ref="F48:G48"/>
    <mergeCell ref="B45:C45"/>
    <mergeCell ref="D45:E45"/>
    <mergeCell ref="F45:G45"/>
    <mergeCell ref="B46:C46"/>
    <mergeCell ref="D46:E46"/>
    <mergeCell ref="F46:G46"/>
    <mergeCell ref="B43:C43"/>
    <mergeCell ref="D43:E43"/>
    <mergeCell ref="F43:G43"/>
    <mergeCell ref="B44:C44"/>
    <mergeCell ref="D44:E44"/>
    <mergeCell ref="F44:G44"/>
    <mergeCell ref="F35:G35"/>
    <mergeCell ref="F36:G36"/>
    <mergeCell ref="B38:G38"/>
    <mergeCell ref="F39:G39"/>
    <mergeCell ref="F40:G40"/>
    <mergeCell ref="B42:G42"/>
    <mergeCell ref="F29:G29"/>
    <mergeCell ref="B30:G30"/>
    <mergeCell ref="F31:G31"/>
    <mergeCell ref="F32:G32"/>
    <mergeCell ref="F33:G33"/>
    <mergeCell ref="F34:G34"/>
    <mergeCell ref="F26:G26"/>
    <mergeCell ref="F27:G27"/>
    <mergeCell ref="F28:G28"/>
    <mergeCell ref="B8:F8"/>
    <mergeCell ref="A9:A11"/>
    <mergeCell ref="B9:B11"/>
    <mergeCell ref="C9:C11"/>
    <mergeCell ref="D9:D11"/>
    <mergeCell ref="E9:E11"/>
    <mergeCell ref="F9:F11"/>
    <mergeCell ref="B2:G2"/>
    <mergeCell ref="B4:F4"/>
    <mergeCell ref="B6:C6"/>
    <mergeCell ref="E6:F6"/>
    <mergeCell ref="B7:C7"/>
    <mergeCell ref="E7:F7"/>
    <mergeCell ref="G9:G11"/>
    <mergeCell ref="B24:G24"/>
    <mergeCell ref="F25:G25"/>
  </mergeCells>
  <pageMargins left="0.7" right="0.7" top="0.75" bottom="0.75" header="0.3" footer="0.3"/>
  <pageSetup paperSize="9" scale="56"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8"/>
  <sheetViews>
    <sheetView view="pageBreakPreview" zoomScaleNormal="100" zoomScaleSheetLayoutView="100" workbookViewId="0">
      <selection activeCell="B3" sqref="B3:F3"/>
    </sheetView>
  </sheetViews>
  <sheetFormatPr defaultRowHeight="12.75" x14ac:dyDescent="0.2"/>
  <cols>
    <col min="1" max="1" width="10.83203125" style="295" bestFit="1" customWidth="1"/>
    <col min="2" max="2" width="28.5" style="295" customWidth="1"/>
    <col min="3" max="4" width="19.83203125" style="295" customWidth="1"/>
    <col min="5" max="5" width="15.83203125" style="295" bestFit="1" customWidth="1"/>
    <col min="6" max="6" width="29.5" style="295" customWidth="1"/>
    <col min="7" max="7" width="17.33203125" style="295" customWidth="1"/>
    <col min="8" max="256" width="9.33203125" style="295"/>
    <col min="257" max="257" width="10.83203125" style="295" bestFit="1" customWidth="1"/>
    <col min="258" max="258" width="28.5" style="295" customWidth="1"/>
    <col min="259" max="260" width="19.83203125" style="295" customWidth="1"/>
    <col min="261" max="261" width="15.83203125" style="295" bestFit="1" customWidth="1"/>
    <col min="262" max="262" width="29.5" style="295" customWidth="1"/>
    <col min="263" max="263" width="16" style="295" customWidth="1"/>
    <col min="264" max="512" width="9.33203125" style="295"/>
    <col min="513" max="513" width="10.83203125" style="295" bestFit="1" customWidth="1"/>
    <col min="514" max="514" width="28.5" style="295" customWidth="1"/>
    <col min="515" max="516" width="19.83203125" style="295" customWidth="1"/>
    <col min="517" max="517" width="15.83203125" style="295" bestFit="1" customWidth="1"/>
    <col min="518" max="518" width="29.5" style="295" customWidth="1"/>
    <col min="519" max="519" width="16" style="295" customWidth="1"/>
    <col min="520" max="768" width="9.33203125" style="295"/>
    <col min="769" max="769" width="10.83203125" style="295" bestFit="1" customWidth="1"/>
    <col min="770" max="770" width="28.5" style="295" customWidth="1"/>
    <col min="771" max="772" width="19.83203125" style="295" customWidth="1"/>
    <col min="773" max="773" width="15.83203125" style="295" bestFit="1" customWidth="1"/>
    <col min="774" max="774" width="29.5" style="295" customWidth="1"/>
    <col min="775" max="775" width="16" style="295" customWidth="1"/>
    <col min="776" max="1024" width="9.33203125" style="295"/>
    <col min="1025" max="1025" width="10.83203125" style="295" bestFit="1" customWidth="1"/>
    <col min="1026" max="1026" width="28.5" style="295" customWidth="1"/>
    <col min="1027" max="1028" width="19.83203125" style="295" customWidth="1"/>
    <col min="1029" max="1029" width="15.83203125" style="295" bestFit="1" customWidth="1"/>
    <col min="1030" max="1030" width="29.5" style="295" customWidth="1"/>
    <col min="1031" max="1031" width="16" style="295" customWidth="1"/>
    <col min="1032" max="1280" width="9.33203125" style="295"/>
    <col min="1281" max="1281" width="10.83203125" style="295" bestFit="1" customWidth="1"/>
    <col min="1282" max="1282" width="28.5" style="295" customWidth="1"/>
    <col min="1283" max="1284" width="19.83203125" style="295" customWidth="1"/>
    <col min="1285" max="1285" width="15.83203125" style="295" bestFit="1" customWidth="1"/>
    <col min="1286" max="1286" width="29.5" style="295" customWidth="1"/>
    <col min="1287" max="1287" width="16" style="295" customWidth="1"/>
    <col min="1288" max="1536" width="9.33203125" style="295"/>
    <col min="1537" max="1537" width="10.83203125" style="295" bestFit="1" customWidth="1"/>
    <col min="1538" max="1538" width="28.5" style="295" customWidth="1"/>
    <col min="1539" max="1540" width="19.83203125" style="295" customWidth="1"/>
    <col min="1541" max="1541" width="15.83203125" style="295" bestFit="1" customWidth="1"/>
    <col min="1542" max="1542" width="29.5" style="295" customWidth="1"/>
    <col min="1543" max="1543" width="16" style="295" customWidth="1"/>
    <col min="1544" max="1792" width="9.33203125" style="295"/>
    <col min="1793" max="1793" width="10.83203125" style="295" bestFit="1" customWidth="1"/>
    <col min="1794" max="1794" width="28.5" style="295" customWidth="1"/>
    <col min="1795" max="1796" width="19.83203125" style="295" customWidth="1"/>
    <col min="1797" max="1797" width="15.83203125" style="295" bestFit="1" customWidth="1"/>
    <col min="1798" max="1798" width="29.5" style="295" customWidth="1"/>
    <col min="1799" max="1799" width="16" style="295" customWidth="1"/>
    <col min="1800" max="2048" width="9.33203125" style="295"/>
    <col min="2049" max="2049" width="10.83203125" style="295" bestFit="1" customWidth="1"/>
    <col min="2050" max="2050" width="28.5" style="295" customWidth="1"/>
    <col min="2051" max="2052" width="19.83203125" style="295" customWidth="1"/>
    <col min="2053" max="2053" width="15.83203125" style="295" bestFit="1" customWidth="1"/>
    <col min="2054" max="2054" width="29.5" style="295" customWidth="1"/>
    <col min="2055" max="2055" width="16" style="295" customWidth="1"/>
    <col min="2056" max="2304" width="9.33203125" style="295"/>
    <col min="2305" max="2305" width="10.83203125" style="295" bestFit="1" customWidth="1"/>
    <col min="2306" max="2306" width="28.5" style="295" customWidth="1"/>
    <col min="2307" max="2308" width="19.83203125" style="295" customWidth="1"/>
    <col min="2309" max="2309" width="15.83203125" style="295" bestFit="1" customWidth="1"/>
    <col min="2310" max="2310" width="29.5" style="295" customWidth="1"/>
    <col min="2311" max="2311" width="16" style="295" customWidth="1"/>
    <col min="2312" max="2560" width="9.33203125" style="295"/>
    <col min="2561" max="2561" width="10.83203125" style="295" bestFit="1" customWidth="1"/>
    <col min="2562" max="2562" width="28.5" style="295" customWidth="1"/>
    <col min="2563" max="2564" width="19.83203125" style="295" customWidth="1"/>
    <col min="2565" max="2565" width="15.83203125" style="295" bestFit="1" customWidth="1"/>
    <col min="2566" max="2566" width="29.5" style="295" customWidth="1"/>
    <col min="2567" max="2567" width="16" style="295" customWidth="1"/>
    <col min="2568" max="2816" width="9.33203125" style="295"/>
    <col min="2817" max="2817" width="10.83203125" style="295" bestFit="1" customWidth="1"/>
    <col min="2818" max="2818" width="28.5" style="295" customWidth="1"/>
    <col min="2819" max="2820" width="19.83203125" style="295" customWidth="1"/>
    <col min="2821" max="2821" width="15.83203125" style="295" bestFit="1" customWidth="1"/>
    <col min="2822" max="2822" width="29.5" style="295" customWidth="1"/>
    <col min="2823" max="2823" width="16" style="295" customWidth="1"/>
    <col min="2824" max="3072" width="9.33203125" style="295"/>
    <col min="3073" max="3073" width="10.83203125" style="295" bestFit="1" customWidth="1"/>
    <col min="3074" max="3074" width="28.5" style="295" customWidth="1"/>
    <col min="3075" max="3076" width="19.83203125" style="295" customWidth="1"/>
    <col min="3077" max="3077" width="15.83203125" style="295" bestFit="1" customWidth="1"/>
    <col min="3078" max="3078" width="29.5" style="295" customWidth="1"/>
    <col min="3079" max="3079" width="16" style="295" customWidth="1"/>
    <col min="3080" max="3328" width="9.33203125" style="295"/>
    <col min="3329" max="3329" width="10.83203125" style="295" bestFit="1" customWidth="1"/>
    <col min="3330" max="3330" width="28.5" style="295" customWidth="1"/>
    <col min="3331" max="3332" width="19.83203125" style="295" customWidth="1"/>
    <col min="3333" max="3333" width="15.83203125" style="295" bestFit="1" customWidth="1"/>
    <col min="3334" max="3334" width="29.5" style="295" customWidth="1"/>
    <col min="3335" max="3335" width="16" style="295" customWidth="1"/>
    <col min="3336" max="3584" width="9.33203125" style="295"/>
    <col min="3585" max="3585" width="10.83203125" style="295" bestFit="1" customWidth="1"/>
    <col min="3586" max="3586" width="28.5" style="295" customWidth="1"/>
    <col min="3587" max="3588" width="19.83203125" style="295" customWidth="1"/>
    <col min="3589" max="3589" width="15.83203125" style="295" bestFit="1" customWidth="1"/>
    <col min="3590" max="3590" width="29.5" style="295" customWidth="1"/>
    <col min="3591" max="3591" width="16" style="295" customWidth="1"/>
    <col min="3592" max="3840" width="9.33203125" style="295"/>
    <col min="3841" max="3841" width="10.83203125" style="295" bestFit="1" customWidth="1"/>
    <col min="3842" max="3842" width="28.5" style="295" customWidth="1"/>
    <col min="3843" max="3844" width="19.83203125" style="295" customWidth="1"/>
    <col min="3845" max="3845" width="15.83203125" style="295" bestFit="1" customWidth="1"/>
    <col min="3846" max="3846" width="29.5" style="295" customWidth="1"/>
    <col min="3847" max="3847" width="16" style="295" customWidth="1"/>
    <col min="3848" max="4096" width="9.33203125" style="295"/>
    <col min="4097" max="4097" width="10.83203125" style="295" bestFit="1" customWidth="1"/>
    <col min="4098" max="4098" width="28.5" style="295" customWidth="1"/>
    <col min="4099" max="4100" width="19.83203125" style="295" customWidth="1"/>
    <col min="4101" max="4101" width="15.83203125" style="295" bestFit="1" customWidth="1"/>
    <col min="4102" max="4102" width="29.5" style="295" customWidth="1"/>
    <col min="4103" max="4103" width="16" style="295" customWidth="1"/>
    <col min="4104" max="4352" width="9.33203125" style="295"/>
    <col min="4353" max="4353" width="10.83203125" style="295" bestFit="1" customWidth="1"/>
    <col min="4354" max="4354" width="28.5" style="295" customWidth="1"/>
    <col min="4355" max="4356" width="19.83203125" style="295" customWidth="1"/>
    <col min="4357" max="4357" width="15.83203125" style="295" bestFit="1" customWidth="1"/>
    <col min="4358" max="4358" width="29.5" style="295" customWidth="1"/>
    <col min="4359" max="4359" width="16" style="295" customWidth="1"/>
    <col min="4360" max="4608" width="9.33203125" style="295"/>
    <col min="4609" max="4609" width="10.83203125" style="295" bestFit="1" customWidth="1"/>
    <col min="4610" max="4610" width="28.5" style="295" customWidth="1"/>
    <col min="4611" max="4612" width="19.83203125" style="295" customWidth="1"/>
    <col min="4613" max="4613" width="15.83203125" style="295" bestFit="1" customWidth="1"/>
    <col min="4614" max="4614" width="29.5" style="295" customWidth="1"/>
    <col min="4615" max="4615" width="16" style="295" customWidth="1"/>
    <col min="4616" max="4864" width="9.33203125" style="295"/>
    <col min="4865" max="4865" width="10.83203125" style="295" bestFit="1" customWidth="1"/>
    <col min="4866" max="4866" width="28.5" style="295" customWidth="1"/>
    <col min="4867" max="4868" width="19.83203125" style="295" customWidth="1"/>
    <col min="4869" max="4869" width="15.83203125" style="295" bestFit="1" customWidth="1"/>
    <col min="4870" max="4870" width="29.5" style="295" customWidth="1"/>
    <col min="4871" max="4871" width="16" style="295" customWidth="1"/>
    <col min="4872" max="5120" width="9.33203125" style="295"/>
    <col min="5121" max="5121" width="10.83203125" style="295" bestFit="1" customWidth="1"/>
    <col min="5122" max="5122" width="28.5" style="295" customWidth="1"/>
    <col min="5123" max="5124" width="19.83203125" style="295" customWidth="1"/>
    <col min="5125" max="5125" width="15.83203125" style="295" bestFit="1" customWidth="1"/>
    <col min="5126" max="5126" width="29.5" style="295" customWidth="1"/>
    <col min="5127" max="5127" width="16" style="295" customWidth="1"/>
    <col min="5128" max="5376" width="9.33203125" style="295"/>
    <col min="5377" max="5377" width="10.83203125" style="295" bestFit="1" customWidth="1"/>
    <col min="5378" max="5378" width="28.5" style="295" customWidth="1"/>
    <col min="5379" max="5380" width="19.83203125" style="295" customWidth="1"/>
    <col min="5381" max="5381" width="15.83203125" style="295" bestFit="1" customWidth="1"/>
    <col min="5382" max="5382" width="29.5" style="295" customWidth="1"/>
    <col min="5383" max="5383" width="16" style="295" customWidth="1"/>
    <col min="5384" max="5632" width="9.33203125" style="295"/>
    <col min="5633" max="5633" width="10.83203125" style="295" bestFit="1" customWidth="1"/>
    <col min="5634" max="5634" width="28.5" style="295" customWidth="1"/>
    <col min="5635" max="5636" width="19.83203125" style="295" customWidth="1"/>
    <col min="5637" max="5637" width="15.83203125" style="295" bestFit="1" customWidth="1"/>
    <col min="5638" max="5638" width="29.5" style="295" customWidth="1"/>
    <col min="5639" max="5639" width="16" style="295" customWidth="1"/>
    <col min="5640" max="5888" width="9.33203125" style="295"/>
    <col min="5889" max="5889" width="10.83203125" style="295" bestFit="1" customWidth="1"/>
    <col min="5890" max="5890" width="28.5" style="295" customWidth="1"/>
    <col min="5891" max="5892" width="19.83203125" style="295" customWidth="1"/>
    <col min="5893" max="5893" width="15.83203125" style="295" bestFit="1" customWidth="1"/>
    <col min="5894" max="5894" width="29.5" style="295" customWidth="1"/>
    <col min="5895" max="5895" width="16" style="295" customWidth="1"/>
    <col min="5896" max="6144" width="9.33203125" style="295"/>
    <col min="6145" max="6145" width="10.83203125" style="295" bestFit="1" customWidth="1"/>
    <col min="6146" max="6146" width="28.5" style="295" customWidth="1"/>
    <col min="6147" max="6148" width="19.83203125" style="295" customWidth="1"/>
    <col min="6149" max="6149" width="15.83203125" style="295" bestFit="1" customWidth="1"/>
    <col min="6150" max="6150" width="29.5" style="295" customWidth="1"/>
    <col min="6151" max="6151" width="16" style="295" customWidth="1"/>
    <col min="6152" max="6400" width="9.33203125" style="295"/>
    <col min="6401" max="6401" width="10.83203125" style="295" bestFit="1" customWidth="1"/>
    <col min="6402" max="6402" width="28.5" style="295" customWidth="1"/>
    <col min="6403" max="6404" width="19.83203125" style="295" customWidth="1"/>
    <col min="6405" max="6405" width="15.83203125" style="295" bestFit="1" customWidth="1"/>
    <col min="6406" max="6406" width="29.5" style="295" customWidth="1"/>
    <col min="6407" max="6407" width="16" style="295" customWidth="1"/>
    <col min="6408" max="6656" width="9.33203125" style="295"/>
    <col min="6657" max="6657" width="10.83203125" style="295" bestFit="1" customWidth="1"/>
    <col min="6658" max="6658" width="28.5" style="295" customWidth="1"/>
    <col min="6659" max="6660" width="19.83203125" style="295" customWidth="1"/>
    <col min="6661" max="6661" width="15.83203125" style="295" bestFit="1" customWidth="1"/>
    <col min="6662" max="6662" width="29.5" style="295" customWidth="1"/>
    <col min="6663" max="6663" width="16" style="295" customWidth="1"/>
    <col min="6664" max="6912" width="9.33203125" style="295"/>
    <col min="6913" max="6913" width="10.83203125" style="295" bestFit="1" customWidth="1"/>
    <col min="6914" max="6914" width="28.5" style="295" customWidth="1"/>
    <col min="6915" max="6916" width="19.83203125" style="295" customWidth="1"/>
    <col min="6917" max="6917" width="15.83203125" style="295" bestFit="1" customWidth="1"/>
    <col min="6918" max="6918" width="29.5" style="295" customWidth="1"/>
    <col min="6919" max="6919" width="16" style="295" customWidth="1"/>
    <col min="6920" max="7168" width="9.33203125" style="295"/>
    <col min="7169" max="7169" width="10.83203125" style="295" bestFit="1" customWidth="1"/>
    <col min="7170" max="7170" width="28.5" style="295" customWidth="1"/>
    <col min="7171" max="7172" width="19.83203125" style="295" customWidth="1"/>
    <col min="7173" max="7173" width="15.83203125" style="295" bestFit="1" customWidth="1"/>
    <col min="7174" max="7174" width="29.5" style="295" customWidth="1"/>
    <col min="7175" max="7175" width="16" style="295" customWidth="1"/>
    <col min="7176" max="7424" width="9.33203125" style="295"/>
    <col min="7425" max="7425" width="10.83203125" style="295" bestFit="1" customWidth="1"/>
    <col min="7426" max="7426" width="28.5" style="295" customWidth="1"/>
    <col min="7427" max="7428" width="19.83203125" style="295" customWidth="1"/>
    <col min="7429" max="7429" width="15.83203125" style="295" bestFit="1" customWidth="1"/>
    <col min="7430" max="7430" width="29.5" style="295" customWidth="1"/>
    <col min="7431" max="7431" width="16" style="295" customWidth="1"/>
    <col min="7432" max="7680" width="9.33203125" style="295"/>
    <col min="7681" max="7681" width="10.83203125" style="295" bestFit="1" customWidth="1"/>
    <col min="7682" max="7682" width="28.5" style="295" customWidth="1"/>
    <col min="7683" max="7684" width="19.83203125" style="295" customWidth="1"/>
    <col min="7685" max="7685" width="15.83203125" style="295" bestFit="1" customWidth="1"/>
    <col min="7686" max="7686" width="29.5" style="295" customWidth="1"/>
    <col min="7687" max="7687" width="16" style="295" customWidth="1"/>
    <col min="7688" max="7936" width="9.33203125" style="295"/>
    <col min="7937" max="7937" width="10.83203125" style="295" bestFit="1" customWidth="1"/>
    <col min="7938" max="7938" width="28.5" style="295" customWidth="1"/>
    <col min="7939" max="7940" width="19.83203125" style="295" customWidth="1"/>
    <col min="7941" max="7941" width="15.83203125" style="295" bestFit="1" customWidth="1"/>
    <col min="7942" max="7942" width="29.5" style="295" customWidth="1"/>
    <col min="7943" max="7943" width="16" style="295" customWidth="1"/>
    <col min="7944" max="8192" width="9.33203125" style="295"/>
    <col min="8193" max="8193" width="10.83203125" style="295" bestFit="1" customWidth="1"/>
    <col min="8194" max="8194" width="28.5" style="295" customWidth="1"/>
    <col min="8195" max="8196" width="19.83203125" style="295" customWidth="1"/>
    <col min="8197" max="8197" width="15.83203125" style="295" bestFit="1" customWidth="1"/>
    <col min="8198" max="8198" width="29.5" style="295" customWidth="1"/>
    <col min="8199" max="8199" width="16" style="295" customWidth="1"/>
    <col min="8200" max="8448" width="9.33203125" style="295"/>
    <col min="8449" max="8449" width="10.83203125" style="295" bestFit="1" customWidth="1"/>
    <col min="8450" max="8450" width="28.5" style="295" customWidth="1"/>
    <col min="8451" max="8452" width="19.83203125" style="295" customWidth="1"/>
    <col min="8453" max="8453" width="15.83203125" style="295" bestFit="1" customWidth="1"/>
    <col min="8454" max="8454" width="29.5" style="295" customWidth="1"/>
    <col min="8455" max="8455" width="16" style="295" customWidth="1"/>
    <col min="8456" max="8704" width="9.33203125" style="295"/>
    <col min="8705" max="8705" width="10.83203125" style="295" bestFit="1" customWidth="1"/>
    <col min="8706" max="8706" width="28.5" style="295" customWidth="1"/>
    <col min="8707" max="8708" width="19.83203125" style="295" customWidth="1"/>
    <col min="8709" max="8709" width="15.83203125" style="295" bestFit="1" customWidth="1"/>
    <col min="8710" max="8710" width="29.5" style="295" customWidth="1"/>
    <col min="8711" max="8711" width="16" style="295" customWidth="1"/>
    <col min="8712" max="8960" width="9.33203125" style="295"/>
    <col min="8961" max="8961" width="10.83203125" style="295" bestFit="1" customWidth="1"/>
    <col min="8962" max="8962" width="28.5" style="295" customWidth="1"/>
    <col min="8963" max="8964" width="19.83203125" style="295" customWidth="1"/>
    <col min="8965" max="8965" width="15.83203125" style="295" bestFit="1" customWidth="1"/>
    <col min="8966" max="8966" width="29.5" style="295" customWidth="1"/>
    <col min="8967" max="8967" width="16" style="295" customWidth="1"/>
    <col min="8968" max="9216" width="9.33203125" style="295"/>
    <col min="9217" max="9217" width="10.83203125" style="295" bestFit="1" customWidth="1"/>
    <col min="9218" max="9218" width="28.5" style="295" customWidth="1"/>
    <col min="9219" max="9220" width="19.83203125" style="295" customWidth="1"/>
    <col min="9221" max="9221" width="15.83203125" style="295" bestFit="1" customWidth="1"/>
    <col min="9222" max="9222" width="29.5" style="295" customWidth="1"/>
    <col min="9223" max="9223" width="16" style="295" customWidth="1"/>
    <col min="9224" max="9472" width="9.33203125" style="295"/>
    <col min="9473" max="9473" width="10.83203125" style="295" bestFit="1" customWidth="1"/>
    <col min="9474" max="9474" width="28.5" style="295" customWidth="1"/>
    <col min="9475" max="9476" width="19.83203125" style="295" customWidth="1"/>
    <col min="9477" max="9477" width="15.83203125" style="295" bestFit="1" customWidth="1"/>
    <col min="9478" max="9478" width="29.5" style="295" customWidth="1"/>
    <col min="9479" max="9479" width="16" style="295" customWidth="1"/>
    <col min="9480" max="9728" width="9.33203125" style="295"/>
    <col min="9729" max="9729" width="10.83203125" style="295" bestFit="1" customWidth="1"/>
    <col min="9730" max="9730" width="28.5" style="295" customWidth="1"/>
    <col min="9731" max="9732" width="19.83203125" style="295" customWidth="1"/>
    <col min="9733" max="9733" width="15.83203125" style="295" bestFit="1" customWidth="1"/>
    <col min="9734" max="9734" width="29.5" style="295" customWidth="1"/>
    <col min="9735" max="9735" width="16" style="295" customWidth="1"/>
    <col min="9736" max="9984" width="9.33203125" style="295"/>
    <col min="9985" max="9985" width="10.83203125" style="295" bestFit="1" customWidth="1"/>
    <col min="9986" max="9986" width="28.5" style="295" customWidth="1"/>
    <col min="9987" max="9988" width="19.83203125" style="295" customWidth="1"/>
    <col min="9989" max="9989" width="15.83203125" style="295" bestFit="1" customWidth="1"/>
    <col min="9990" max="9990" width="29.5" style="295" customWidth="1"/>
    <col min="9991" max="9991" width="16" style="295" customWidth="1"/>
    <col min="9992" max="10240" width="9.33203125" style="295"/>
    <col min="10241" max="10241" width="10.83203125" style="295" bestFit="1" customWidth="1"/>
    <col min="10242" max="10242" width="28.5" style="295" customWidth="1"/>
    <col min="10243" max="10244" width="19.83203125" style="295" customWidth="1"/>
    <col min="10245" max="10245" width="15.83203125" style="295" bestFit="1" customWidth="1"/>
    <col min="10246" max="10246" width="29.5" style="295" customWidth="1"/>
    <col min="10247" max="10247" width="16" style="295" customWidth="1"/>
    <col min="10248" max="10496" width="9.33203125" style="295"/>
    <col min="10497" max="10497" width="10.83203125" style="295" bestFit="1" customWidth="1"/>
    <col min="10498" max="10498" width="28.5" style="295" customWidth="1"/>
    <col min="10499" max="10500" width="19.83203125" style="295" customWidth="1"/>
    <col min="10501" max="10501" width="15.83203125" style="295" bestFit="1" customWidth="1"/>
    <col min="10502" max="10502" width="29.5" style="295" customWidth="1"/>
    <col min="10503" max="10503" width="16" style="295" customWidth="1"/>
    <col min="10504" max="10752" width="9.33203125" style="295"/>
    <col min="10753" max="10753" width="10.83203125" style="295" bestFit="1" customWidth="1"/>
    <col min="10754" max="10754" width="28.5" style="295" customWidth="1"/>
    <col min="10755" max="10756" width="19.83203125" style="295" customWidth="1"/>
    <col min="10757" max="10757" width="15.83203125" style="295" bestFit="1" customWidth="1"/>
    <col min="10758" max="10758" width="29.5" style="295" customWidth="1"/>
    <col min="10759" max="10759" width="16" style="295" customWidth="1"/>
    <col min="10760" max="11008" width="9.33203125" style="295"/>
    <col min="11009" max="11009" width="10.83203125" style="295" bestFit="1" customWidth="1"/>
    <col min="11010" max="11010" width="28.5" style="295" customWidth="1"/>
    <col min="11011" max="11012" width="19.83203125" style="295" customWidth="1"/>
    <col min="11013" max="11013" width="15.83203125" style="295" bestFit="1" customWidth="1"/>
    <col min="11014" max="11014" width="29.5" style="295" customWidth="1"/>
    <col min="11015" max="11015" width="16" style="295" customWidth="1"/>
    <col min="11016" max="11264" width="9.33203125" style="295"/>
    <col min="11265" max="11265" width="10.83203125" style="295" bestFit="1" customWidth="1"/>
    <col min="11266" max="11266" width="28.5" style="295" customWidth="1"/>
    <col min="11267" max="11268" width="19.83203125" style="295" customWidth="1"/>
    <col min="11269" max="11269" width="15.83203125" style="295" bestFit="1" customWidth="1"/>
    <col min="11270" max="11270" width="29.5" style="295" customWidth="1"/>
    <col min="11271" max="11271" width="16" style="295" customWidth="1"/>
    <col min="11272" max="11520" width="9.33203125" style="295"/>
    <col min="11521" max="11521" width="10.83203125" style="295" bestFit="1" customWidth="1"/>
    <col min="11522" max="11522" width="28.5" style="295" customWidth="1"/>
    <col min="11523" max="11524" width="19.83203125" style="295" customWidth="1"/>
    <col min="11525" max="11525" width="15.83203125" style="295" bestFit="1" customWidth="1"/>
    <col min="11526" max="11526" width="29.5" style="295" customWidth="1"/>
    <col min="11527" max="11527" width="16" style="295" customWidth="1"/>
    <col min="11528" max="11776" width="9.33203125" style="295"/>
    <col min="11777" max="11777" width="10.83203125" style="295" bestFit="1" customWidth="1"/>
    <col min="11778" max="11778" width="28.5" style="295" customWidth="1"/>
    <col min="11779" max="11780" width="19.83203125" style="295" customWidth="1"/>
    <col min="11781" max="11781" width="15.83203125" style="295" bestFit="1" customWidth="1"/>
    <col min="11782" max="11782" width="29.5" style="295" customWidth="1"/>
    <col min="11783" max="11783" width="16" style="295" customWidth="1"/>
    <col min="11784" max="12032" width="9.33203125" style="295"/>
    <col min="12033" max="12033" width="10.83203125" style="295" bestFit="1" customWidth="1"/>
    <col min="12034" max="12034" width="28.5" style="295" customWidth="1"/>
    <col min="12035" max="12036" width="19.83203125" style="295" customWidth="1"/>
    <col min="12037" max="12037" width="15.83203125" style="295" bestFit="1" customWidth="1"/>
    <col min="12038" max="12038" width="29.5" style="295" customWidth="1"/>
    <col min="12039" max="12039" width="16" style="295" customWidth="1"/>
    <col min="12040" max="12288" width="9.33203125" style="295"/>
    <col min="12289" max="12289" width="10.83203125" style="295" bestFit="1" customWidth="1"/>
    <col min="12290" max="12290" width="28.5" style="295" customWidth="1"/>
    <col min="12291" max="12292" width="19.83203125" style="295" customWidth="1"/>
    <col min="12293" max="12293" width="15.83203125" style="295" bestFit="1" customWidth="1"/>
    <col min="12294" max="12294" width="29.5" style="295" customWidth="1"/>
    <col min="12295" max="12295" width="16" style="295" customWidth="1"/>
    <col min="12296" max="12544" width="9.33203125" style="295"/>
    <col min="12545" max="12545" width="10.83203125" style="295" bestFit="1" customWidth="1"/>
    <col min="12546" max="12546" width="28.5" style="295" customWidth="1"/>
    <col min="12547" max="12548" width="19.83203125" style="295" customWidth="1"/>
    <col min="12549" max="12549" width="15.83203125" style="295" bestFit="1" customWidth="1"/>
    <col min="12550" max="12550" width="29.5" style="295" customWidth="1"/>
    <col min="12551" max="12551" width="16" style="295" customWidth="1"/>
    <col min="12552" max="12800" width="9.33203125" style="295"/>
    <col min="12801" max="12801" width="10.83203125" style="295" bestFit="1" customWidth="1"/>
    <col min="12802" max="12802" width="28.5" style="295" customWidth="1"/>
    <col min="12803" max="12804" width="19.83203125" style="295" customWidth="1"/>
    <col min="12805" max="12805" width="15.83203125" style="295" bestFit="1" customWidth="1"/>
    <col min="12806" max="12806" width="29.5" style="295" customWidth="1"/>
    <col min="12807" max="12807" width="16" style="295" customWidth="1"/>
    <col min="12808" max="13056" width="9.33203125" style="295"/>
    <col min="13057" max="13057" width="10.83203125" style="295" bestFit="1" customWidth="1"/>
    <col min="13058" max="13058" width="28.5" style="295" customWidth="1"/>
    <col min="13059" max="13060" width="19.83203125" style="295" customWidth="1"/>
    <col min="13061" max="13061" width="15.83203125" style="295" bestFit="1" customWidth="1"/>
    <col min="13062" max="13062" width="29.5" style="295" customWidth="1"/>
    <col min="13063" max="13063" width="16" style="295" customWidth="1"/>
    <col min="13064" max="13312" width="9.33203125" style="295"/>
    <col min="13313" max="13313" width="10.83203125" style="295" bestFit="1" customWidth="1"/>
    <col min="13314" max="13314" width="28.5" style="295" customWidth="1"/>
    <col min="13315" max="13316" width="19.83203125" style="295" customWidth="1"/>
    <col min="13317" max="13317" width="15.83203125" style="295" bestFit="1" customWidth="1"/>
    <col min="13318" max="13318" width="29.5" style="295" customWidth="1"/>
    <col min="13319" max="13319" width="16" style="295" customWidth="1"/>
    <col min="13320" max="13568" width="9.33203125" style="295"/>
    <col min="13569" max="13569" width="10.83203125" style="295" bestFit="1" customWidth="1"/>
    <col min="13570" max="13570" width="28.5" style="295" customWidth="1"/>
    <col min="13571" max="13572" width="19.83203125" style="295" customWidth="1"/>
    <col min="13573" max="13573" width="15.83203125" style="295" bestFit="1" customWidth="1"/>
    <col min="13574" max="13574" width="29.5" style="295" customWidth="1"/>
    <col min="13575" max="13575" width="16" style="295" customWidth="1"/>
    <col min="13576" max="13824" width="9.33203125" style="295"/>
    <col min="13825" max="13825" width="10.83203125" style="295" bestFit="1" customWidth="1"/>
    <col min="13826" max="13826" width="28.5" style="295" customWidth="1"/>
    <col min="13827" max="13828" width="19.83203125" style="295" customWidth="1"/>
    <col min="13829" max="13829" width="15.83203125" style="295" bestFit="1" customWidth="1"/>
    <col min="13830" max="13830" width="29.5" style="295" customWidth="1"/>
    <col min="13831" max="13831" width="16" style="295" customWidth="1"/>
    <col min="13832" max="14080" width="9.33203125" style="295"/>
    <col min="14081" max="14081" width="10.83203125" style="295" bestFit="1" customWidth="1"/>
    <col min="14082" max="14082" width="28.5" style="295" customWidth="1"/>
    <col min="14083" max="14084" width="19.83203125" style="295" customWidth="1"/>
    <col min="14085" max="14085" width="15.83203125" style="295" bestFit="1" customWidth="1"/>
    <col min="14086" max="14086" width="29.5" style="295" customWidth="1"/>
    <col min="14087" max="14087" width="16" style="295" customWidth="1"/>
    <col min="14088" max="14336" width="9.33203125" style="295"/>
    <col min="14337" max="14337" width="10.83203125" style="295" bestFit="1" customWidth="1"/>
    <col min="14338" max="14338" width="28.5" style="295" customWidth="1"/>
    <col min="14339" max="14340" width="19.83203125" style="295" customWidth="1"/>
    <col min="14341" max="14341" width="15.83203125" style="295" bestFit="1" customWidth="1"/>
    <col min="14342" max="14342" width="29.5" style="295" customWidth="1"/>
    <col min="14343" max="14343" width="16" style="295" customWidth="1"/>
    <col min="14344" max="14592" width="9.33203125" style="295"/>
    <col min="14593" max="14593" width="10.83203125" style="295" bestFit="1" customWidth="1"/>
    <col min="14594" max="14594" width="28.5" style="295" customWidth="1"/>
    <col min="14595" max="14596" width="19.83203125" style="295" customWidth="1"/>
    <col min="14597" max="14597" width="15.83203125" style="295" bestFit="1" customWidth="1"/>
    <col min="14598" max="14598" width="29.5" style="295" customWidth="1"/>
    <col min="14599" max="14599" width="16" style="295" customWidth="1"/>
    <col min="14600" max="14848" width="9.33203125" style="295"/>
    <col min="14849" max="14849" width="10.83203125" style="295" bestFit="1" customWidth="1"/>
    <col min="14850" max="14850" width="28.5" style="295" customWidth="1"/>
    <col min="14851" max="14852" width="19.83203125" style="295" customWidth="1"/>
    <col min="14853" max="14853" width="15.83203125" style="295" bestFit="1" customWidth="1"/>
    <col min="14854" max="14854" width="29.5" style="295" customWidth="1"/>
    <col min="14855" max="14855" width="16" style="295" customWidth="1"/>
    <col min="14856" max="15104" width="9.33203125" style="295"/>
    <col min="15105" max="15105" width="10.83203125" style="295" bestFit="1" customWidth="1"/>
    <col min="15106" max="15106" width="28.5" style="295" customWidth="1"/>
    <col min="15107" max="15108" width="19.83203125" style="295" customWidth="1"/>
    <col min="15109" max="15109" width="15.83203125" style="295" bestFit="1" customWidth="1"/>
    <col min="15110" max="15110" width="29.5" style="295" customWidth="1"/>
    <col min="15111" max="15111" width="16" style="295" customWidth="1"/>
    <col min="15112" max="15360" width="9.33203125" style="295"/>
    <col min="15361" max="15361" width="10.83203125" style="295" bestFit="1" customWidth="1"/>
    <col min="15362" max="15362" width="28.5" style="295" customWidth="1"/>
    <col min="15363" max="15364" width="19.83203125" style="295" customWidth="1"/>
    <col min="15365" max="15365" width="15.83203125" style="295" bestFit="1" customWidth="1"/>
    <col min="15366" max="15366" width="29.5" style="295" customWidth="1"/>
    <col min="15367" max="15367" width="16" style="295" customWidth="1"/>
    <col min="15368" max="15616" width="9.33203125" style="295"/>
    <col min="15617" max="15617" width="10.83203125" style="295" bestFit="1" customWidth="1"/>
    <col min="15618" max="15618" width="28.5" style="295" customWidth="1"/>
    <col min="15619" max="15620" width="19.83203125" style="295" customWidth="1"/>
    <col min="15621" max="15621" width="15.83203125" style="295" bestFit="1" customWidth="1"/>
    <col min="15622" max="15622" width="29.5" style="295" customWidth="1"/>
    <col min="15623" max="15623" width="16" style="295" customWidth="1"/>
    <col min="15624" max="15872" width="9.33203125" style="295"/>
    <col min="15873" max="15873" width="10.83203125" style="295" bestFit="1" customWidth="1"/>
    <col min="15874" max="15874" width="28.5" style="295" customWidth="1"/>
    <col min="15875" max="15876" width="19.83203125" style="295" customWidth="1"/>
    <col min="15877" max="15877" width="15.83203125" style="295" bestFit="1" customWidth="1"/>
    <col min="15878" max="15878" width="29.5" style="295" customWidth="1"/>
    <col min="15879" max="15879" width="16" style="295" customWidth="1"/>
    <col min="15880" max="16128" width="9.33203125" style="295"/>
    <col min="16129" max="16129" width="10.83203125" style="295" bestFit="1" customWidth="1"/>
    <col min="16130" max="16130" width="28.5" style="295" customWidth="1"/>
    <col min="16131" max="16132" width="19.83203125" style="295" customWidth="1"/>
    <col min="16133" max="16133" width="15.83203125" style="295" bestFit="1" customWidth="1"/>
    <col min="16134" max="16134" width="29.5" style="295" customWidth="1"/>
    <col min="16135" max="16135" width="16" style="295" customWidth="1"/>
    <col min="16136" max="16384" width="9.33203125" style="295"/>
  </cols>
  <sheetData>
    <row r="2" spans="1:10" ht="27" customHeight="1" thickBot="1" x14ac:dyDescent="0.25">
      <c r="B2" s="724" t="s">
        <v>615</v>
      </c>
      <c r="C2" s="725"/>
      <c r="D2" s="725"/>
      <c r="E2" s="725"/>
      <c r="F2" s="725"/>
      <c r="G2" s="726"/>
      <c r="H2" s="137"/>
      <c r="I2" s="137"/>
      <c r="J2" s="137"/>
    </row>
    <row r="3" spans="1:10" s="18" customFormat="1" ht="11.25" x14ac:dyDescent="0.2">
      <c r="B3" s="727" t="s">
        <v>262</v>
      </c>
      <c r="C3" s="728"/>
      <c r="D3" s="728"/>
      <c r="E3" s="728"/>
      <c r="F3" s="728"/>
      <c r="G3" s="301"/>
      <c r="H3" s="301"/>
      <c r="I3" s="304"/>
      <c r="J3" s="304"/>
    </row>
    <row r="4" spans="1:10" s="18" customFormat="1" ht="11.25" x14ac:dyDescent="0.2">
      <c r="B4" s="21"/>
      <c r="C4" s="22"/>
      <c r="D4" s="22"/>
      <c r="E4" s="22"/>
      <c r="F4" s="22"/>
      <c r="G4" s="301"/>
      <c r="H4" s="301"/>
      <c r="I4" s="304"/>
      <c r="J4" s="304"/>
    </row>
    <row r="5" spans="1:10" s="26" customFormat="1" ht="11.25" x14ac:dyDescent="0.2">
      <c r="A5" s="24"/>
      <c r="B5" s="729" t="s">
        <v>263</v>
      </c>
      <c r="C5" s="730"/>
      <c r="D5" s="25"/>
      <c r="E5" s="731">
        <v>111</v>
      </c>
      <c r="F5" s="709"/>
    </row>
    <row r="6" spans="1:10" s="18" customFormat="1" ht="11.25" x14ac:dyDescent="0.2">
      <c r="B6" s="732" t="s">
        <v>264</v>
      </c>
      <c r="C6" s="733"/>
      <c r="D6" s="28"/>
      <c r="E6" s="722" t="s">
        <v>265</v>
      </c>
      <c r="F6" s="722"/>
      <c r="G6" s="301"/>
      <c r="H6" s="301"/>
      <c r="I6" s="304"/>
      <c r="J6" s="304"/>
    </row>
    <row r="7" spans="1:10" s="18" customFormat="1" ht="11.25" x14ac:dyDescent="0.2">
      <c r="B7" s="720" t="s">
        <v>266</v>
      </c>
      <c r="C7" s="721"/>
      <c r="D7" s="721"/>
      <c r="E7" s="721"/>
      <c r="F7" s="721"/>
      <c r="G7" s="301"/>
      <c r="H7" s="301"/>
      <c r="I7" s="304"/>
      <c r="J7" s="304"/>
    </row>
    <row r="8" spans="1:10" s="302" customFormat="1" ht="11.25" x14ac:dyDescent="0.2">
      <c r="A8" s="722" t="s">
        <v>267</v>
      </c>
      <c r="B8" s="723" t="s">
        <v>268</v>
      </c>
      <c r="C8" s="722" t="s">
        <v>269</v>
      </c>
      <c r="D8" s="722" t="s">
        <v>270</v>
      </c>
      <c r="E8" s="722" t="s">
        <v>271</v>
      </c>
      <c r="F8" s="722" t="s">
        <v>272</v>
      </c>
      <c r="G8" s="719" t="s">
        <v>273</v>
      </c>
      <c r="H8" s="27"/>
    </row>
    <row r="9" spans="1:10" s="302" customFormat="1" ht="11.25" x14ac:dyDescent="0.2">
      <c r="A9" s="722"/>
      <c r="B9" s="723"/>
      <c r="C9" s="722"/>
      <c r="D9" s="722"/>
      <c r="E9" s="722"/>
      <c r="F9" s="722"/>
      <c r="G9" s="719"/>
      <c r="H9" s="27"/>
    </row>
    <row r="10" spans="1:10" s="298" customFormat="1" ht="11.25" x14ac:dyDescent="0.2">
      <c r="A10" s="722"/>
      <c r="B10" s="723"/>
      <c r="C10" s="722"/>
      <c r="D10" s="722"/>
      <c r="E10" s="722"/>
      <c r="F10" s="722"/>
      <c r="G10" s="719"/>
      <c r="H10" s="30"/>
    </row>
    <row r="11" spans="1:10" s="302" customFormat="1" ht="11.25" x14ac:dyDescent="0.2">
      <c r="A11" s="300">
        <v>1</v>
      </c>
      <c r="B11" s="303">
        <v>2</v>
      </c>
      <c r="C11" s="300">
        <v>3</v>
      </c>
      <c r="D11" s="43">
        <v>10</v>
      </c>
      <c r="E11" s="43">
        <v>11</v>
      </c>
      <c r="F11" s="43">
        <v>12</v>
      </c>
      <c r="G11" s="44">
        <v>13</v>
      </c>
      <c r="H11" s="27"/>
    </row>
    <row r="12" spans="1:10" s="302" customFormat="1" x14ac:dyDescent="0.2">
      <c r="A12" s="205"/>
      <c r="B12" s="175"/>
      <c r="C12" s="206"/>
      <c r="D12" s="207"/>
      <c r="E12" s="207">
        <v>0</v>
      </c>
      <c r="F12" s="207"/>
      <c r="G12" s="208">
        <f>(D12+E12)*F12</f>
        <v>0</v>
      </c>
      <c r="H12" s="27"/>
    </row>
    <row r="13" spans="1:10" s="302" customFormat="1" x14ac:dyDescent="0.2">
      <c r="A13" s="205" t="s">
        <v>392</v>
      </c>
      <c r="B13" s="175" t="s">
        <v>493</v>
      </c>
      <c r="C13" s="206">
        <v>1</v>
      </c>
      <c r="D13" s="207">
        <v>12761.9</v>
      </c>
      <c r="E13" s="207">
        <v>0</v>
      </c>
      <c r="F13" s="207">
        <v>10.5</v>
      </c>
      <c r="G13" s="208">
        <v>134000</v>
      </c>
      <c r="H13" s="27"/>
    </row>
    <row r="14" spans="1:10" s="302" customFormat="1" x14ac:dyDescent="0.2">
      <c r="A14" s="209"/>
      <c r="B14" s="138"/>
      <c r="C14" s="139"/>
      <c r="D14" s="210"/>
      <c r="E14" s="210"/>
      <c r="F14" s="210"/>
      <c r="G14" s="210">
        <f>SUM(G12:G13)</f>
        <v>134000</v>
      </c>
      <c r="H14" s="27"/>
    </row>
    <row r="15" spans="1:10" s="302" customFormat="1" x14ac:dyDescent="0.2">
      <c r="A15" s="140"/>
      <c r="B15" s="141"/>
      <c r="C15" s="142"/>
      <c r="D15" s="143"/>
      <c r="E15" s="143"/>
      <c r="F15" s="143"/>
      <c r="G15" s="144"/>
      <c r="H15" s="27"/>
    </row>
    <row r="16" spans="1:10" s="302" customFormat="1" x14ac:dyDescent="0.2">
      <c r="A16" s="145"/>
      <c r="B16" s="780" t="s">
        <v>296</v>
      </c>
      <c r="C16" s="781"/>
      <c r="D16" s="781"/>
      <c r="E16" s="781"/>
      <c r="F16" s="781"/>
      <c r="G16" s="781"/>
      <c r="H16" s="299"/>
    </row>
    <row r="17" spans="1:10" s="42" customFormat="1" ht="38.25" x14ac:dyDescent="0.2">
      <c r="A17" s="146" t="s">
        <v>267</v>
      </c>
      <c r="B17" s="764" t="s">
        <v>297</v>
      </c>
      <c r="C17" s="771"/>
      <c r="D17" s="764" t="s">
        <v>298</v>
      </c>
      <c r="E17" s="771"/>
      <c r="F17" s="764" t="s">
        <v>299</v>
      </c>
      <c r="G17" s="771"/>
      <c r="H17" s="19"/>
    </row>
    <row r="18" spans="1:10" s="302" customFormat="1" x14ac:dyDescent="0.2">
      <c r="A18" s="146"/>
      <c r="B18" s="778"/>
      <c r="C18" s="775"/>
      <c r="D18" s="779"/>
      <c r="E18" s="775"/>
      <c r="F18" s="779"/>
      <c r="G18" s="775"/>
      <c r="H18" s="27"/>
    </row>
    <row r="19" spans="1:10" s="302" customFormat="1" x14ac:dyDescent="0.2">
      <c r="A19" s="147"/>
      <c r="B19" s="772" t="s">
        <v>442</v>
      </c>
      <c r="C19" s="773"/>
      <c r="D19" s="774">
        <v>0.30199999999999999</v>
      </c>
      <c r="E19" s="775"/>
      <c r="F19" s="776"/>
      <c r="G19" s="777"/>
      <c r="H19" s="27"/>
    </row>
    <row r="20" spans="1:10" s="302" customFormat="1" x14ac:dyDescent="0.2">
      <c r="A20" s="148">
        <v>702</v>
      </c>
      <c r="B20" s="772" t="s">
        <v>442</v>
      </c>
      <c r="C20" s="773"/>
      <c r="D20" s="774">
        <v>0.30199999999999999</v>
      </c>
      <c r="E20" s="775"/>
      <c r="F20" s="222">
        <v>40541</v>
      </c>
      <c r="G20" s="223"/>
      <c r="H20" s="27"/>
    </row>
    <row r="21" spans="1:10" s="302" customFormat="1" x14ac:dyDescent="0.2">
      <c r="A21" s="209"/>
      <c r="B21" s="762"/>
      <c r="C21" s="763"/>
      <c r="D21" s="760"/>
      <c r="E21" s="761"/>
      <c r="F21" s="760">
        <f>F19+F20</f>
        <v>40541</v>
      </c>
      <c r="G21" s="761"/>
      <c r="H21" s="27"/>
    </row>
    <row r="22" spans="1:10" s="302" customFormat="1" ht="11.25" x14ac:dyDescent="0.2">
      <c r="A22" s="53"/>
      <c r="B22" s="36"/>
      <c r="C22" s="36"/>
      <c r="D22" s="149"/>
      <c r="E22" s="54"/>
      <c r="F22" s="150">
        <f>G14+F20</f>
        <v>174541</v>
      </c>
      <c r="G22" s="150"/>
      <c r="H22" s="27"/>
    </row>
    <row r="23" spans="1:10" x14ac:dyDescent="0.2">
      <c r="A23" s="151" t="s">
        <v>443</v>
      </c>
      <c r="B23" s="766" t="s">
        <v>444</v>
      </c>
      <c r="C23" s="767"/>
      <c r="D23" s="767"/>
      <c r="E23" s="767"/>
      <c r="F23" s="767"/>
      <c r="G23" s="768"/>
      <c r="H23" s="768"/>
      <c r="I23" s="137"/>
      <c r="J23" s="137"/>
    </row>
    <row r="24" spans="1:10" s="296" customFormat="1" ht="38.25" x14ac:dyDescent="0.2">
      <c r="A24" s="146" t="s">
        <v>267</v>
      </c>
      <c r="B24" s="146" t="s">
        <v>17</v>
      </c>
      <c r="C24" s="146" t="s">
        <v>322</v>
      </c>
      <c r="D24" s="146" t="s">
        <v>323</v>
      </c>
      <c r="E24" s="146"/>
      <c r="F24" s="146" t="s">
        <v>324</v>
      </c>
    </row>
    <row r="25" spans="1:10" s="296" customFormat="1" x14ac:dyDescent="0.2">
      <c r="A25" s="297">
        <v>1</v>
      </c>
      <c r="B25" s="153">
        <v>2</v>
      </c>
      <c r="C25" s="297">
        <v>3</v>
      </c>
      <c r="D25" s="297">
        <v>4</v>
      </c>
      <c r="E25" s="297">
        <v>5</v>
      </c>
      <c r="F25" s="297">
        <v>6</v>
      </c>
    </row>
    <row r="26" spans="1:10" x14ac:dyDescent="0.2">
      <c r="A26" s="154"/>
      <c r="B26" s="240"/>
      <c r="C26" s="155"/>
      <c r="D26" s="155"/>
      <c r="E26" s="155"/>
      <c r="F26" s="156"/>
    </row>
    <row r="27" spans="1:10" x14ac:dyDescent="0.2">
      <c r="A27" s="157">
        <v>1</v>
      </c>
      <c r="B27" s="158"/>
      <c r="C27" s="155">
        <v>1</v>
      </c>
      <c r="D27" s="155">
        <v>1</v>
      </c>
      <c r="E27" s="155"/>
      <c r="F27" s="156"/>
    </row>
    <row r="28" spans="1:10" x14ac:dyDescent="0.2">
      <c r="A28" s="157"/>
      <c r="B28" s="159" t="s">
        <v>318</v>
      </c>
      <c r="C28" s="160"/>
      <c r="D28" s="160"/>
      <c r="E28" s="160"/>
      <c r="F28" s="161">
        <f>SUM(F26:F27)</f>
        <v>0</v>
      </c>
    </row>
    <row r="30" spans="1:10" x14ac:dyDescent="0.2">
      <c r="A30" s="162">
        <v>225</v>
      </c>
      <c r="B30" s="769" t="s">
        <v>353</v>
      </c>
      <c r="C30" s="769"/>
      <c r="D30" s="769"/>
      <c r="E30" s="769"/>
      <c r="F30" s="770"/>
    </row>
    <row r="31" spans="1:10" x14ac:dyDescent="0.2">
      <c r="B31" s="137"/>
    </row>
    <row r="32" spans="1:10" s="151" customFormat="1" ht="38.25" x14ac:dyDescent="0.2">
      <c r="A32" s="163" t="s">
        <v>267</v>
      </c>
      <c r="B32" s="163" t="s">
        <v>281</v>
      </c>
      <c r="C32" s="764" t="s">
        <v>368</v>
      </c>
      <c r="D32" s="771"/>
      <c r="E32" s="764" t="s">
        <v>369</v>
      </c>
      <c r="F32" s="765"/>
    </row>
    <row r="33" spans="1:6" s="296" customFormat="1" x14ac:dyDescent="0.2">
      <c r="A33" s="163">
        <v>1</v>
      </c>
      <c r="B33" s="153">
        <v>2</v>
      </c>
      <c r="C33" s="297">
        <v>3</v>
      </c>
      <c r="D33" s="297">
        <v>4</v>
      </c>
      <c r="E33" s="297">
        <v>5</v>
      </c>
      <c r="F33" s="297">
        <v>6</v>
      </c>
    </row>
    <row r="34" spans="1:6" s="296" customFormat="1" x14ac:dyDescent="0.2">
      <c r="A34" s="164" t="s">
        <v>392</v>
      </c>
      <c r="B34" s="239" t="s">
        <v>528</v>
      </c>
      <c r="C34" s="155"/>
      <c r="D34" s="155"/>
      <c r="E34" s="155"/>
      <c r="F34" s="156"/>
    </row>
    <row r="35" spans="1:6" s="296" customFormat="1" x14ac:dyDescent="0.2">
      <c r="A35" s="165">
        <v>1</v>
      </c>
      <c r="B35" s="166" t="s">
        <v>529</v>
      </c>
      <c r="C35" s="155">
        <v>1</v>
      </c>
      <c r="D35" s="155"/>
      <c r="E35" s="155"/>
      <c r="F35" s="156"/>
    </row>
    <row r="36" spans="1:6" s="296" customFormat="1" x14ac:dyDescent="0.2">
      <c r="A36" s="165">
        <v>2</v>
      </c>
      <c r="B36" s="166" t="s">
        <v>542</v>
      </c>
      <c r="C36" s="155">
        <v>1</v>
      </c>
      <c r="D36" s="155"/>
      <c r="E36" s="155"/>
      <c r="F36" s="156"/>
    </row>
    <row r="37" spans="1:6" s="296" customFormat="1" x14ac:dyDescent="0.2">
      <c r="A37" s="164" t="s">
        <v>447</v>
      </c>
      <c r="B37" s="239" t="s">
        <v>448</v>
      </c>
      <c r="C37" s="155"/>
      <c r="D37" s="155"/>
      <c r="E37" s="155"/>
      <c r="F37" s="156"/>
    </row>
    <row r="38" spans="1:6" s="296" customFormat="1" ht="25.5" x14ac:dyDescent="0.2">
      <c r="A38" s="165">
        <v>1</v>
      </c>
      <c r="B38" s="166" t="s">
        <v>449</v>
      </c>
      <c r="C38" s="155">
        <v>3</v>
      </c>
      <c r="D38" s="155"/>
      <c r="E38" s="155"/>
      <c r="F38" s="156">
        <v>0</v>
      </c>
    </row>
    <row r="39" spans="1:6" s="296" customFormat="1" x14ac:dyDescent="0.2">
      <c r="A39" s="165"/>
      <c r="B39" s="166"/>
      <c r="C39" s="155"/>
      <c r="D39" s="155"/>
      <c r="E39" s="155"/>
      <c r="F39" s="156"/>
    </row>
    <row r="40" spans="1:6" s="296" customFormat="1" x14ac:dyDescent="0.2">
      <c r="A40" s="165"/>
      <c r="B40" s="138" t="s">
        <v>288</v>
      </c>
      <c r="C40" s="167"/>
      <c r="D40" s="167"/>
      <c r="E40" s="167"/>
      <c r="F40" s="168">
        <f>SUM(F35:F39)</f>
        <v>0</v>
      </c>
    </row>
    <row r="41" spans="1:6" s="296" customFormat="1" x14ac:dyDescent="0.2">
      <c r="A41" s="253"/>
      <c r="B41" s="254"/>
      <c r="C41" s="255"/>
      <c r="D41" s="255"/>
      <c r="E41" s="255"/>
      <c r="F41" s="256"/>
    </row>
    <row r="42" spans="1:6" x14ac:dyDescent="0.2">
      <c r="A42" s="162">
        <v>226</v>
      </c>
      <c r="B42" s="769" t="s">
        <v>367</v>
      </c>
      <c r="C42" s="769"/>
      <c r="D42" s="769"/>
      <c r="E42" s="769"/>
      <c r="F42" s="770"/>
    </row>
    <row r="43" spans="1:6" x14ac:dyDescent="0.2">
      <c r="B43" s="137"/>
    </row>
    <row r="44" spans="1:6" s="151" customFormat="1" ht="38.25" x14ac:dyDescent="0.2">
      <c r="A44" s="163" t="s">
        <v>267</v>
      </c>
      <c r="B44" s="163" t="s">
        <v>281</v>
      </c>
      <c r="C44" s="764" t="s">
        <v>368</v>
      </c>
      <c r="D44" s="771"/>
      <c r="E44" s="764" t="s">
        <v>369</v>
      </c>
      <c r="F44" s="765"/>
    </row>
    <row r="45" spans="1:6" s="296" customFormat="1" x14ac:dyDescent="0.2">
      <c r="A45" s="163">
        <v>1</v>
      </c>
      <c r="B45" s="153">
        <v>2</v>
      </c>
      <c r="C45" s="297">
        <v>3</v>
      </c>
      <c r="D45" s="297">
        <v>4</v>
      </c>
      <c r="E45" s="297">
        <v>5</v>
      </c>
      <c r="F45" s="297">
        <v>6</v>
      </c>
    </row>
    <row r="46" spans="1:6" s="296" customFormat="1" x14ac:dyDescent="0.2">
      <c r="A46" s="164" t="s">
        <v>392</v>
      </c>
      <c r="B46" s="239" t="s">
        <v>573</v>
      </c>
      <c r="C46" s="155"/>
      <c r="D46" s="155"/>
      <c r="E46" s="155"/>
      <c r="F46" s="156"/>
    </row>
    <row r="47" spans="1:6" s="296" customFormat="1" ht="38.25" x14ac:dyDescent="0.2">
      <c r="A47" s="165">
        <v>1</v>
      </c>
      <c r="B47" s="166" t="s">
        <v>574</v>
      </c>
      <c r="C47" s="155">
        <v>2</v>
      </c>
      <c r="D47" s="155"/>
      <c r="E47" s="155"/>
      <c r="F47" s="156">
        <v>2588400</v>
      </c>
    </row>
    <row r="48" spans="1:6" s="296" customFormat="1" x14ac:dyDescent="0.2">
      <c r="A48" s="164" t="s">
        <v>392</v>
      </c>
      <c r="B48" s="239" t="s">
        <v>445</v>
      </c>
      <c r="C48" s="155"/>
      <c r="D48" s="155"/>
      <c r="E48" s="155"/>
      <c r="F48" s="156"/>
    </row>
    <row r="49" spans="1:6" s="296" customFormat="1" ht="25.5" x14ac:dyDescent="0.2">
      <c r="A49" s="165">
        <v>1</v>
      </c>
      <c r="B49" s="166" t="s">
        <v>446</v>
      </c>
      <c r="C49" s="155">
        <v>2</v>
      </c>
      <c r="D49" s="155"/>
      <c r="E49" s="155"/>
      <c r="F49" s="156">
        <v>1991090</v>
      </c>
    </row>
    <row r="50" spans="1:6" s="296" customFormat="1" x14ac:dyDescent="0.2">
      <c r="A50" s="164" t="s">
        <v>447</v>
      </c>
      <c r="B50" s="239" t="s">
        <v>448</v>
      </c>
      <c r="C50" s="155"/>
      <c r="D50" s="155"/>
      <c r="E50" s="155"/>
      <c r="F50" s="156"/>
    </row>
    <row r="51" spans="1:6" s="296" customFormat="1" ht="25.5" x14ac:dyDescent="0.2">
      <c r="A51" s="165">
        <v>1</v>
      </c>
      <c r="B51" s="166" t="s">
        <v>449</v>
      </c>
      <c r="C51" s="155">
        <v>3</v>
      </c>
      <c r="D51" s="155"/>
      <c r="E51" s="155"/>
      <c r="F51" s="156">
        <v>0</v>
      </c>
    </row>
    <row r="52" spans="1:6" s="296" customFormat="1" x14ac:dyDescent="0.2">
      <c r="A52" s="165"/>
      <c r="B52" s="166"/>
      <c r="C52" s="155"/>
      <c r="D52" s="155"/>
      <c r="E52" s="155"/>
      <c r="F52" s="156"/>
    </row>
    <row r="53" spans="1:6" s="296" customFormat="1" x14ac:dyDescent="0.2">
      <c r="A53" s="165"/>
      <c r="B53" s="138" t="s">
        <v>288</v>
      </c>
      <c r="C53" s="167"/>
      <c r="D53" s="167"/>
      <c r="E53" s="167"/>
      <c r="F53" s="168">
        <f>SUM(F47:F52)</f>
        <v>4579490</v>
      </c>
    </row>
    <row r="55" spans="1:6" x14ac:dyDescent="0.2">
      <c r="A55" s="162">
        <v>262</v>
      </c>
      <c r="B55" s="769" t="s">
        <v>367</v>
      </c>
      <c r="C55" s="769"/>
      <c r="D55" s="769"/>
      <c r="E55" s="769"/>
      <c r="F55" s="770"/>
    </row>
    <row r="56" spans="1:6" x14ac:dyDescent="0.2">
      <c r="B56" s="137"/>
    </row>
    <row r="57" spans="1:6" s="151" customFormat="1" ht="38.25" x14ac:dyDescent="0.2">
      <c r="A57" s="163" t="s">
        <v>267</v>
      </c>
      <c r="B57" s="163" t="s">
        <v>281</v>
      </c>
      <c r="C57" s="764" t="s">
        <v>368</v>
      </c>
      <c r="D57" s="771"/>
      <c r="E57" s="764" t="s">
        <v>369</v>
      </c>
      <c r="F57" s="765"/>
    </row>
    <row r="58" spans="1:6" s="296" customFormat="1" x14ac:dyDescent="0.2">
      <c r="A58" s="163">
        <v>1</v>
      </c>
      <c r="B58" s="153">
        <v>2</v>
      </c>
      <c r="C58" s="297">
        <v>3</v>
      </c>
      <c r="D58" s="297">
        <v>4</v>
      </c>
      <c r="E58" s="297">
        <v>5</v>
      </c>
      <c r="F58" s="297">
        <v>6</v>
      </c>
    </row>
    <row r="59" spans="1:6" s="296" customFormat="1" x14ac:dyDescent="0.2">
      <c r="A59" s="164" t="s">
        <v>492</v>
      </c>
      <c r="B59" s="239" t="s">
        <v>450</v>
      </c>
      <c r="C59" s="155"/>
      <c r="D59" s="155"/>
      <c r="E59" s="155"/>
      <c r="F59" s="156"/>
    </row>
    <row r="60" spans="1:6" s="296" customFormat="1" ht="51" x14ac:dyDescent="0.2">
      <c r="A60" s="165">
        <v>1</v>
      </c>
      <c r="B60" s="166" t="s">
        <v>451</v>
      </c>
      <c r="C60" s="155">
        <v>2</v>
      </c>
      <c r="D60" s="155"/>
      <c r="E60" s="155"/>
      <c r="F60" s="156">
        <v>347000</v>
      </c>
    </row>
    <row r="61" spans="1:6" s="296" customFormat="1" x14ac:dyDescent="0.2">
      <c r="A61" s="165"/>
      <c r="B61" s="166"/>
      <c r="C61" s="155"/>
      <c r="D61" s="155"/>
      <c r="E61" s="155"/>
      <c r="F61" s="156"/>
    </row>
    <row r="62" spans="1:6" s="296" customFormat="1" x14ac:dyDescent="0.2">
      <c r="A62" s="165"/>
      <c r="B62" s="138" t="s">
        <v>288</v>
      </c>
      <c r="C62" s="167"/>
      <c r="D62" s="167"/>
      <c r="E62" s="167"/>
      <c r="F62" s="168">
        <f>SUM(F60:F61)</f>
        <v>347000</v>
      </c>
    </row>
    <row r="63" spans="1:6" x14ac:dyDescent="0.2">
      <c r="A63" s="18"/>
      <c r="B63" s="696" t="s">
        <v>375</v>
      </c>
      <c r="C63" s="696"/>
      <c r="D63" s="696"/>
      <c r="E63" s="696"/>
      <c r="F63" s="18"/>
    </row>
    <row r="64" spans="1:6" x14ac:dyDescent="0.2">
      <c r="A64" s="151" t="s">
        <v>376</v>
      </c>
      <c r="B64" s="169"/>
      <c r="C64" s="151"/>
      <c r="D64" s="151"/>
      <c r="E64" s="151"/>
      <c r="F64" s="151"/>
    </row>
    <row r="65" spans="1:8" ht="51" x14ac:dyDescent="0.2">
      <c r="A65" s="163" t="s">
        <v>267</v>
      </c>
      <c r="B65" s="170" t="s">
        <v>281</v>
      </c>
      <c r="C65" s="146" t="s">
        <v>368</v>
      </c>
      <c r="D65" s="305" t="s">
        <v>377</v>
      </c>
      <c r="E65" s="764" t="s">
        <v>369</v>
      </c>
      <c r="F65" s="765"/>
    </row>
    <row r="66" spans="1:8" s="18" customFormat="1" x14ac:dyDescent="0.2">
      <c r="A66" s="164" t="s">
        <v>392</v>
      </c>
      <c r="B66" s="239" t="s">
        <v>452</v>
      </c>
      <c r="C66" s="155"/>
      <c r="D66" s="155"/>
      <c r="E66" s="155"/>
      <c r="F66" s="156"/>
      <c r="G66" s="26"/>
      <c r="H66" s="26"/>
    </row>
    <row r="67" spans="1:8" x14ac:dyDescent="0.2">
      <c r="A67" s="172" t="s">
        <v>358</v>
      </c>
      <c r="B67" s="173"/>
      <c r="C67" s="155">
        <v>0</v>
      </c>
      <c r="D67" s="174">
        <v>0</v>
      </c>
      <c r="E67" s="174"/>
      <c r="F67" s="174">
        <v>0</v>
      </c>
    </row>
    <row r="68" spans="1:8" s="18" customFormat="1" x14ac:dyDescent="0.2">
      <c r="A68" s="164" t="s">
        <v>392</v>
      </c>
      <c r="B68" s="239"/>
      <c r="C68" s="155"/>
      <c r="D68" s="155"/>
      <c r="E68" s="155"/>
      <c r="F68" s="156"/>
      <c r="G68" s="26"/>
      <c r="H68" s="26"/>
    </row>
    <row r="69" spans="1:8" x14ac:dyDescent="0.2">
      <c r="A69" s="172" t="s">
        <v>358</v>
      </c>
      <c r="B69" s="173"/>
      <c r="C69" s="155">
        <v>0</v>
      </c>
      <c r="D69" s="174">
        <v>0</v>
      </c>
      <c r="E69" s="174"/>
      <c r="F69" s="174">
        <v>0</v>
      </c>
    </row>
    <row r="70" spans="1:8" s="18" customFormat="1" x14ac:dyDescent="0.2">
      <c r="A70" s="164" t="s">
        <v>392</v>
      </c>
      <c r="B70" s="239"/>
      <c r="C70" s="155"/>
      <c r="D70" s="155"/>
      <c r="E70" s="155"/>
      <c r="F70" s="156"/>
      <c r="G70" s="26"/>
      <c r="H70" s="26"/>
    </row>
    <row r="71" spans="1:8" x14ac:dyDescent="0.2">
      <c r="A71" s="172" t="s">
        <v>358</v>
      </c>
      <c r="B71" s="173"/>
      <c r="C71" s="155">
        <v>0</v>
      </c>
      <c r="D71" s="174">
        <v>0</v>
      </c>
      <c r="E71" s="174"/>
      <c r="F71" s="174">
        <v>0</v>
      </c>
    </row>
    <row r="72" spans="1:8" s="18" customFormat="1" x14ac:dyDescent="0.2">
      <c r="A72" s="164" t="s">
        <v>447</v>
      </c>
      <c r="B72" s="239" t="s">
        <v>453</v>
      </c>
      <c r="C72" s="155"/>
      <c r="D72" s="155"/>
      <c r="E72" s="155"/>
      <c r="F72" s="156"/>
      <c r="G72" s="26"/>
      <c r="H72" s="26"/>
    </row>
    <row r="73" spans="1:8" ht="25.5" x14ac:dyDescent="0.2">
      <c r="A73" s="165">
        <v>2</v>
      </c>
      <c r="B73" s="175" t="s">
        <v>522</v>
      </c>
      <c r="C73" s="155">
        <v>4</v>
      </c>
      <c r="D73" s="174">
        <v>0</v>
      </c>
      <c r="E73" s="174"/>
      <c r="F73" s="176">
        <v>0</v>
      </c>
    </row>
    <row r="74" spans="1:8" x14ac:dyDescent="0.2">
      <c r="A74" s="155"/>
      <c r="B74" s="138"/>
      <c r="C74" s="167"/>
      <c r="D74" s="177"/>
      <c r="E74" s="177"/>
      <c r="F74" s="177">
        <f>SUM(F67:F73)</f>
        <v>0</v>
      </c>
    </row>
    <row r="76" spans="1:8" x14ac:dyDescent="0.2">
      <c r="D76" s="162" t="s">
        <v>454</v>
      </c>
      <c r="F76" s="178">
        <f>F62+F53+F28+F40+F74+F22</f>
        <v>5101031</v>
      </c>
    </row>
    <row r="78" spans="1:8" x14ac:dyDescent="0.2">
      <c r="A78" s="18"/>
      <c r="B78" s="211" t="s">
        <v>383</v>
      </c>
      <c r="C78" s="106"/>
      <c r="D78" s="18" t="s">
        <v>491</v>
      </c>
      <c r="E78" s="18"/>
      <c r="F78" s="18"/>
    </row>
  </sheetData>
  <mergeCells count="41">
    <mergeCell ref="B2:G2"/>
    <mergeCell ref="B3:F3"/>
    <mergeCell ref="B5:C5"/>
    <mergeCell ref="E5:F5"/>
    <mergeCell ref="B6:C6"/>
    <mergeCell ref="E6:F6"/>
    <mergeCell ref="B18:C18"/>
    <mergeCell ref="D18:E18"/>
    <mergeCell ref="F18:G18"/>
    <mergeCell ref="B7:F7"/>
    <mergeCell ref="A8:A10"/>
    <mergeCell ref="B8:B10"/>
    <mergeCell ref="C8:C10"/>
    <mergeCell ref="D8:D10"/>
    <mergeCell ref="E8:E10"/>
    <mergeCell ref="F8:F10"/>
    <mergeCell ref="G8:G10"/>
    <mergeCell ref="B16:G16"/>
    <mergeCell ref="B17:C17"/>
    <mergeCell ref="D17:E17"/>
    <mergeCell ref="F17:G17"/>
    <mergeCell ref="C44:D44"/>
    <mergeCell ref="E44:F44"/>
    <mergeCell ref="B19:C19"/>
    <mergeCell ref="D19:E19"/>
    <mergeCell ref="F19:G19"/>
    <mergeCell ref="B20:C20"/>
    <mergeCell ref="D20:E20"/>
    <mergeCell ref="B21:C21"/>
    <mergeCell ref="D21:E21"/>
    <mergeCell ref="F21:G21"/>
    <mergeCell ref="B23:H23"/>
    <mergeCell ref="B30:F30"/>
    <mergeCell ref="C32:D32"/>
    <mergeCell ref="E32:F32"/>
    <mergeCell ref="B42:F42"/>
    <mergeCell ref="B55:F55"/>
    <mergeCell ref="C57:D57"/>
    <mergeCell ref="E57:F57"/>
    <mergeCell ref="B63:E63"/>
    <mergeCell ref="E65:F65"/>
  </mergeCells>
  <pageMargins left="0.7" right="0.7" top="0.75" bottom="0.75" header="0.3" footer="0.3"/>
  <pageSetup paperSize="9" scale="57" orientation="portrait" verticalDpi="0"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Раздел1</vt:lpstr>
      <vt:lpstr>Раздел2</vt:lpstr>
      <vt:lpstr>исполнение </vt:lpstr>
      <vt:lpstr>расч.обосн.род.платы</vt:lpstr>
      <vt:lpstr>расч.обосн.сады</vt:lpstr>
      <vt:lpstr>расч.обосн.школы</vt:lpstr>
      <vt:lpstr>расч.обосн. иные.суб.</vt:lpstr>
      <vt:lpstr>расчеты сад 2022</vt:lpstr>
      <vt:lpstr>расчеты школа 2022</vt:lpstr>
      <vt:lpstr>расчеты иные суб 2022</vt:lpstr>
      <vt:lpstr>Раздел1!Заголовки_для_печати</vt:lpstr>
      <vt:lpstr>Раздел2!Заголовки_для_печати</vt:lpstr>
      <vt:lpstr>'исполнение '!Область_печати</vt:lpstr>
      <vt:lpstr>Раздел1!Область_печати</vt:lpstr>
      <vt:lpstr>'расч.обосн. иные.суб.'!Область_печати</vt:lpstr>
      <vt:lpstr>расч.обосн.род.платы!Область_печати</vt:lpstr>
      <vt:lpstr>расч.обосн.сады!Область_печати</vt:lpstr>
      <vt:lpstr>расч.обосн.школы!Область_печати</vt:lpstr>
      <vt:lpstr>'расчеты иные суб 2022'!Область_печати</vt:lpstr>
      <vt:lpstr>'расчеты сад 2022'!Область_печати</vt:lpstr>
      <vt:lpstr>'расчеты школа 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Батичкова Марина Владимировна</dc:creator>
  <dc:description>Подготовлено на базе материалов БСС  «Система Главбух»</dc:description>
  <cp:lastModifiedBy>Светлана</cp:lastModifiedBy>
  <cp:lastPrinted>2021-01-15T09:38:31Z</cp:lastPrinted>
  <dcterms:created xsi:type="dcterms:W3CDTF">2018-10-25T15:48:16Z</dcterms:created>
  <dcterms:modified xsi:type="dcterms:W3CDTF">2021-01-15T09:38:43Z</dcterms:modified>
</cp:coreProperties>
</file>